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7F8CA61F-A5F9-4C5A-9E62-F3281A7506A9}" xr6:coauthVersionLast="47" xr6:coauthVersionMax="47" xr10:uidLastSave="{00000000-0000-0000-0000-000000000000}"/>
  <workbookProtection workbookAlgorithmName="SHA-512" workbookHashValue="5Vef7ERgR2Ps2CIEh6NHx+erlzKlosujLbpZeqtEkagZcERU4TZJsr4AsNLb6nB3EtuFUGYw7sQ9omRrS1388w==" workbookSaltValue="1Mf9lbdo0ivRnS5wnn50Cg==" workbookSpinCount="100000" lockStructure="1"/>
  <bookViews>
    <workbookView xWindow="-12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BUF!$A$1:$AA$54</definedName>
    <definedName name="_xlnm.Print_Area" localSheetId="228">CPT!$A$1:$AA$54</definedName>
    <definedName name="_xlnm.Print_Area" localSheetId="234">'DC1'!$A$1:$AA$54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44">'DC16'!$A$1:$AA$54</definedName>
    <definedName name="_xlnm.Print_Area" localSheetId="50">'DC18'!$A$1:$AA$54</definedName>
    <definedName name="_xlnm.Print_Area" localSheetId="57">'DC19'!$A$1:$AA$54</definedName>
    <definedName name="_xlnm.Print_Area" localSheetId="240">'DC2'!$A$1:$AA$54</definedName>
    <definedName name="_xlnm.Print_Area" localSheetId="62">'DC20'!$A$1:$AA$54</definedName>
    <definedName name="_xlnm.Print_Area" localSheetId="79">'DC21'!$A$1:$AA$54</definedName>
    <definedName name="_xlnm.Print_Area" localSheetId="87">'DC22'!$A$1:$AA$54</definedName>
    <definedName name="_xlnm.Print_Area" localSheetId="91">'DC23'!$A$1:$AA$54</definedName>
    <definedName name="_xlnm.Print_Area" localSheetId="96">'DC24'!$A$1:$AA$54</definedName>
    <definedName name="_xlnm.Print_Area" localSheetId="100">'DC25'!$A$1:$AA$54</definedName>
    <definedName name="_xlnm.Print_Area" localSheetId="106">'DC26'!$A$1:$AA$54</definedName>
    <definedName name="_xlnm.Print_Area" localSheetId="111">'DC27'!$A$1:$AA$54</definedName>
    <definedName name="_xlnm.Print_Area" localSheetId="117">'DC28'!$A$1:$AA$54</definedName>
    <definedName name="_xlnm.Print_Area" localSheetId="122">'DC29'!$A$1:$AA$54</definedName>
    <definedName name="_xlnm.Print_Area" localSheetId="245">'DC3'!$A$1:$AA$54</definedName>
    <definedName name="_xlnm.Print_Area" localSheetId="162">'DC30'!$A$1:$AA$54</definedName>
    <definedName name="_xlnm.Print_Area" localSheetId="169">'DC31'!$A$1:$AA$54</definedName>
    <definedName name="_xlnm.Print_Area" localSheetId="174">'DC32'!$A$1:$AA$54</definedName>
    <definedName name="_xlnm.Print_Area" localSheetId="133">'DC33'!$A$1:$AA$54</definedName>
    <definedName name="_xlnm.Print_Area" localSheetId="138">'DC34'!$A$1:$AA$54</definedName>
    <definedName name="_xlnm.Print_Area" localSheetId="143">'DC35'!$A$1:$AA$54</definedName>
    <definedName name="_xlnm.Print_Area" localSheetId="149">'DC36'!$A$1:$AA$54</definedName>
    <definedName name="_xlnm.Print_Area" localSheetId="211">'DC37'!$A$1:$AA$54</definedName>
    <definedName name="_xlnm.Print_Area" localSheetId="217">'DC38'!$A$1:$AA$54</definedName>
    <definedName name="_xlnm.Print_Area" localSheetId="223">'DC39'!$A$1:$AA$54</definedName>
    <definedName name="_xlnm.Print_Area" localSheetId="253">'DC4'!$A$1:$AA$54</definedName>
    <definedName name="_xlnm.Print_Area" localSheetId="227">'DC40'!$A$1:$AA$54</definedName>
    <definedName name="_xlnm.Print_Area" localSheetId="69">'DC42'!$A$1:$AA$54</definedName>
    <definedName name="_xlnm.Print_Area" localSheetId="127">'DC43'!$A$1:$AA$54</definedName>
    <definedName name="_xlnm.Print_Area" localSheetId="39">'DC44'!$A$1:$AA$54</definedName>
    <definedName name="_xlnm.Print_Area" localSheetId="178">'DC45'!$A$1:$AA$54</definedName>
    <definedName name="_xlnm.Print_Area" localSheetId="154">'DC47'!$A$1:$AA$54</definedName>
    <definedName name="_xlnm.Print_Area" localSheetId="73">'DC48'!$A$1:$AA$54</definedName>
    <definedName name="_xlnm.Print_Area" localSheetId="257">'DC5'!$A$1:$AA$54</definedName>
    <definedName name="_xlnm.Print_Area" localSheetId="185">'DC6'!$A$1:$AA$54</definedName>
    <definedName name="_xlnm.Print_Area" localSheetId="194">'DC7'!$A$1:$AA$54</definedName>
    <definedName name="_xlnm.Print_Area" localSheetId="200">'DC8'!$A$1:$AA$54</definedName>
    <definedName name="_xlnm.Print_Area" localSheetId="205">'DC9'!$A$1:$AA$54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63">EKU!$A$1:$AA$54</definedName>
    <definedName name="_xlnm.Print_Area" localSheetId="74">ETH!$A$1:$AA$54</definedName>
    <definedName name="_xlnm.Print_Area" localSheetId="41">'FS161'!$A$1:$AA$54</definedName>
    <definedName name="_xlnm.Print_Area" localSheetId="42">'FS162'!$A$1:$AA$54</definedName>
    <definedName name="_xlnm.Print_Area" localSheetId="43">'FS163'!$A$1:$AA$54</definedName>
    <definedName name="_xlnm.Print_Area" localSheetId="45">'FS181'!$A$1:$AA$54</definedName>
    <definedName name="_xlnm.Print_Area" localSheetId="46">'FS182'!$A$1:$AA$54</definedName>
    <definedName name="_xlnm.Print_Area" localSheetId="47">'FS183'!$A$1:$AA$54</definedName>
    <definedName name="_xlnm.Print_Area" localSheetId="48">'FS184'!$A$1:$AA$54</definedName>
    <definedName name="_xlnm.Print_Area" localSheetId="49">'FS185'!$A$1:$AA$54</definedName>
    <definedName name="_xlnm.Print_Area" localSheetId="51">'FS191'!$A$1:$AA$54</definedName>
    <definedName name="_xlnm.Print_Area" localSheetId="52">'FS192'!$A$1:$AA$54</definedName>
    <definedName name="_xlnm.Print_Area" localSheetId="53">'FS193'!$A$1:$AA$54</definedName>
    <definedName name="_xlnm.Print_Area" localSheetId="54">'FS194'!$A$1:$AA$54</definedName>
    <definedName name="_xlnm.Print_Area" localSheetId="55">'FS195'!$A$1:$AA$54</definedName>
    <definedName name="_xlnm.Print_Area" localSheetId="56">'FS196'!$A$1:$AA$54</definedName>
    <definedName name="_xlnm.Print_Area" localSheetId="58">'FS201'!$A$1:$AA$54</definedName>
    <definedName name="_xlnm.Print_Area" localSheetId="59">'FS203'!$A$1:$AA$54</definedName>
    <definedName name="_xlnm.Print_Area" localSheetId="60">'FS204'!$A$1:$AA$54</definedName>
    <definedName name="_xlnm.Print_Area" localSheetId="61">'FS205'!$A$1:$AA$54</definedName>
    <definedName name="_xlnm.Print_Area" localSheetId="66">'GT421'!$A$1:$AA$54</definedName>
    <definedName name="_xlnm.Print_Area" localSheetId="67">'GT422'!$A$1:$AA$54</definedName>
    <definedName name="_xlnm.Print_Area" localSheetId="68">'GT423'!$A$1:$AA$54</definedName>
    <definedName name="_xlnm.Print_Area" localSheetId="70">'GT481'!$A$1:$AA$54</definedName>
    <definedName name="_xlnm.Print_Area" localSheetId="71">'GT484'!$A$1:$AA$54</definedName>
    <definedName name="_xlnm.Print_Area" localSheetId="72">'GT485'!$A$1:$AA$54</definedName>
    <definedName name="_xlnm.Print_Area" localSheetId="64">JHB!$A$1:$AA$54</definedName>
    <definedName name="_xlnm.Print_Area" localSheetId="75">'KZN212'!$A$1:$AA$54</definedName>
    <definedName name="_xlnm.Print_Area" localSheetId="76">'KZN213'!$A$1:$AA$54</definedName>
    <definedName name="_xlnm.Print_Area" localSheetId="77">'KZN214'!$A$1:$AA$54</definedName>
    <definedName name="_xlnm.Print_Area" localSheetId="78">'KZN216'!$A$1:$AA$54</definedName>
    <definedName name="_xlnm.Print_Area" localSheetId="80">'KZN221'!$A$1:$AA$54</definedName>
    <definedName name="_xlnm.Print_Area" localSheetId="81">'KZN222'!$A$1:$AA$54</definedName>
    <definedName name="_xlnm.Print_Area" localSheetId="82">'KZN223'!$A$1:$AA$54</definedName>
    <definedName name="_xlnm.Print_Area" localSheetId="83">'KZN224'!$A$1:$AA$54</definedName>
    <definedName name="_xlnm.Print_Area" localSheetId="84">'KZN225'!$A$1:$AA$54</definedName>
    <definedName name="_xlnm.Print_Area" localSheetId="85">'KZN226'!$A$1:$AA$54</definedName>
    <definedName name="_xlnm.Print_Area" localSheetId="86">'KZN227'!$A$1:$AA$54</definedName>
    <definedName name="_xlnm.Print_Area" localSheetId="88">'KZN235'!$A$1:$AA$54</definedName>
    <definedName name="_xlnm.Print_Area" localSheetId="89">'KZN237'!$A$1:$AA$54</definedName>
    <definedName name="_xlnm.Print_Area" localSheetId="90">'KZN238'!$A$1:$AA$54</definedName>
    <definedName name="_xlnm.Print_Area" localSheetId="92">'KZN241'!$A$1:$AA$54</definedName>
    <definedName name="_xlnm.Print_Area" localSheetId="93">'KZN242'!$A$1:$AA$54</definedName>
    <definedName name="_xlnm.Print_Area" localSheetId="94">'KZN244'!$A$1:$AA$54</definedName>
    <definedName name="_xlnm.Print_Area" localSheetId="95">'KZN245'!$A$1:$AA$54</definedName>
    <definedName name="_xlnm.Print_Area" localSheetId="97">'KZN252'!$A$1:$AA$54</definedName>
    <definedName name="_xlnm.Print_Area" localSheetId="98">'KZN253'!$A$1:$AA$54</definedName>
    <definedName name="_xlnm.Print_Area" localSheetId="99">'KZN254'!$A$1:$AA$54</definedName>
    <definedName name="_xlnm.Print_Area" localSheetId="101">'KZN261'!$A$1:$AA$54</definedName>
    <definedName name="_xlnm.Print_Area" localSheetId="102">'KZN262'!$A$1:$AA$54</definedName>
    <definedName name="_xlnm.Print_Area" localSheetId="103">'KZN263'!$A$1:$AA$54</definedName>
    <definedName name="_xlnm.Print_Area" localSheetId="104">'KZN265'!$A$1:$AA$54</definedName>
    <definedName name="_xlnm.Print_Area" localSheetId="105">'KZN266'!$A$1:$AA$54</definedName>
    <definedName name="_xlnm.Print_Area" localSheetId="107">'KZN271'!$A$1:$AA$54</definedName>
    <definedName name="_xlnm.Print_Area" localSheetId="108">'KZN272'!$A$1:$AA$54</definedName>
    <definedName name="_xlnm.Print_Area" localSheetId="109">'KZN275'!$A$1:$AA$54</definedName>
    <definedName name="_xlnm.Print_Area" localSheetId="110">'KZN276'!$A$1:$AA$54</definedName>
    <definedName name="_xlnm.Print_Area" localSheetId="112">'KZN281'!$A$1:$AA$54</definedName>
    <definedName name="_xlnm.Print_Area" localSheetId="113">'KZN282'!$A$1:$AA$54</definedName>
    <definedName name="_xlnm.Print_Area" localSheetId="114">'KZN284'!$A$1:$AA$54</definedName>
    <definedName name="_xlnm.Print_Area" localSheetId="115">'KZN285'!$A$1:$AA$54</definedName>
    <definedName name="_xlnm.Print_Area" localSheetId="116">'KZN286'!$A$1:$AA$54</definedName>
    <definedName name="_xlnm.Print_Area" localSheetId="118">'KZN291'!$A$1:$AA$54</definedName>
    <definedName name="_xlnm.Print_Area" localSheetId="119">'KZN292'!$A$1:$AA$54</definedName>
    <definedName name="_xlnm.Print_Area" localSheetId="120">'KZN293'!$A$1:$AA$54</definedName>
    <definedName name="_xlnm.Print_Area" localSheetId="121">'KZN294'!$A$1:$AA$54</definedName>
    <definedName name="_xlnm.Print_Area" localSheetId="123">'KZN433'!$A$1:$AA$54</definedName>
    <definedName name="_xlnm.Print_Area" localSheetId="124">'KZN434'!$A$1:$AA$54</definedName>
    <definedName name="_xlnm.Print_Area" localSheetId="125">'KZN435'!$A$1:$AA$54</definedName>
    <definedName name="_xlnm.Print_Area" localSheetId="126">'KZN436'!$A$1:$AA$54</definedName>
    <definedName name="_xlnm.Print_Area" localSheetId="128">'LIM331'!$A$1:$AA$54</definedName>
    <definedName name="_xlnm.Print_Area" localSheetId="129">'LIM332'!$A$1:$AA$54</definedName>
    <definedName name="_xlnm.Print_Area" localSheetId="130">'LIM333'!$A$1:$AA$54</definedName>
    <definedName name="_xlnm.Print_Area" localSheetId="131">'LIM334'!$A$1:$AA$54</definedName>
    <definedName name="_xlnm.Print_Area" localSheetId="132">'LIM335'!$A$1:$AA$54</definedName>
    <definedName name="_xlnm.Print_Area" localSheetId="134">'LIM341'!$A$1:$AA$54</definedName>
    <definedName name="_xlnm.Print_Area" localSheetId="135">'LIM343'!$A$1:$AA$54</definedName>
    <definedName name="_xlnm.Print_Area" localSheetId="136">'LIM344'!$A$1:$AA$54</definedName>
    <definedName name="_xlnm.Print_Area" localSheetId="137">'LIM345'!$A$1:$AA$54</definedName>
    <definedName name="_xlnm.Print_Area" localSheetId="139">'LIM351'!$A$1:$AA$54</definedName>
    <definedName name="_xlnm.Print_Area" localSheetId="140">'LIM353'!$A$1:$AA$54</definedName>
    <definedName name="_xlnm.Print_Area" localSheetId="141">'LIM354'!$A$1:$AA$54</definedName>
    <definedName name="_xlnm.Print_Area" localSheetId="142">'LIM355'!$A$1:$AA$54</definedName>
    <definedName name="_xlnm.Print_Area" localSheetId="144">'LIM361'!$A$1:$AA$54</definedName>
    <definedName name="_xlnm.Print_Area" localSheetId="145">'LIM362'!$A$1:$AA$54</definedName>
    <definedName name="_xlnm.Print_Area" localSheetId="146">'LIM366'!$A$1:$AA$54</definedName>
    <definedName name="_xlnm.Print_Area" localSheetId="147">'LIM367'!$A$1:$AA$54</definedName>
    <definedName name="_xlnm.Print_Area" localSheetId="148">'LIM368'!$A$1:$AA$54</definedName>
    <definedName name="_xlnm.Print_Area" localSheetId="150">'LIM471'!$A$1:$AA$54</definedName>
    <definedName name="_xlnm.Print_Area" localSheetId="151">'LIM472'!$A$1:$AA$54</definedName>
    <definedName name="_xlnm.Print_Area" localSheetId="152">'LIM473'!$A$1:$AA$54</definedName>
    <definedName name="_xlnm.Print_Area" localSheetId="153">'LIM476'!$A$1:$AA$54</definedName>
    <definedName name="_xlnm.Print_Area" localSheetId="40">MAN!$A$1:$AA$54</definedName>
    <definedName name="_xlnm.Print_Area" localSheetId="155">'MP301'!$A$1:$AA$54</definedName>
    <definedName name="_xlnm.Print_Area" localSheetId="156">'MP302'!$A$1:$AA$54</definedName>
    <definedName name="_xlnm.Print_Area" localSheetId="157">'MP303'!$A$1:$AA$54</definedName>
    <definedName name="_xlnm.Print_Area" localSheetId="158">'MP304'!$A$1:$AA$54</definedName>
    <definedName name="_xlnm.Print_Area" localSheetId="159">'MP305'!$A$1:$AA$54</definedName>
    <definedName name="_xlnm.Print_Area" localSheetId="160">'MP306'!$A$1:$AA$54</definedName>
    <definedName name="_xlnm.Print_Area" localSheetId="161">'MP307'!$A$1:$AA$54</definedName>
    <definedName name="_xlnm.Print_Area" localSheetId="163">'MP311'!$A$1:$AA$54</definedName>
    <definedName name="_xlnm.Print_Area" localSheetId="164">'MP312'!$A$1:$AA$54</definedName>
    <definedName name="_xlnm.Print_Area" localSheetId="165">'MP313'!$A$1:$AA$54</definedName>
    <definedName name="_xlnm.Print_Area" localSheetId="166">'MP314'!$A$1:$AA$54</definedName>
    <definedName name="_xlnm.Print_Area" localSheetId="167">'MP315'!$A$1:$AA$54</definedName>
    <definedName name="_xlnm.Print_Area" localSheetId="168">'MP316'!$A$1:$AA$54</definedName>
    <definedName name="_xlnm.Print_Area" localSheetId="170">'MP321'!$A$1:$AA$54</definedName>
    <definedName name="_xlnm.Print_Area" localSheetId="171">'MP324'!$A$1:$AA$54</definedName>
    <definedName name="_xlnm.Print_Area" localSheetId="172">'MP325'!$A$1:$AA$54</definedName>
    <definedName name="_xlnm.Print_Area" localSheetId="173">'MP326'!$A$1:$AA$54</definedName>
    <definedName name="_xlnm.Print_Area" localSheetId="179">'NC061'!$A$1:$AA$54</definedName>
    <definedName name="_xlnm.Print_Area" localSheetId="180">'NC062'!$A$1:$AA$54</definedName>
    <definedName name="_xlnm.Print_Area" localSheetId="181">'NC064'!$A$1:$AA$54</definedName>
    <definedName name="_xlnm.Print_Area" localSheetId="182">'NC065'!$A$1:$AA$54</definedName>
    <definedName name="_xlnm.Print_Area" localSheetId="183">'NC066'!$A$1:$AA$54</definedName>
    <definedName name="_xlnm.Print_Area" localSheetId="184">'NC067'!$A$1:$AA$54</definedName>
    <definedName name="_xlnm.Print_Area" localSheetId="186">'NC071'!$A$1:$AA$54</definedName>
    <definedName name="_xlnm.Print_Area" localSheetId="187">'NC072'!$A$1:$AA$54</definedName>
    <definedName name="_xlnm.Print_Area" localSheetId="188">'NC073'!$A$1:$AA$54</definedName>
    <definedName name="_xlnm.Print_Area" localSheetId="189">'NC074'!$A$1:$AA$54</definedName>
    <definedName name="_xlnm.Print_Area" localSheetId="190">'NC075'!$A$1:$AA$54</definedName>
    <definedName name="_xlnm.Print_Area" localSheetId="191">'NC076'!$A$1:$AA$54</definedName>
    <definedName name="_xlnm.Print_Area" localSheetId="192">'NC077'!$A$1:$AA$54</definedName>
    <definedName name="_xlnm.Print_Area" localSheetId="193">'NC078'!$A$1:$AA$54</definedName>
    <definedName name="_xlnm.Print_Area" localSheetId="195">'NC082'!$A$1:$AA$54</definedName>
    <definedName name="_xlnm.Print_Area" localSheetId="196">'NC084'!$A$1:$AA$54</definedName>
    <definedName name="_xlnm.Print_Area" localSheetId="197">'NC085'!$A$1:$AA$54</definedName>
    <definedName name="_xlnm.Print_Area" localSheetId="198">'NC086'!$A$1:$AA$54</definedName>
    <definedName name="_xlnm.Print_Area" localSheetId="199">'NC087'!$A$1:$AA$54</definedName>
    <definedName name="_xlnm.Print_Area" localSheetId="201">'NC091'!$A$1:$AA$54</definedName>
    <definedName name="_xlnm.Print_Area" localSheetId="202">'NC092'!$A$1:$AA$54</definedName>
    <definedName name="_xlnm.Print_Area" localSheetId="203">'NC093'!$A$1:$AA$54</definedName>
    <definedName name="_xlnm.Print_Area" localSheetId="204">'NC094'!$A$1:$AA$54</definedName>
    <definedName name="_xlnm.Print_Area" localSheetId="175">'NC451'!$A$1:$AA$54</definedName>
    <definedName name="_xlnm.Print_Area" localSheetId="176">'NC452'!$A$1:$AA$54</definedName>
    <definedName name="_xlnm.Print_Area" localSheetId="177">'NC453'!$A$1:$AA$54</definedName>
    <definedName name="_xlnm.Print_Area" localSheetId="2">NMA!$A$1:$AA$54</definedName>
    <definedName name="_xlnm.Print_Area" localSheetId="206">'NW371'!$A$1:$AA$54</definedName>
    <definedName name="_xlnm.Print_Area" localSheetId="207">'NW372'!$A$1:$AA$54</definedName>
    <definedName name="_xlnm.Print_Area" localSheetId="208">'NW373'!$A$1:$AA$54</definedName>
    <definedName name="_xlnm.Print_Area" localSheetId="209">'NW374'!$A$1:$AA$54</definedName>
    <definedName name="_xlnm.Print_Area" localSheetId="210">'NW375'!$A$1:$AA$54</definedName>
    <definedName name="_xlnm.Print_Area" localSheetId="212">'NW381'!$A$1:$AA$54</definedName>
    <definedName name="_xlnm.Print_Area" localSheetId="213">'NW382'!$A$1:$AA$54</definedName>
    <definedName name="_xlnm.Print_Area" localSheetId="214">'NW383'!$A$1:$AA$54</definedName>
    <definedName name="_xlnm.Print_Area" localSheetId="215">'NW384'!$A$1:$AA$54</definedName>
    <definedName name="_xlnm.Print_Area" localSheetId="216">'NW385'!$A$1:$AA$54</definedName>
    <definedName name="_xlnm.Print_Area" localSheetId="218">'NW392'!$A$1:$AA$54</definedName>
    <definedName name="_xlnm.Print_Area" localSheetId="219">'NW393'!$A$1:$AA$54</definedName>
    <definedName name="_xlnm.Print_Area" localSheetId="220">'NW394'!$A$1:$AA$54</definedName>
    <definedName name="_xlnm.Print_Area" localSheetId="221">'NW396'!$A$1:$AA$54</definedName>
    <definedName name="_xlnm.Print_Area" localSheetId="222">'NW397'!$A$1:$AA$54</definedName>
    <definedName name="_xlnm.Print_Area" localSheetId="224">'NW403'!$A$1:$AA$54</definedName>
    <definedName name="_xlnm.Print_Area" localSheetId="225">'NW404'!$A$1:$AA$54</definedName>
    <definedName name="_xlnm.Print_Area" localSheetId="226">'NW405'!$A$1:$AA$54</definedName>
    <definedName name="_xlnm.Print_Area" localSheetId="0">Summary!$A$1:$AA$54</definedName>
    <definedName name="_xlnm.Print_Area" localSheetId="65">TSH!$A$1:$AA$54</definedName>
    <definedName name="_xlnm.Print_Area" localSheetId="229">'WC011'!$A$1:$AA$54</definedName>
    <definedName name="_xlnm.Print_Area" localSheetId="230">'WC012'!$A$1:$AA$54</definedName>
    <definedName name="_xlnm.Print_Area" localSheetId="231">'WC013'!$A$1:$AA$54</definedName>
    <definedName name="_xlnm.Print_Area" localSheetId="232">'WC014'!$A$1:$AA$54</definedName>
    <definedName name="_xlnm.Print_Area" localSheetId="233">'WC015'!$A$1:$AA$54</definedName>
    <definedName name="_xlnm.Print_Area" localSheetId="235">'WC022'!$A$1:$AA$54</definedName>
    <definedName name="_xlnm.Print_Area" localSheetId="236">'WC023'!$A$1:$AA$54</definedName>
    <definedName name="_xlnm.Print_Area" localSheetId="237">'WC024'!$A$1:$AA$54</definedName>
    <definedName name="_xlnm.Print_Area" localSheetId="238">'WC025'!$A$1:$AA$54</definedName>
    <definedName name="_xlnm.Print_Area" localSheetId="239">'WC026'!$A$1:$AA$54</definedName>
    <definedName name="_xlnm.Print_Area" localSheetId="241">'WC031'!$A$1:$AA$54</definedName>
    <definedName name="_xlnm.Print_Area" localSheetId="242">'WC032'!$A$1:$AA$54</definedName>
    <definedName name="_xlnm.Print_Area" localSheetId="243">'WC033'!$A$1:$AA$54</definedName>
    <definedName name="_xlnm.Print_Area" localSheetId="244">'WC034'!$A$1:$AA$54</definedName>
    <definedName name="_xlnm.Print_Area" localSheetId="246">'WC041'!$A$1:$AA$54</definedName>
    <definedName name="_xlnm.Print_Area" localSheetId="247">'WC042'!$A$1:$AA$54</definedName>
    <definedName name="_xlnm.Print_Area" localSheetId="248">'WC043'!$A$1:$AA$54</definedName>
    <definedName name="_xlnm.Print_Area" localSheetId="249">'WC044'!$A$1:$AA$54</definedName>
    <definedName name="_xlnm.Print_Area" localSheetId="250">'WC045'!$A$1:$AA$54</definedName>
    <definedName name="_xlnm.Print_Area" localSheetId="251">'WC047'!$A$1:$AA$54</definedName>
    <definedName name="_xlnm.Print_Area" localSheetId="252">'WC048'!$A$1:$AA$54</definedName>
    <definedName name="_xlnm.Print_Area" localSheetId="254">'WC051'!$A$1:$AA$54</definedName>
    <definedName name="_xlnm.Print_Area" localSheetId="255">'WC052'!$A$1:$AA$54</definedName>
    <definedName name="_xlnm.Print_Area" localSheetId="256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X37" i="2"/>
  <c r="Z37" i="2" s="1"/>
  <c r="W37" i="2"/>
  <c r="W44" i="2" s="1"/>
  <c r="V37" i="2"/>
  <c r="V44" i="2" s="1"/>
  <c r="U37" i="2"/>
  <c r="T37" i="2"/>
  <c r="T44" i="2" s="1"/>
  <c r="S37" i="2"/>
  <c r="R37" i="2"/>
  <c r="R44" i="2" s="1"/>
  <c r="Q37" i="2"/>
  <c r="P37" i="2"/>
  <c r="P44" i="2" s="1"/>
  <c r="O37" i="2"/>
  <c r="O44" i="2" s="1"/>
  <c r="N37" i="2"/>
  <c r="N44" i="2" s="1"/>
  <c r="M37" i="2"/>
  <c r="L37" i="2"/>
  <c r="L44" i="2" s="1"/>
  <c r="K37" i="2"/>
  <c r="J37" i="2"/>
  <c r="J44" i="2" s="1"/>
  <c r="I37" i="2"/>
  <c r="H37" i="2"/>
  <c r="G37" i="2"/>
  <c r="G44" i="2" s="1"/>
  <c r="F37" i="2"/>
  <c r="F44" i="2" s="1"/>
  <c r="E37" i="2"/>
  <c r="D37" i="2"/>
  <c r="D44" i="2" s="1"/>
  <c r="C37" i="2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Z26" i="2" s="1"/>
  <c r="W13" i="2"/>
  <c r="W26" i="2" s="1"/>
  <c r="V13" i="2"/>
  <c r="U13" i="2"/>
  <c r="U26" i="2" s="1"/>
  <c r="T13" i="2"/>
  <c r="T26" i="2" s="1"/>
  <c r="S13" i="2"/>
  <c r="R13" i="2"/>
  <c r="R26" i="2" s="1"/>
  <c r="Q13" i="2"/>
  <c r="Q26" i="2" s="1"/>
  <c r="P13" i="2"/>
  <c r="P26" i="2" s="1"/>
  <c r="O13" i="2"/>
  <c r="O26" i="2" s="1"/>
  <c r="N13" i="2"/>
  <c r="M13" i="2"/>
  <c r="M26" i="2" s="1"/>
  <c r="L13" i="2"/>
  <c r="L26" i="2" s="1"/>
  <c r="K13" i="2"/>
  <c r="J13" i="2"/>
  <c r="J26" i="2" s="1"/>
  <c r="I13" i="2"/>
  <c r="I26" i="2" s="1"/>
  <c r="H13" i="2"/>
  <c r="H26" i="2" s="1"/>
  <c r="G13" i="2"/>
  <c r="G26" i="2" s="1"/>
  <c r="F13" i="2"/>
  <c r="E13" i="2"/>
  <c r="E26" i="2" s="1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Z37" i="3"/>
  <c r="Y37" i="3"/>
  <c r="X37" i="3"/>
  <c r="W37" i="3"/>
  <c r="W44" i="3" s="1"/>
  <c r="V37" i="3"/>
  <c r="U37" i="3"/>
  <c r="U44" i="3" s="1"/>
  <c r="T37" i="3"/>
  <c r="T44" i="3" s="1"/>
  <c r="S37" i="3"/>
  <c r="R37" i="3"/>
  <c r="Q37" i="3"/>
  <c r="P37" i="3"/>
  <c r="O37" i="3"/>
  <c r="O44" i="3" s="1"/>
  <c r="N37" i="3"/>
  <c r="M37" i="3"/>
  <c r="M44" i="3" s="1"/>
  <c r="L37" i="3"/>
  <c r="L44" i="3" s="1"/>
  <c r="K37" i="3"/>
  <c r="J37" i="3"/>
  <c r="I37" i="3"/>
  <c r="H37" i="3"/>
  <c r="G37" i="3"/>
  <c r="G44" i="3" s="1"/>
  <c r="F37" i="3"/>
  <c r="E37" i="3"/>
  <c r="E44" i="3" s="1"/>
  <c r="D37" i="3"/>
  <c r="D44" i="3" s="1"/>
  <c r="C37" i="3"/>
  <c r="O26" i="3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W45" i="3" s="1"/>
  <c r="V13" i="3"/>
  <c r="U13" i="3"/>
  <c r="U26" i="3" s="1"/>
  <c r="T13" i="3"/>
  <c r="T26" i="3" s="1"/>
  <c r="S13" i="3"/>
  <c r="R13" i="3"/>
  <c r="R26" i="3" s="1"/>
  <c r="Q13" i="3"/>
  <c r="Q26" i="3" s="1"/>
  <c r="P13" i="3"/>
  <c r="P26" i="3" s="1"/>
  <c r="O13" i="3"/>
  <c r="N13" i="3"/>
  <c r="M13" i="3"/>
  <c r="M26" i="3" s="1"/>
  <c r="L13" i="3"/>
  <c r="L26" i="3" s="1"/>
  <c r="K13" i="3"/>
  <c r="J13" i="3"/>
  <c r="J26" i="3" s="1"/>
  <c r="I13" i="3"/>
  <c r="I26" i="3" s="1"/>
  <c r="H13" i="3"/>
  <c r="H26" i="3" s="1"/>
  <c r="G13" i="3"/>
  <c r="G26" i="3" s="1"/>
  <c r="G45" i="3" s="1"/>
  <c r="F13" i="3"/>
  <c r="E13" i="3"/>
  <c r="E26" i="3" s="1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X37" i="4"/>
  <c r="X44" i="4" s="1"/>
  <c r="W37" i="4"/>
  <c r="W44" i="4" s="1"/>
  <c r="V37" i="4"/>
  <c r="U37" i="4"/>
  <c r="U44" i="4" s="1"/>
  <c r="T37" i="4"/>
  <c r="T44" i="4" s="1"/>
  <c r="S37" i="4"/>
  <c r="R37" i="4"/>
  <c r="Q37" i="4"/>
  <c r="P37" i="4"/>
  <c r="O37" i="4"/>
  <c r="O44" i="4" s="1"/>
  <c r="N37" i="4"/>
  <c r="M37" i="4"/>
  <c r="M44" i="4" s="1"/>
  <c r="L37" i="4"/>
  <c r="L44" i="4" s="1"/>
  <c r="K37" i="4"/>
  <c r="J37" i="4"/>
  <c r="J44" i="4" s="1"/>
  <c r="I37" i="4"/>
  <c r="H37" i="4"/>
  <c r="H44" i="4" s="1"/>
  <c r="G37" i="4"/>
  <c r="G44" i="4" s="1"/>
  <c r="F37" i="4"/>
  <c r="E37" i="4"/>
  <c r="E44" i="4" s="1"/>
  <c r="D37" i="4"/>
  <c r="D44" i="4" s="1"/>
  <c r="C37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W13" i="4"/>
  <c r="W26" i="4" s="1"/>
  <c r="V13" i="4"/>
  <c r="U13" i="4"/>
  <c r="U26" i="4" s="1"/>
  <c r="T13" i="4"/>
  <c r="T26" i="4" s="1"/>
  <c r="S13" i="4"/>
  <c r="R13" i="4"/>
  <c r="R26" i="4" s="1"/>
  <c r="Q13" i="4"/>
  <c r="Q26" i="4" s="1"/>
  <c r="P13" i="4"/>
  <c r="P26" i="4" s="1"/>
  <c r="O13" i="4"/>
  <c r="O26" i="4" s="1"/>
  <c r="N13" i="4"/>
  <c r="M13" i="4"/>
  <c r="M26" i="4" s="1"/>
  <c r="L13" i="4"/>
  <c r="L26" i="4" s="1"/>
  <c r="K13" i="4"/>
  <c r="J13" i="4"/>
  <c r="J26" i="4" s="1"/>
  <c r="I13" i="4"/>
  <c r="I26" i="4" s="1"/>
  <c r="H13" i="4"/>
  <c r="H26" i="4" s="1"/>
  <c r="G13" i="4"/>
  <c r="G26" i="4" s="1"/>
  <c r="F13" i="4"/>
  <c r="E13" i="4"/>
  <c r="E26" i="4" s="1"/>
  <c r="D13" i="4"/>
  <c r="D26" i="4" s="1"/>
  <c r="C13" i="4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X44" i="5" s="1"/>
  <c r="Z44" i="5" s="1"/>
  <c r="W37" i="5"/>
  <c r="W44" i="5" s="1"/>
  <c r="V37" i="5"/>
  <c r="V44" i="5" s="1"/>
  <c r="U37" i="5"/>
  <c r="U44" i="5" s="1"/>
  <c r="T37" i="5"/>
  <c r="T44" i="5" s="1"/>
  <c r="S37" i="5"/>
  <c r="R37" i="5"/>
  <c r="R44" i="5" s="1"/>
  <c r="Q37" i="5"/>
  <c r="Q44" i="5" s="1"/>
  <c r="P37" i="5"/>
  <c r="O37" i="5"/>
  <c r="O44" i="5" s="1"/>
  <c r="N37" i="5"/>
  <c r="N44" i="5" s="1"/>
  <c r="M37" i="5"/>
  <c r="M44" i="5" s="1"/>
  <c r="L37" i="5"/>
  <c r="L44" i="5" s="1"/>
  <c r="K37" i="5"/>
  <c r="J37" i="5"/>
  <c r="J44" i="5" s="1"/>
  <c r="I37" i="5"/>
  <c r="I44" i="5" s="1"/>
  <c r="H37" i="5"/>
  <c r="H44" i="5" s="1"/>
  <c r="G37" i="5"/>
  <c r="G44" i="5" s="1"/>
  <c r="F37" i="5"/>
  <c r="F44" i="5" s="1"/>
  <c r="E37" i="5"/>
  <c r="E44" i="5" s="1"/>
  <c r="D37" i="5"/>
  <c r="D44" i="5" s="1"/>
  <c r="C37" i="5"/>
  <c r="N26" i="5"/>
  <c r="F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V13" i="5"/>
  <c r="V26" i="5" s="1"/>
  <c r="U13" i="5"/>
  <c r="U26" i="5" s="1"/>
  <c r="T13" i="5"/>
  <c r="S13" i="5"/>
  <c r="S26" i="5" s="1"/>
  <c r="R13" i="5"/>
  <c r="R26" i="5" s="1"/>
  <c r="Q13" i="5"/>
  <c r="Q26" i="5" s="1"/>
  <c r="P13" i="5"/>
  <c r="P26" i="5" s="1"/>
  <c r="O13" i="5"/>
  <c r="N13" i="5"/>
  <c r="M13" i="5"/>
  <c r="M26" i="5" s="1"/>
  <c r="L13" i="5"/>
  <c r="K13" i="5"/>
  <c r="K26" i="5" s="1"/>
  <c r="J13" i="5"/>
  <c r="J26" i="5" s="1"/>
  <c r="I13" i="5"/>
  <c r="I26" i="5" s="1"/>
  <c r="H13" i="5"/>
  <c r="H26" i="5" s="1"/>
  <c r="G13" i="5"/>
  <c r="G26" i="5" s="1"/>
  <c r="F13" i="5"/>
  <c r="E13" i="5"/>
  <c r="E26" i="5" s="1"/>
  <c r="D13" i="5"/>
  <c r="C13" i="5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W44" i="6" s="1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O37" i="6"/>
  <c r="O44" i="6" s="1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G37" i="6"/>
  <c r="G44" i="6" s="1"/>
  <c r="F37" i="6"/>
  <c r="F44" i="6" s="1"/>
  <c r="E37" i="6"/>
  <c r="E44" i="6" s="1"/>
  <c r="D37" i="6"/>
  <c r="D44" i="6" s="1"/>
  <c r="C37" i="6"/>
  <c r="F26" i="6"/>
  <c r="F45" i="6" s="1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W13" i="6"/>
  <c r="W26" i="6" s="1"/>
  <c r="V13" i="6"/>
  <c r="U13" i="6"/>
  <c r="U26" i="6" s="1"/>
  <c r="T13" i="6"/>
  <c r="S13" i="6"/>
  <c r="R13" i="6"/>
  <c r="R26" i="6" s="1"/>
  <c r="R45" i="6" s="1"/>
  <c r="Q13" i="6"/>
  <c r="Q26" i="6" s="1"/>
  <c r="Q45" i="6" s="1"/>
  <c r="P13" i="6"/>
  <c r="P26" i="6" s="1"/>
  <c r="O13" i="6"/>
  <c r="O26" i="6" s="1"/>
  <c r="O45" i="6" s="1"/>
  <c r="N13" i="6"/>
  <c r="M13" i="6"/>
  <c r="M26" i="6" s="1"/>
  <c r="L13" i="6"/>
  <c r="K13" i="6"/>
  <c r="J13" i="6"/>
  <c r="J26" i="6" s="1"/>
  <c r="I13" i="6"/>
  <c r="I26" i="6" s="1"/>
  <c r="H13" i="6"/>
  <c r="H26" i="6" s="1"/>
  <c r="G13" i="6"/>
  <c r="G26" i="6" s="1"/>
  <c r="G45" i="6" s="1"/>
  <c r="F13" i="6"/>
  <c r="E13" i="6"/>
  <c r="E26" i="6" s="1"/>
  <c r="D13" i="6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G44" i="7"/>
  <c r="E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W44" i="7" s="1"/>
  <c r="V37" i="7"/>
  <c r="V44" i="7" s="1"/>
  <c r="U37" i="7"/>
  <c r="U44" i="7" s="1"/>
  <c r="T37" i="7"/>
  <c r="T44" i="7" s="1"/>
  <c r="S37" i="7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J37" i="7"/>
  <c r="J44" i="7" s="1"/>
  <c r="I37" i="7"/>
  <c r="I44" i="7" s="1"/>
  <c r="H37" i="7"/>
  <c r="G37" i="7"/>
  <c r="F37" i="7"/>
  <c r="F44" i="7" s="1"/>
  <c r="E37" i="7"/>
  <c r="D37" i="7"/>
  <c r="D44" i="7" s="1"/>
  <c r="C37" i="7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W13" i="7"/>
  <c r="W26" i="7" s="1"/>
  <c r="W45" i="7" s="1"/>
  <c r="V13" i="7"/>
  <c r="V26" i="7" s="1"/>
  <c r="U13" i="7"/>
  <c r="U26" i="7" s="1"/>
  <c r="T13" i="7"/>
  <c r="T26" i="7" s="1"/>
  <c r="S13" i="7"/>
  <c r="S26" i="7" s="1"/>
  <c r="R13" i="7"/>
  <c r="R26" i="7" s="1"/>
  <c r="Q13" i="7"/>
  <c r="Q26" i="7" s="1"/>
  <c r="Q45" i="7" s="1"/>
  <c r="P13" i="7"/>
  <c r="O13" i="7"/>
  <c r="N13" i="7"/>
  <c r="N26" i="7" s="1"/>
  <c r="M13" i="7"/>
  <c r="M26" i="7" s="1"/>
  <c r="L13" i="7"/>
  <c r="L26" i="7" s="1"/>
  <c r="K13" i="7"/>
  <c r="J13" i="7"/>
  <c r="J26" i="7" s="1"/>
  <c r="J45" i="7" s="1"/>
  <c r="I13" i="7"/>
  <c r="I26" i="7" s="1"/>
  <c r="I45" i="7" s="1"/>
  <c r="H13" i="7"/>
  <c r="G13" i="7"/>
  <c r="F13" i="7"/>
  <c r="F26" i="7" s="1"/>
  <c r="E13" i="7"/>
  <c r="E26" i="7" s="1"/>
  <c r="D13" i="7"/>
  <c r="D26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U44" i="8" s="1"/>
  <c r="T37" i="8"/>
  <c r="T44" i="8" s="1"/>
  <c r="S37" i="8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J37" i="8"/>
  <c r="J44" i="8" s="1"/>
  <c r="I37" i="8"/>
  <c r="I44" i="8" s="1"/>
  <c r="H37" i="8"/>
  <c r="G37" i="8"/>
  <c r="G44" i="8" s="1"/>
  <c r="F37" i="8"/>
  <c r="F44" i="8" s="1"/>
  <c r="E37" i="8"/>
  <c r="E44" i="8" s="1"/>
  <c r="D37" i="8"/>
  <c r="D44" i="8" s="1"/>
  <c r="C37" i="8"/>
  <c r="E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W13" i="8"/>
  <c r="W26" i="8" s="1"/>
  <c r="V13" i="8"/>
  <c r="U13" i="8"/>
  <c r="U26" i="8" s="1"/>
  <c r="T13" i="8"/>
  <c r="S13" i="8"/>
  <c r="S26" i="8" s="1"/>
  <c r="R13" i="8"/>
  <c r="R26" i="8" s="1"/>
  <c r="Q13" i="8"/>
  <c r="Q26" i="8" s="1"/>
  <c r="P13" i="8"/>
  <c r="P26" i="8" s="1"/>
  <c r="O13" i="8"/>
  <c r="O26" i="8" s="1"/>
  <c r="N13" i="8"/>
  <c r="M13" i="8"/>
  <c r="M26" i="8" s="1"/>
  <c r="L13" i="8"/>
  <c r="K13" i="8"/>
  <c r="K26" i="8" s="1"/>
  <c r="J13" i="8"/>
  <c r="J26" i="8" s="1"/>
  <c r="I13" i="8"/>
  <c r="I26" i="8" s="1"/>
  <c r="H13" i="8"/>
  <c r="H26" i="8" s="1"/>
  <c r="G13" i="8"/>
  <c r="G26" i="8" s="1"/>
  <c r="F13" i="8"/>
  <c r="F26" i="8" s="1"/>
  <c r="E13" i="8"/>
  <c r="D13" i="8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N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W37" i="9"/>
  <c r="W44" i="9" s="1"/>
  <c r="V37" i="9"/>
  <c r="V44" i="9" s="1"/>
  <c r="U37" i="9"/>
  <c r="U44" i="9" s="1"/>
  <c r="T37" i="9"/>
  <c r="T44" i="9" s="1"/>
  <c r="S37" i="9"/>
  <c r="R37" i="9"/>
  <c r="R44" i="9" s="1"/>
  <c r="R45" i="9" s="1"/>
  <c r="Q37" i="9"/>
  <c r="Q44" i="9" s="1"/>
  <c r="P37" i="9"/>
  <c r="P44" i="9" s="1"/>
  <c r="O37" i="9"/>
  <c r="O44" i="9" s="1"/>
  <c r="N37" i="9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D44" i="9" s="1"/>
  <c r="C37" i="9"/>
  <c r="Y26" i="9"/>
  <c r="Y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X13" i="9"/>
  <c r="W13" i="9"/>
  <c r="W26" i="9" s="1"/>
  <c r="W45" i="9" s="1"/>
  <c r="V13" i="9"/>
  <c r="U13" i="9"/>
  <c r="U26" i="9" s="1"/>
  <c r="T13" i="9"/>
  <c r="T26" i="9" s="1"/>
  <c r="S13" i="9"/>
  <c r="S26" i="9" s="1"/>
  <c r="R13" i="9"/>
  <c r="R26" i="9" s="1"/>
  <c r="Q13" i="9"/>
  <c r="Q26" i="9" s="1"/>
  <c r="P13" i="9"/>
  <c r="P26" i="9" s="1"/>
  <c r="O13" i="9"/>
  <c r="O26" i="9" s="1"/>
  <c r="O45" i="9" s="1"/>
  <c r="N13" i="9"/>
  <c r="N26" i="9" s="1"/>
  <c r="M13" i="9"/>
  <c r="M26" i="9" s="1"/>
  <c r="L13" i="9"/>
  <c r="L26" i="9" s="1"/>
  <c r="K13" i="9"/>
  <c r="K26" i="9" s="1"/>
  <c r="J13" i="9"/>
  <c r="I13" i="9"/>
  <c r="I26" i="9" s="1"/>
  <c r="H13" i="9"/>
  <c r="H26" i="9" s="1"/>
  <c r="G13" i="9"/>
  <c r="G26" i="9" s="1"/>
  <c r="F13" i="9"/>
  <c r="E13" i="9"/>
  <c r="E26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W13" i="10"/>
  <c r="W26" i="10" s="1"/>
  <c r="V13" i="10"/>
  <c r="V26" i="10" s="1"/>
  <c r="V45" i="10" s="1"/>
  <c r="U13" i="10"/>
  <c r="U26" i="10" s="1"/>
  <c r="T13" i="10"/>
  <c r="T26" i="10" s="1"/>
  <c r="T45" i="10" s="1"/>
  <c r="S13" i="10"/>
  <c r="R13" i="10"/>
  <c r="R26" i="10" s="1"/>
  <c r="Q13" i="10"/>
  <c r="Q26" i="10" s="1"/>
  <c r="P13" i="10"/>
  <c r="P26" i="10" s="1"/>
  <c r="P45" i="10" s="1"/>
  <c r="O13" i="10"/>
  <c r="O26" i="10" s="1"/>
  <c r="N13" i="10"/>
  <c r="N26" i="10" s="1"/>
  <c r="M13" i="10"/>
  <c r="M26" i="10" s="1"/>
  <c r="M45" i="10" s="1"/>
  <c r="L13" i="10"/>
  <c r="L26" i="10" s="1"/>
  <c r="L45" i="10" s="1"/>
  <c r="K13" i="10"/>
  <c r="J13" i="10"/>
  <c r="I13" i="10"/>
  <c r="I26" i="10" s="1"/>
  <c r="H13" i="10"/>
  <c r="H26" i="10" s="1"/>
  <c r="H45" i="10" s="1"/>
  <c r="G13" i="10"/>
  <c r="G26" i="10" s="1"/>
  <c r="F13" i="10"/>
  <c r="F26" i="10" s="1"/>
  <c r="E13" i="10"/>
  <c r="E26" i="10" s="1"/>
  <c r="D13" i="10"/>
  <c r="D26" i="10" s="1"/>
  <c r="D45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M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Q37" i="11"/>
  <c r="Q44" i="11" s="1"/>
  <c r="P37" i="11"/>
  <c r="P44" i="11" s="1"/>
  <c r="O37" i="11"/>
  <c r="O44" i="11" s="1"/>
  <c r="N37" i="11"/>
  <c r="N44" i="11" s="1"/>
  <c r="M37" i="1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W13" i="11"/>
  <c r="W26" i="11" s="1"/>
  <c r="V13" i="11"/>
  <c r="V26" i="11" s="1"/>
  <c r="U13" i="11"/>
  <c r="U26" i="11" s="1"/>
  <c r="T13" i="11"/>
  <c r="T26" i="11" s="1"/>
  <c r="S13" i="11"/>
  <c r="R13" i="11"/>
  <c r="R26" i="11" s="1"/>
  <c r="Q13" i="11"/>
  <c r="Q26" i="11" s="1"/>
  <c r="Q45" i="11" s="1"/>
  <c r="P13" i="11"/>
  <c r="P26" i="11" s="1"/>
  <c r="O13" i="11"/>
  <c r="O26" i="11" s="1"/>
  <c r="N13" i="11"/>
  <c r="N26" i="11" s="1"/>
  <c r="M13" i="11"/>
  <c r="L13" i="11"/>
  <c r="L26" i="11" s="1"/>
  <c r="K13" i="11"/>
  <c r="J13" i="11"/>
  <c r="J26" i="11" s="1"/>
  <c r="J45" i="11" s="1"/>
  <c r="I13" i="11"/>
  <c r="I26" i="11" s="1"/>
  <c r="I45" i="11" s="1"/>
  <c r="H13" i="11"/>
  <c r="G13" i="11"/>
  <c r="F13" i="11"/>
  <c r="E13" i="11"/>
  <c r="D13" i="11"/>
  <c r="D26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S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W44" i="12" s="1"/>
  <c r="V37" i="12"/>
  <c r="V44" i="12" s="1"/>
  <c r="U37" i="12"/>
  <c r="U44" i="12" s="1"/>
  <c r="T37" i="12"/>
  <c r="T44" i="12" s="1"/>
  <c r="S37" i="12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Y45" i="12" s="1"/>
  <c r="X13" i="12"/>
  <c r="W13" i="12"/>
  <c r="V13" i="12"/>
  <c r="U13" i="12"/>
  <c r="U26" i="12" s="1"/>
  <c r="T13" i="12"/>
  <c r="S13" i="12"/>
  <c r="R13" i="12"/>
  <c r="R26" i="12" s="1"/>
  <c r="R45" i="12" s="1"/>
  <c r="Q13" i="12"/>
  <c r="Q26" i="12" s="1"/>
  <c r="P13" i="12"/>
  <c r="P26" i="12" s="1"/>
  <c r="O13" i="12"/>
  <c r="N13" i="12"/>
  <c r="M13" i="12"/>
  <c r="M26" i="12" s="1"/>
  <c r="L13" i="12"/>
  <c r="K13" i="12"/>
  <c r="J13" i="12"/>
  <c r="J26" i="12" s="1"/>
  <c r="J45" i="12" s="1"/>
  <c r="I13" i="12"/>
  <c r="I26" i="12" s="1"/>
  <c r="H13" i="12"/>
  <c r="H26" i="12" s="1"/>
  <c r="G13" i="12"/>
  <c r="F13" i="12"/>
  <c r="E13" i="12"/>
  <c r="E26" i="12" s="1"/>
  <c r="D13" i="12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P44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Z37" i="13" s="1"/>
  <c r="W37" i="13"/>
  <c r="W44" i="13" s="1"/>
  <c r="V37" i="13"/>
  <c r="U37" i="13"/>
  <c r="U44" i="13" s="1"/>
  <c r="T37" i="13"/>
  <c r="T44" i="13" s="1"/>
  <c r="S37" i="13"/>
  <c r="S44" i="13" s="1"/>
  <c r="R37" i="13"/>
  <c r="Q37" i="13"/>
  <c r="P37" i="13"/>
  <c r="O37" i="13"/>
  <c r="O44" i="13" s="1"/>
  <c r="N37" i="13"/>
  <c r="M37" i="13"/>
  <c r="M44" i="13" s="1"/>
  <c r="L37" i="13"/>
  <c r="L44" i="13" s="1"/>
  <c r="K37" i="13"/>
  <c r="K44" i="13" s="1"/>
  <c r="J37" i="13"/>
  <c r="I37" i="13"/>
  <c r="H37" i="13"/>
  <c r="G37" i="13"/>
  <c r="G44" i="13" s="1"/>
  <c r="F37" i="13"/>
  <c r="E37" i="13"/>
  <c r="E44" i="13" s="1"/>
  <c r="D37" i="13"/>
  <c r="D44" i="13" s="1"/>
  <c r="C37" i="13"/>
  <c r="C44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X13" i="13"/>
  <c r="Z13" i="13" s="1"/>
  <c r="W13" i="13"/>
  <c r="W26" i="13" s="1"/>
  <c r="V13" i="13"/>
  <c r="U13" i="13"/>
  <c r="U26" i="13" s="1"/>
  <c r="U45" i="13" s="1"/>
  <c r="T13" i="13"/>
  <c r="S13" i="13"/>
  <c r="R13" i="13"/>
  <c r="Q13" i="13"/>
  <c r="Q26" i="13" s="1"/>
  <c r="P13" i="13"/>
  <c r="P26" i="13" s="1"/>
  <c r="O13" i="13"/>
  <c r="O26" i="13" s="1"/>
  <c r="N13" i="13"/>
  <c r="M13" i="13"/>
  <c r="M26" i="13" s="1"/>
  <c r="M45" i="13" s="1"/>
  <c r="L13" i="13"/>
  <c r="K13" i="13"/>
  <c r="J13" i="13"/>
  <c r="I13" i="13"/>
  <c r="H13" i="13"/>
  <c r="H26" i="13" s="1"/>
  <c r="G13" i="13"/>
  <c r="G26" i="13" s="1"/>
  <c r="F13" i="13"/>
  <c r="E13" i="13"/>
  <c r="E26" i="13" s="1"/>
  <c r="E45" i="13" s="1"/>
  <c r="D13" i="13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Z37" i="14" s="1"/>
  <c r="W37" i="14"/>
  <c r="W44" i="14" s="1"/>
  <c r="V37" i="14"/>
  <c r="V44" i="14" s="1"/>
  <c r="U37" i="14"/>
  <c r="U44" i="14" s="1"/>
  <c r="T37" i="14"/>
  <c r="T44" i="14" s="1"/>
  <c r="S37" i="14"/>
  <c r="R37" i="14"/>
  <c r="R44" i="14" s="1"/>
  <c r="Q37" i="14"/>
  <c r="Q44" i="14" s="1"/>
  <c r="P37" i="14"/>
  <c r="P44" i="14" s="1"/>
  <c r="O37" i="14"/>
  <c r="O44" i="14" s="1"/>
  <c r="N37" i="14"/>
  <c r="M37" i="14"/>
  <c r="M44" i="14" s="1"/>
  <c r="L37" i="14"/>
  <c r="L44" i="14" s="1"/>
  <c r="K37" i="14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P26" i="14"/>
  <c r="H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X13" i="14"/>
  <c r="X26" i="14" s="1"/>
  <c r="Z26" i="14" s="1"/>
  <c r="W13" i="14"/>
  <c r="W26" i="14" s="1"/>
  <c r="V13" i="14"/>
  <c r="V26" i="14" s="1"/>
  <c r="V45" i="14" s="1"/>
  <c r="U13" i="14"/>
  <c r="U26" i="14" s="1"/>
  <c r="U45" i="14" s="1"/>
  <c r="T13" i="14"/>
  <c r="T26" i="14" s="1"/>
  <c r="T45" i="14" s="1"/>
  <c r="S13" i="14"/>
  <c r="R13" i="14"/>
  <c r="Q13" i="14"/>
  <c r="P13" i="14"/>
  <c r="O13" i="14"/>
  <c r="O26" i="14" s="1"/>
  <c r="N13" i="14"/>
  <c r="N26" i="14" s="1"/>
  <c r="M13" i="14"/>
  <c r="M26" i="14" s="1"/>
  <c r="L13" i="14"/>
  <c r="L26" i="14" s="1"/>
  <c r="L45" i="14" s="1"/>
  <c r="K13" i="14"/>
  <c r="J13" i="14"/>
  <c r="I13" i="14"/>
  <c r="H13" i="14"/>
  <c r="G13" i="14"/>
  <c r="G26" i="14" s="1"/>
  <c r="F13" i="14"/>
  <c r="F26" i="14" s="1"/>
  <c r="E13" i="14"/>
  <c r="E26" i="14" s="1"/>
  <c r="E45" i="14" s="1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P44" i="15" s="1"/>
  <c r="P45" i="15" s="1"/>
  <c r="O37" i="15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E37" i="15"/>
  <c r="E44" i="15" s="1"/>
  <c r="D37" i="15"/>
  <c r="D44" i="15" s="1"/>
  <c r="C37" i="15"/>
  <c r="C44" i="15" s="1"/>
  <c r="H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X26" i="15" s="1"/>
  <c r="Z26" i="15" s="1"/>
  <c r="W13" i="15"/>
  <c r="W26" i="15" s="1"/>
  <c r="V13" i="15"/>
  <c r="V26" i="15" s="1"/>
  <c r="U13" i="15"/>
  <c r="U26" i="15" s="1"/>
  <c r="U45" i="15" s="1"/>
  <c r="T13" i="15"/>
  <c r="S13" i="15"/>
  <c r="S26" i="15" s="1"/>
  <c r="S45" i="15" s="1"/>
  <c r="R13" i="15"/>
  <c r="Q13" i="15"/>
  <c r="P13" i="15"/>
  <c r="P26" i="15" s="1"/>
  <c r="O13" i="15"/>
  <c r="O26" i="15" s="1"/>
  <c r="N13" i="15"/>
  <c r="N26" i="15" s="1"/>
  <c r="M13" i="15"/>
  <c r="M26" i="15" s="1"/>
  <c r="M45" i="15" s="1"/>
  <c r="L13" i="15"/>
  <c r="K13" i="15"/>
  <c r="K26" i="15" s="1"/>
  <c r="K45" i="15" s="1"/>
  <c r="J13" i="15"/>
  <c r="I13" i="15"/>
  <c r="I26" i="15" s="1"/>
  <c r="H13" i="15"/>
  <c r="G13" i="15"/>
  <c r="G26" i="15" s="1"/>
  <c r="F13" i="15"/>
  <c r="F26" i="15" s="1"/>
  <c r="E13" i="15"/>
  <c r="E26" i="15" s="1"/>
  <c r="E45" i="15" s="1"/>
  <c r="D13" i="15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Z37" i="16" s="1"/>
  <c r="W37" i="16"/>
  <c r="W44" i="16" s="1"/>
  <c r="V37" i="16"/>
  <c r="U37" i="16"/>
  <c r="T37" i="16"/>
  <c r="S37" i="16"/>
  <c r="R37" i="16"/>
  <c r="Q37" i="16"/>
  <c r="Q44" i="16" s="1"/>
  <c r="P37" i="16"/>
  <c r="O37" i="16"/>
  <c r="O44" i="16" s="1"/>
  <c r="N37" i="16"/>
  <c r="M37" i="16"/>
  <c r="L37" i="16"/>
  <c r="K37" i="16"/>
  <c r="J37" i="16"/>
  <c r="I37" i="16"/>
  <c r="I44" i="16" s="1"/>
  <c r="H37" i="16"/>
  <c r="G37" i="16"/>
  <c r="F37" i="16"/>
  <c r="E37" i="16"/>
  <c r="D37" i="16"/>
  <c r="C37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X13" i="16"/>
  <c r="Z13" i="16" s="1"/>
  <c r="W13" i="16"/>
  <c r="W26" i="16" s="1"/>
  <c r="W45" i="16" s="1"/>
  <c r="V13" i="16"/>
  <c r="V26" i="16" s="1"/>
  <c r="U13" i="16"/>
  <c r="T13" i="16"/>
  <c r="T26" i="16" s="1"/>
  <c r="S13" i="16"/>
  <c r="R13" i="16"/>
  <c r="R26" i="16" s="1"/>
  <c r="Q13" i="16"/>
  <c r="P13" i="16"/>
  <c r="O13" i="16"/>
  <c r="O26" i="16" s="1"/>
  <c r="N13" i="16"/>
  <c r="N26" i="16" s="1"/>
  <c r="M13" i="16"/>
  <c r="L13" i="16"/>
  <c r="L26" i="16" s="1"/>
  <c r="K13" i="16"/>
  <c r="K26" i="16" s="1"/>
  <c r="J13" i="16"/>
  <c r="J26" i="16" s="1"/>
  <c r="I13" i="16"/>
  <c r="H13" i="16"/>
  <c r="G13" i="16"/>
  <c r="G26" i="16" s="1"/>
  <c r="F13" i="16"/>
  <c r="F26" i="16" s="1"/>
  <c r="E13" i="16"/>
  <c r="D13" i="16"/>
  <c r="D26" i="16" s="1"/>
  <c r="C13" i="16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O44" i="17" s="1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W37" i="17"/>
  <c r="V37" i="17"/>
  <c r="V44" i="17" s="1"/>
  <c r="U37" i="17"/>
  <c r="U44" i="17" s="1"/>
  <c r="T37" i="17"/>
  <c r="T44" i="17" s="1"/>
  <c r="S37" i="17"/>
  <c r="R37" i="17"/>
  <c r="Q37" i="17"/>
  <c r="P37" i="17"/>
  <c r="O37" i="17"/>
  <c r="N37" i="17"/>
  <c r="N44" i="17" s="1"/>
  <c r="M37" i="17"/>
  <c r="M44" i="17" s="1"/>
  <c r="L37" i="17"/>
  <c r="L44" i="17" s="1"/>
  <c r="K37" i="17"/>
  <c r="J37" i="17"/>
  <c r="I37" i="17"/>
  <c r="H37" i="17"/>
  <c r="G37" i="17"/>
  <c r="F37" i="17"/>
  <c r="F44" i="17" s="1"/>
  <c r="E37" i="17"/>
  <c r="D37" i="17"/>
  <c r="D44" i="17" s="1"/>
  <c r="C37" i="17"/>
  <c r="W26" i="17"/>
  <c r="G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W13" i="17"/>
  <c r="V13" i="17"/>
  <c r="V26" i="17" s="1"/>
  <c r="V45" i="17" s="1"/>
  <c r="U13" i="17"/>
  <c r="U26" i="17" s="1"/>
  <c r="T13" i="17"/>
  <c r="T26" i="17" s="1"/>
  <c r="S13" i="17"/>
  <c r="R13" i="17"/>
  <c r="R26" i="17" s="1"/>
  <c r="Q13" i="17"/>
  <c r="Q26" i="17" s="1"/>
  <c r="P13" i="17"/>
  <c r="P26" i="17" s="1"/>
  <c r="O13" i="17"/>
  <c r="O26" i="17" s="1"/>
  <c r="N13" i="17"/>
  <c r="N26" i="17" s="1"/>
  <c r="N45" i="17" s="1"/>
  <c r="M13" i="17"/>
  <c r="M26" i="17" s="1"/>
  <c r="L13" i="17"/>
  <c r="L26" i="17" s="1"/>
  <c r="K13" i="17"/>
  <c r="J13" i="17"/>
  <c r="J26" i="17" s="1"/>
  <c r="I13" i="17"/>
  <c r="I26" i="17" s="1"/>
  <c r="H13" i="17"/>
  <c r="G13" i="17"/>
  <c r="F13" i="17"/>
  <c r="F26" i="17" s="1"/>
  <c r="E13" i="17"/>
  <c r="E26" i="17" s="1"/>
  <c r="D13" i="17"/>
  <c r="D26" i="17" s="1"/>
  <c r="C13" i="17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Z37" i="18" s="1"/>
  <c r="W37" i="18"/>
  <c r="V37" i="18"/>
  <c r="V44" i="18" s="1"/>
  <c r="U37" i="18"/>
  <c r="T37" i="18"/>
  <c r="T44" i="18" s="1"/>
  <c r="S37" i="18"/>
  <c r="R37" i="18"/>
  <c r="Q37" i="18"/>
  <c r="Q44" i="18" s="1"/>
  <c r="P37" i="18"/>
  <c r="P44" i="18" s="1"/>
  <c r="P45" i="18" s="1"/>
  <c r="O37" i="18"/>
  <c r="N37" i="18"/>
  <c r="N44" i="18" s="1"/>
  <c r="M37" i="18"/>
  <c r="L37" i="18"/>
  <c r="L44" i="18" s="1"/>
  <c r="K37" i="18"/>
  <c r="J37" i="18"/>
  <c r="I37" i="18"/>
  <c r="H37" i="18"/>
  <c r="G37" i="18"/>
  <c r="F37" i="18"/>
  <c r="F44" i="18" s="1"/>
  <c r="E37" i="18"/>
  <c r="D37" i="18"/>
  <c r="D44" i="18" s="1"/>
  <c r="C37" i="18"/>
  <c r="H26" i="18"/>
  <c r="G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X13" i="18"/>
  <c r="Z13" i="18" s="1"/>
  <c r="W13" i="18"/>
  <c r="W26" i="18" s="1"/>
  <c r="V13" i="18"/>
  <c r="V26" i="18" s="1"/>
  <c r="U13" i="18"/>
  <c r="T13" i="18"/>
  <c r="T26" i="18" s="1"/>
  <c r="T45" i="18" s="1"/>
  <c r="S13" i="18"/>
  <c r="R13" i="18"/>
  <c r="Q13" i="18"/>
  <c r="P13" i="18"/>
  <c r="P26" i="18" s="1"/>
  <c r="O13" i="18"/>
  <c r="O26" i="18" s="1"/>
  <c r="N13" i="18"/>
  <c r="N26" i="18" s="1"/>
  <c r="M13" i="18"/>
  <c r="L13" i="18"/>
  <c r="L26" i="18" s="1"/>
  <c r="L45" i="18" s="1"/>
  <c r="K13" i="18"/>
  <c r="J13" i="18"/>
  <c r="J26" i="18" s="1"/>
  <c r="I13" i="18"/>
  <c r="H13" i="18"/>
  <c r="G13" i="18"/>
  <c r="F13" i="18"/>
  <c r="F26" i="18" s="1"/>
  <c r="E13" i="18"/>
  <c r="D13" i="18"/>
  <c r="D26" i="18" s="1"/>
  <c r="D45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Z37" i="19" s="1"/>
  <c r="W37" i="19"/>
  <c r="W44" i="19" s="1"/>
  <c r="V37" i="19"/>
  <c r="V44" i="19" s="1"/>
  <c r="U37" i="19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N45" i="19" s="1"/>
  <c r="M37" i="19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D37" i="19"/>
  <c r="D44" i="19" s="1"/>
  <c r="C37" i="19"/>
  <c r="C44" i="19" s="1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X13" i="19"/>
  <c r="W13" i="19"/>
  <c r="W26" i="19" s="1"/>
  <c r="V13" i="19"/>
  <c r="V26" i="19" s="1"/>
  <c r="U13" i="19"/>
  <c r="U26" i="19" s="1"/>
  <c r="T13" i="19"/>
  <c r="T26" i="19" s="1"/>
  <c r="T45" i="19" s="1"/>
  <c r="S13" i="19"/>
  <c r="S26" i="19" s="1"/>
  <c r="S45" i="19" s="1"/>
  <c r="R13" i="19"/>
  <c r="Q13" i="19"/>
  <c r="Q26" i="19" s="1"/>
  <c r="P13" i="19"/>
  <c r="O13" i="19"/>
  <c r="O26" i="19" s="1"/>
  <c r="N13" i="19"/>
  <c r="N26" i="19" s="1"/>
  <c r="M13" i="19"/>
  <c r="M26" i="19" s="1"/>
  <c r="L13" i="19"/>
  <c r="L26" i="19" s="1"/>
  <c r="K13" i="19"/>
  <c r="K26" i="19" s="1"/>
  <c r="K45" i="19" s="1"/>
  <c r="J13" i="19"/>
  <c r="I13" i="19"/>
  <c r="I26" i="19" s="1"/>
  <c r="I45" i="19" s="1"/>
  <c r="H13" i="19"/>
  <c r="G13" i="19"/>
  <c r="G26" i="19" s="1"/>
  <c r="F13" i="19"/>
  <c r="F26" i="19" s="1"/>
  <c r="E13" i="19"/>
  <c r="E26" i="19" s="1"/>
  <c r="D13" i="19"/>
  <c r="D26" i="19" s="1"/>
  <c r="D45" i="19" s="1"/>
  <c r="C13" i="19"/>
  <c r="C26" i="19" s="1"/>
  <c r="C45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Z37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Q37" i="20"/>
  <c r="Q44" i="20" s="1"/>
  <c r="P37" i="20"/>
  <c r="P44" i="20" s="1"/>
  <c r="O37" i="20"/>
  <c r="O44" i="20" s="1"/>
  <c r="N37" i="20"/>
  <c r="M37" i="20"/>
  <c r="M44" i="20" s="1"/>
  <c r="L37" i="20"/>
  <c r="L44" i="20" s="1"/>
  <c r="K37" i="20"/>
  <c r="K44" i="20" s="1"/>
  <c r="J37" i="20"/>
  <c r="I37" i="20"/>
  <c r="I44" i="20" s="1"/>
  <c r="H37" i="20"/>
  <c r="G37" i="20"/>
  <c r="G44" i="20" s="1"/>
  <c r="F37" i="20"/>
  <c r="E37" i="20"/>
  <c r="D37" i="20"/>
  <c r="D44" i="20" s="1"/>
  <c r="C37" i="20"/>
  <c r="C44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X13" i="20"/>
  <c r="Z13" i="20" s="1"/>
  <c r="W13" i="20"/>
  <c r="W26" i="20" s="1"/>
  <c r="W45" i="20" s="1"/>
  <c r="V13" i="20"/>
  <c r="V26" i="20" s="1"/>
  <c r="V45" i="20" s="1"/>
  <c r="U13" i="20"/>
  <c r="T13" i="20"/>
  <c r="T26" i="20" s="1"/>
  <c r="S13" i="20"/>
  <c r="S26" i="20" s="1"/>
  <c r="S45" i="20" s="1"/>
  <c r="R13" i="20"/>
  <c r="R26" i="20" s="1"/>
  <c r="Q13" i="20"/>
  <c r="Q26" i="20" s="1"/>
  <c r="P13" i="20"/>
  <c r="O13" i="20"/>
  <c r="N13" i="20"/>
  <c r="N26" i="20" s="1"/>
  <c r="M13" i="20"/>
  <c r="L13" i="20"/>
  <c r="L26" i="20" s="1"/>
  <c r="K13" i="20"/>
  <c r="K26" i="20" s="1"/>
  <c r="J13" i="20"/>
  <c r="J26" i="20" s="1"/>
  <c r="I13" i="20"/>
  <c r="I26" i="20" s="1"/>
  <c r="H13" i="20"/>
  <c r="G13" i="20"/>
  <c r="G26" i="20" s="1"/>
  <c r="F13" i="20"/>
  <c r="F26" i="20" s="1"/>
  <c r="E13" i="20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W44" i="21" s="1"/>
  <c r="V37" i="21"/>
  <c r="V44" i="21" s="1"/>
  <c r="U37" i="2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F37" i="21"/>
  <c r="F44" i="21" s="1"/>
  <c r="E37" i="21"/>
  <c r="D37" i="21"/>
  <c r="D44" i="21" s="1"/>
  <c r="C37" i="21"/>
  <c r="C44" i="21" s="1"/>
  <c r="W26" i="21"/>
  <c r="W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Y26" i="21" s="1"/>
  <c r="Y45" i="21" s="1"/>
  <c r="X13" i="21"/>
  <c r="W13" i="21"/>
  <c r="V13" i="21"/>
  <c r="V26" i="21" s="1"/>
  <c r="U13" i="21"/>
  <c r="T13" i="21"/>
  <c r="T26" i="21" s="1"/>
  <c r="S13" i="21"/>
  <c r="S26" i="21" s="1"/>
  <c r="R13" i="21"/>
  <c r="R26" i="21" s="1"/>
  <c r="Q13" i="21"/>
  <c r="Q26" i="21" s="1"/>
  <c r="P13" i="21"/>
  <c r="P26" i="21" s="1"/>
  <c r="O13" i="21"/>
  <c r="O26" i="21" s="1"/>
  <c r="O45" i="21" s="1"/>
  <c r="N13" i="21"/>
  <c r="N26" i="21" s="1"/>
  <c r="N45" i="21" s="1"/>
  <c r="M13" i="21"/>
  <c r="L13" i="21"/>
  <c r="L26" i="21" s="1"/>
  <c r="K13" i="21"/>
  <c r="K26" i="21" s="1"/>
  <c r="J13" i="21"/>
  <c r="J26" i="21" s="1"/>
  <c r="I13" i="21"/>
  <c r="I26" i="21" s="1"/>
  <c r="H13" i="21"/>
  <c r="G13" i="21"/>
  <c r="F13" i="21"/>
  <c r="F26" i="21" s="1"/>
  <c r="E13" i="2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W44" i="22" s="1"/>
  <c r="V37" i="22"/>
  <c r="V44" i="22" s="1"/>
  <c r="U37" i="22"/>
  <c r="T37" i="22"/>
  <c r="T44" i="22" s="1"/>
  <c r="S37" i="22"/>
  <c r="S44" i="22" s="1"/>
  <c r="R37" i="22"/>
  <c r="Q37" i="22"/>
  <c r="Q44" i="22" s="1"/>
  <c r="P37" i="22"/>
  <c r="P44" i="22" s="1"/>
  <c r="O37" i="22"/>
  <c r="O44" i="22" s="1"/>
  <c r="N37" i="22"/>
  <c r="N44" i="22" s="1"/>
  <c r="M37" i="22"/>
  <c r="L37" i="22"/>
  <c r="L44" i="22" s="1"/>
  <c r="K37" i="22"/>
  <c r="K44" i="22" s="1"/>
  <c r="J37" i="22"/>
  <c r="I37" i="22"/>
  <c r="I44" i="22" s="1"/>
  <c r="H37" i="22"/>
  <c r="H44" i="22" s="1"/>
  <c r="G37" i="22"/>
  <c r="G44" i="22" s="1"/>
  <c r="F37" i="22"/>
  <c r="F44" i="22" s="1"/>
  <c r="E37" i="22"/>
  <c r="D37" i="22"/>
  <c r="D44" i="22" s="1"/>
  <c r="C37" i="22"/>
  <c r="C44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W13" i="22"/>
  <c r="W26" i="22" s="1"/>
  <c r="W45" i="22" s="1"/>
  <c r="V13" i="22"/>
  <c r="U13" i="22"/>
  <c r="U26" i="22" s="1"/>
  <c r="T13" i="22"/>
  <c r="T26" i="22" s="1"/>
  <c r="T45" i="22" s="1"/>
  <c r="S13" i="22"/>
  <c r="S26" i="22" s="1"/>
  <c r="S45" i="22" s="1"/>
  <c r="R13" i="22"/>
  <c r="Q13" i="22"/>
  <c r="Q26" i="22" s="1"/>
  <c r="P13" i="22"/>
  <c r="O13" i="22"/>
  <c r="O26" i="22" s="1"/>
  <c r="O45" i="22" s="1"/>
  <c r="N13" i="22"/>
  <c r="M13" i="22"/>
  <c r="M26" i="22" s="1"/>
  <c r="L13" i="22"/>
  <c r="L26" i="22" s="1"/>
  <c r="K13" i="22"/>
  <c r="K26" i="22" s="1"/>
  <c r="K45" i="22" s="1"/>
  <c r="J13" i="22"/>
  <c r="I13" i="22"/>
  <c r="I26" i="22" s="1"/>
  <c r="H13" i="22"/>
  <c r="H26" i="22" s="1"/>
  <c r="G13" i="22"/>
  <c r="G26" i="22" s="1"/>
  <c r="G45" i="22" s="1"/>
  <c r="F13" i="22"/>
  <c r="E13" i="22"/>
  <c r="E26" i="22" s="1"/>
  <c r="D13" i="22"/>
  <c r="D26" i="22" s="1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U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X37" i="23"/>
  <c r="X44" i="23" s="1"/>
  <c r="Z44" i="23" s="1"/>
  <c r="W37" i="23"/>
  <c r="V37" i="23"/>
  <c r="V44" i="23" s="1"/>
  <c r="U37" i="23"/>
  <c r="T37" i="23"/>
  <c r="T44" i="23" s="1"/>
  <c r="S37" i="23"/>
  <c r="R37" i="23"/>
  <c r="Q37" i="23"/>
  <c r="P37" i="23"/>
  <c r="P44" i="23" s="1"/>
  <c r="O37" i="23"/>
  <c r="N37" i="23"/>
  <c r="N44" i="23" s="1"/>
  <c r="M37" i="23"/>
  <c r="L37" i="23"/>
  <c r="L44" i="23" s="1"/>
  <c r="K37" i="23"/>
  <c r="J37" i="23"/>
  <c r="I37" i="23"/>
  <c r="H37" i="23"/>
  <c r="H44" i="23" s="1"/>
  <c r="G37" i="23"/>
  <c r="F37" i="23"/>
  <c r="F44" i="23" s="1"/>
  <c r="E37" i="23"/>
  <c r="D37" i="23"/>
  <c r="D44" i="23" s="1"/>
  <c r="C37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Z13" i="23" s="1"/>
  <c r="W13" i="23"/>
  <c r="W26" i="23" s="1"/>
  <c r="V13" i="23"/>
  <c r="U13" i="23"/>
  <c r="U26" i="23" s="1"/>
  <c r="T13" i="23"/>
  <c r="T26" i="23" s="1"/>
  <c r="S13" i="23"/>
  <c r="S26" i="23" s="1"/>
  <c r="R13" i="23"/>
  <c r="Q13" i="23"/>
  <c r="Q26" i="23" s="1"/>
  <c r="P13" i="23"/>
  <c r="O13" i="23"/>
  <c r="O26" i="23" s="1"/>
  <c r="N13" i="23"/>
  <c r="M13" i="23"/>
  <c r="M26" i="23" s="1"/>
  <c r="L13" i="23"/>
  <c r="L26" i="23" s="1"/>
  <c r="K13" i="23"/>
  <c r="K26" i="23" s="1"/>
  <c r="J13" i="23"/>
  <c r="I13" i="23"/>
  <c r="I26" i="23" s="1"/>
  <c r="H13" i="23"/>
  <c r="H26" i="23" s="1"/>
  <c r="G13" i="23"/>
  <c r="G26" i="23" s="1"/>
  <c r="F13" i="23"/>
  <c r="E13" i="23"/>
  <c r="E26" i="23" s="1"/>
  <c r="D13" i="23"/>
  <c r="D26" i="23" s="1"/>
  <c r="C13" i="23"/>
  <c r="C26" i="23" s="1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Z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W37" i="24"/>
  <c r="W44" i="24" s="1"/>
  <c r="V37" i="24"/>
  <c r="V44" i="24" s="1"/>
  <c r="U37" i="24"/>
  <c r="T37" i="24"/>
  <c r="T44" i="24" s="1"/>
  <c r="S37" i="24"/>
  <c r="S44" i="24" s="1"/>
  <c r="R37" i="24"/>
  <c r="Q37" i="24"/>
  <c r="Q44" i="24" s="1"/>
  <c r="P37" i="24"/>
  <c r="P44" i="24" s="1"/>
  <c r="O37" i="24"/>
  <c r="O44" i="24" s="1"/>
  <c r="N37" i="24"/>
  <c r="N44" i="24" s="1"/>
  <c r="M37" i="24"/>
  <c r="L37" i="24"/>
  <c r="L44" i="24" s="1"/>
  <c r="K37" i="24"/>
  <c r="K44" i="24" s="1"/>
  <c r="J37" i="24"/>
  <c r="I37" i="24"/>
  <c r="I44" i="24" s="1"/>
  <c r="H37" i="24"/>
  <c r="H44" i="24" s="1"/>
  <c r="G37" i="24"/>
  <c r="G44" i="24" s="1"/>
  <c r="F37" i="24"/>
  <c r="E37" i="24"/>
  <c r="D37" i="24"/>
  <c r="D44" i="24" s="1"/>
  <c r="C37" i="24"/>
  <c r="C44" i="24" s="1"/>
  <c r="W26" i="24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X13" i="24"/>
  <c r="W13" i="24"/>
  <c r="V13" i="24"/>
  <c r="V26" i="24" s="1"/>
  <c r="V45" i="24" s="1"/>
  <c r="U13" i="24"/>
  <c r="U26" i="24" s="1"/>
  <c r="T13" i="24"/>
  <c r="T26" i="24" s="1"/>
  <c r="S13" i="24"/>
  <c r="R13" i="24"/>
  <c r="Q13" i="24"/>
  <c r="Q26" i="24" s="1"/>
  <c r="P13" i="24"/>
  <c r="O13" i="24"/>
  <c r="O26" i="24" s="1"/>
  <c r="N13" i="24"/>
  <c r="N26" i="24" s="1"/>
  <c r="M13" i="24"/>
  <c r="M26" i="24" s="1"/>
  <c r="L13" i="24"/>
  <c r="L26" i="24" s="1"/>
  <c r="K13" i="24"/>
  <c r="J13" i="24"/>
  <c r="I13" i="24"/>
  <c r="I26" i="24" s="1"/>
  <c r="H13" i="24"/>
  <c r="G13" i="24"/>
  <c r="G26" i="24" s="1"/>
  <c r="F13" i="24"/>
  <c r="F26" i="24" s="1"/>
  <c r="E13" i="24"/>
  <c r="E26" i="24" s="1"/>
  <c r="D13" i="24"/>
  <c r="D26" i="24" s="1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Z37" i="25" s="1"/>
  <c r="W37" i="25"/>
  <c r="W44" i="25" s="1"/>
  <c r="V37" i="25"/>
  <c r="V44" i="25" s="1"/>
  <c r="U37" i="25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D37" i="25"/>
  <c r="D44" i="25" s="1"/>
  <c r="C37" i="25"/>
  <c r="C44" i="25" s="1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AA45" i="25" s="1"/>
  <c r="Y13" i="25"/>
  <c r="X13" i="25"/>
  <c r="Z13" i="25" s="1"/>
  <c r="W13" i="25"/>
  <c r="W26" i="25" s="1"/>
  <c r="V13" i="25"/>
  <c r="U13" i="25"/>
  <c r="U26" i="25" s="1"/>
  <c r="T13" i="25"/>
  <c r="T26" i="25" s="1"/>
  <c r="T45" i="25" s="1"/>
  <c r="S13" i="25"/>
  <c r="R13" i="25"/>
  <c r="Q13" i="25"/>
  <c r="P13" i="25"/>
  <c r="O13" i="25"/>
  <c r="O26" i="25" s="1"/>
  <c r="O45" i="25" s="1"/>
  <c r="N13" i="25"/>
  <c r="M13" i="25"/>
  <c r="M26" i="25" s="1"/>
  <c r="L13" i="25"/>
  <c r="L26" i="25" s="1"/>
  <c r="L45" i="25" s="1"/>
  <c r="K13" i="25"/>
  <c r="J13" i="25"/>
  <c r="I13" i="25"/>
  <c r="I26" i="25" s="1"/>
  <c r="I45" i="25" s="1"/>
  <c r="H13" i="25"/>
  <c r="G13" i="25"/>
  <c r="G26" i="25" s="1"/>
  <c r="G45" i="25" s="1"/>
  <c r="F13" i="25"/>
  <c r="E13" i="25"/>
  <c r="E26" i="25" s="1"/>
  <c r="D13" i="25"/>
  <c r="D26" i="25" s="1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Z37" i="26"/>
  <c r="Y37" i="26"/>
  <c r="X37" i="26"/>
  <c r="W37" i="26"/>
  <c r="W44" i="26" s="1"/>
  <c r="V37" i="26"/>
  <c r="V44" i="26" s="1"/>
  <c r="U37" i="26"/>
  <c r="U44" i="26" s="1"/>
  <c r="T37" i="26"/>
  <c r="T44" i="26" s="1"/>
  <c r="S37" i="26"/>
  <c r="S44" i="26" s="1"/>
  <c r="R37" i="26"/>
  <c r="R44" i="26" s="1"/>
  <c r="Q37" i="26"/>
  <c r="P37" i="26"/>
  <c r="O37" i="26"/>
  <c r="O44" i="26" s="1"/>
  <c r="N37" i="26"/>
  <c r="N44" i="26" s="1"/>
  <c r="M37" i="26"/>
  <c r="L37" i="26"/>
  <c r="L44" i="26" s="1"/>
  <c r="K37" i="26"/>
  <c r="K44" i="26" s="1"/>
  <c r="J37" i="26"/>
  <c r="J44" i="26" s="1"/>
  <c r="I37" i="26"/>
  <c r="H37" i="26"/>
  <c r="G37" i="26"/>
  <c r="G44" i="26" s="1"/>
  <c r="F37" i="26"/>
  <c r="F44" i="26" s="1"/>
  <c r="E37" i="26"/>
  <c r="D37" i="26"/>
  <c r="D44" i="26" s="1"/>
  <c r="C37" i="26"/>
  <c r="C44" i="26" s="1"/>
  <c r="AA26" i="26"/>
  <c r="AA45" i="26" s="1"/>
  <c r="Q26" i="26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X13" i="26"/>
  <c r="Z13" i="26" s="1"/>
  <c r="W13" i="26"/>
  <c r="W26" i="26" s="1"/>
  <c r="V13" i="26"/>
  <c r="U13" i="26"/>
  <c r="T13" i="26"/>
  <c r="T26" i="26" s="1"/>
  <c r="S13" i="26"/>
  <c r="S26" i="26" s="1"/>
  <c r="R13" i="26"/>
  <c r="R26" i="26" s="1"/>
  <c r="Q13" i="26"/>
  <c r="P13" i="26"/>
  <c r="P26" i="26" s="1"/>
  <c r="O13" i="26"/>
  <c r="O26" i="26" s="1"/>
  <c r="O45" i="26" s="1"/>
  <c r="N13" i="26"/>
  <c r="M13" i="26"/>
  <c r="L13" i="26"/>
  <c r="L26" i="26" s="1"/>
  <c r="K13" i="26"/>
  <c r="K26" i="26" s="1"/>
  <c r="J13" i="26"/>
  <c r="J26" i="26" s="1"/>
  <c r="I13" i="26"/>
  <c r="I26" i="26" s="1"/>
  <c r="H13" i="26"/>
  <c r="H26" i="26" s="1"/>
  <c r="G13" i="26"/>
  <c r="G26" i="26" s="1"/>
  <c r="G45" i="26" s="1"/>
  <c r="F13" i="26"/>
  <c r="E13" i="26"/>
  <c r="D13" i="26"/>
  <c r="D26" i="26" s="1"/>
  <c r="D45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W37" i="27"/>
  <c r="V37" i="27"/>
  <c r="V44" i="27" s="1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M37" i="27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F37" i="27"/>
  <c r="F44" i="27" s="1"/>
  <c r="E37" i="27"/>
  <c r="D37" i="27"/>
  <c r="D44" i="27" s="1"/>
  <c r="C37" i="27"/>
  <c r="C44" i="27" s="1"/>
  <c r="X26" i="27"/>
  <c r="Z26" i="27" s="1"/>
  <c r="W26" i="27"/>
  <c r="Q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AA45" i="27" s="1"/>
  <c r="Y13" i="27"/>
  <c r="Y26" i="27" s="1"/>
  <c r="X13" i="27"/>
  <c r="Z13" i="27" s="1"/>
  <c r="W13" i="27"/>
  <c r="V13" i="27"/>
  <c r="V26" i="27" s="1"/>
  <c r="U13" i="27"/>
  <c r="U26" i="27" s="1"/>
  <c r="T13" i="27"/>
  <c r="T26" i="27" s="1"/>
  <c r="S13" i="27"/>
  <c r="S26" i="27" s="1"/>
  <c r="S45" i="27" s="1"/>
  <c r="R13" i="27"/>
  <c r="Q13" i="27"/>
  <c r="P13" i="27"/>
  <c r="P26" i="27" s="1"/>
  <c r="O13" i="27"/>
  <c r="O26" i="27" s="1"/>
  <c r="N13" i="27"/>
  <c r="N26" i="27" s="1"/>
  <c r="M13" i="27"/>
  <c r="M26" i="27" s="1"/>
  <c r="L13" i="27"/>
  <c r="L26" i="27" s="1"/>
  <c r="L45" i="27" s="1"/>
  <c r="K13" i="27"/>
  <c r="K26" i="27" s="1"/>
  <c r="K45" i="27" s="1"/>
  <c r="J13" i="27"/>
  <c r="I13" i="27"/>
  <c r="I26" i="27" s="1"/>
  <c r="H13" i="27"/>
  <c r="H26" i="27" s="1"/>
  <c r="G13" i="27"/>
  <c r="G26" i="27" s="1"/>
  <c r="F13" i="27"/>
  <c r="F26" i="27" s="1"/>
  <c r="E13" i="27"/>
  <c r="E26" i="27" s="1"/>
  <c r="D13" i="27"/>
  <c r="D26" i="27" s="1"/>
  <c r="D45" i="27" s="1"/>
  <c r="C13" i="27"/>
  <c r="C26" i="27" s="1"/>
  <c r="C45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Z37" i="28" s="1"/>
  <c r="W37" i="28"/>
  <c r="W44" i="28" s="1"/>
  <c r="V37" i="28"/>
  <c r="V44" i="28" s="1"/>
  <c r="U37" i="28"/>
  <c r="U44" i="28" s="1"/>
  <c r="T37" i="28"/>
  <c r="T44" i="28" s="1"/>
  <c r="S37" i="28"/>
  <c r="S44" i="28" s="1"/>
  <c r="R37" i="28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K44" i="28" s="1"/>
  <c r="J37" i="28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D44" i="28" s="1"/>
  <c r="C37" i="28"/>
  <c r="C44" i="28" s="1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X13" i="28"/>
  <c r="W13" i="28"/>
  <c r="W26" i="28" s="1"/>
  <c r="V13" i="28"/>
  <c r="V26" i="28" s="1"/>
  <c r="U13" i="28"/>
  <c r="U26" i="28" s="1"/>
  <c r="T13" i="28"/>
  <c r="T26" i="28" s="1"/>
  <c r="S13" i="28"/>
  <c r="S26" i="28" s="1"/>
  <c r="S45" i="28" s="1"/>
  <c r="R13" i="28"/>
  <c r="Q13" i="28"/>
  <c r="Q26" i="28" s="1"/>
  <c r="P13" i="28"/>
  <c r="P26" i="28" s="1"/>
  <c r="O13" i="28"/>
  <c r="O26" i="28" s="1"/>
  <c r="O45" i="28" s="1"/>
  <c r="N13" i="28"/>
  <c r="N26" i="28" s="1"/>
  <c r="M13" i="28"/>
  <c r="M26" i="28" s="1"/>
  <c r="L13" i="28"/>
  <c r="L26" i="28" s="1"/>
  <c r="K13" i="28"/>
  <c r="K26" i="28" s="1"/>
  <c r="K45" i="28" s="1"/>
  <c r="J13" i="28"/>
  <c r="I13" i="28"/>
  <c r="I26" i="28" s="1"/>
  <c r="H13" i="28"/>
  <c r="H26" i="28" s="1"/>
  <c r="G13" i="28"/>
  <c r="G26" i="28" s="1"/>
  <c r="F13" i="28"/>
  <c r="F26" i="28" s="1"/>
  <c r="E13" i="28"/>
  <c r="D13" i="28"/>
  <c r="D26" i="28" s="1"/>
  <c r="C13" i="28"/>
  <c r="C26" i="28" s="1"/>
  <c r="C45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L44" i="29" s="1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C44" i="29" s="1"/>
  <c r="T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W13" i="29"/>
  <c r="W26" i="29" s="1"/>
  <c r="W45" i="29" s="1"/>
  <c r="V13" i="29"/>
  <c r="V26" i="29" s="1"/>
  <c r="U13" i="29"/>
  <c r="T13" i="29"/>
  <c r="S13" i="29"/>
  <c r="S26" i="29" s="1"/>
  <c r="S45" i="29" s="1"/>
  <c r="R13" i="29"/>
  <c r="R26" i="29" s="1"/>
  <c r="Q13" i="29"/>
  <c r="Q26" i="29" s="1"/>
  <c r="P13" i="29"/>
  <c r="P26" i="29" s="1"/>
  <c r="O13" i="29"/>
  <c r="O26" i="29" s="1"/>
  <c r="O45" i="29" s="1"/>
  <c r="N13" i="29"/>
  <c r="M13" i="29"/>
  <c r="L13" i="29"/>
  <c r="L26" i="29" s="1"/>
  <c r="K13" i="29"/>
  <c r="K26" i="29" s="1"/>
  <c r="J13" i="29"/>
  <c r="J26" i="29" s="1"/>
  <c r="J45" i="29" s="1"/>
  <c r="I13" i="29"/>
  <c r="I26" i="29" s="1"/>
  <c r="H13" i="29"/>
  <c r="H26" i="29" s="1"/>
  <c r="G13" i="29"/>
  <c r="G26" i="29" s="1"/>
  <c r="G45" i="29" s="1"/>
  <c r="F13" i="29"/>
  <c r="E13" i="29"/>
  <c r="E26" i="29" s="1"/>
  <c r="E45" i="29" s="1"/>
  <c r="D13" i="29"/>
  <c r="D26" i="29" s="1"/>
  <c r="D45" i="29" s="1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G45" i="30"/>
  <c r="AA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X37" i="30"/>
  <c r="W37" i="30"/>
  <c r="W44" i="30" s="1"/>
  <c r="V37" i="30"/>
  <c r="V44" i="30" s="1"/>
  <c r="U37" i="30"/>
  <c r="U44" i="30" s="1"/>
  <c r="T37" i="30"/>
  <c r="S37" i="30"/>
  <c r="S44" i="30" s="1"/>
  <c r="R37" i="30"/>
  <c r="Q37" i="30"/>
  <c r="P37" i="30"/>
  <c r="P44" i="30" s="1"/>
  <c r="O37" i="30"/>
  <c r="O44" i="30" s="1"/>
  <c r="N37" i="30"/>
  <c r="N44" i="30" s="1"/>
  <c r="M37" i="30"/>
  <c r="M44" i="30" s="1"/>
  <c r="L37" i="30"/>
  <c r="K37" i="30"/>
  <c r="K44" i="30" s="1"/>
  <c r="J37" i="30"/>
  <c r="J44" i="30" s="1"/>
  <c r="I37" i="30"/>
  <c r="H37" i="30"/>
  <c r="H44" i="30" s="1"/>
  <c r="G37" i="30"/>
  <c r="G44" i="30" s="1"/>
  <c r="F37" i="30"/>
  <c r="F44" i="30" s="1"/>
  <c r="E37" i="30"/>
  <c r="E44" i="30" s="1"/>
  <c r="D37" i="30"/>
  <c r="C37" i="30"/>
  <c r="C44" i="30" s="1"/>
  <c r="F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W13" i="30"/>
  <c r="W26" i="30" s="1"/>
  <c r="V13" i="30"/>
  <c r="V26" i="30" s="1"/>
  <c r="U13" i="30"/>
  <c r="U26" i="30" s="1"/>
  <c r="U45" i="30" s="1"/>
  <c r="T13" i="30"/>
  <c r="S13" i="30"/>
  <c r="S26" i="30" s="1"/>
  <c r="S45" i="30" s="1"/>
  <c r="R13" i="30"/>
  <c r="R26" i="30" s="1"/>
  <c r="Q13" i="30"/>
  <c r="Q26" i="30" s="1"/>
  <c r="P13" i="30"/>
  <c r="P26" i="30" s="1"/>
  <c r="O13" i="30"/>
  <c r="O26" i="30" s="1"/>
  <c r="N13" i="30"/>
  <c r="N26" i="30" s="1"/>
  <c r="N45" i="30" s="1"/>
  <c r="M13" i="30"/>
  <c r="M26" i="30" s="1"/>
  <c r="M45" i="30" s="1"/>
  <c r="L13" i="30"/>
  <c r="K13" i="30"/>
  <c r="K26" i="30" s="1"/>
  <c r="J13" i="30"/>
  <c r="J26" i="30" s="1"/>
  <c r="I13" i="30"/>
  <c r="I26" i="30" s="1"/>
  <c r="H13" i="30"/>
  <c r="H26" i="30" s="1"/>
  <c r="G13" i="30"/>
  <c r="G26" i="30" s="1"/>
  <c r="F13" i="30"/>
  <c r="E13" i="30"/>
  <c r="E26" i="30" s="1"/>
  <c r="E45" i="30" s="1"/>
  <c r="D13" i="30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X37" i="31"/>
  <c r="Z37" i="31" s="1"/>
  <c r="W37" i="31"/>
  <c r="V37" i="31"/>
  <c r="U37" i="31"/>
  <c r="U44" i="31" s="1"/>
  <c r="T37" i="31"/>
  <c r="S37" i="31"/>
  <c r="S44" i="31" s="1"/>
  <c r="R37" i="31"/>
  <c r="R44" i="31" s="1"/>
  <c r="Q37" i="31"/>
  <c r="P37" i="31"/>
  <c r="O37" i="31"/>
  <c r="N37" i="31"/>
  <c r="M37" i="31"/>
  <c r="L37" i="31"/>
  <c r="K37" i="31"/>
  <c r="K44" i="31" s="1"/>
  <c r="J37" i="31"/>
  <c r="J44" i="31" s="1"/>
  <c r="I37" i="31"/>
  <c r="H37" i="31"/>
  <c r="G37" i="31"/>
  <c r="F37" i="31"/>
  <c r="E37" i="31"/>
  <c r="D37" i="31"/>
  <c r="C37" i="31"/>
  <c r="C44" i="31" s="1"/>
  <c r="AA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X13" i="31"/>
  <c r="W13" i="31"/>
  <c r="W26" i="31" s="1"/>
  <c r="V13" i="31"/>
  <c r="V26" i="31" s="1"/>
  <c r="U13" i="31"/>
  <c r="U26" i="31" s="1"/>
  <c r="U45" i="31" s="1"/>
  <c r="T13" i="31"/>
  <c r="T26" i="31" s="1"/>
  <c r="S13" i="31"/>
  <c r="S26" i="31" s="1"/>
  <c r="S45" i="31" s="1"/>
  <c r="R13" i="31"/>
  <c r="R26" i="31" s="1"/>
  <c r="Q13" i="31"/>
  <c r="Q26" i="31" s="1"/>
  <c r="P13" i="31"/>
  <c r="P26" i="31" s="1"/>
  <c r="O13" i="31"/>
  <c r="O26" i="31" s="1"/>
  <c r="N13" i="31"/>
  <c r="N26" i="31" s="1"/>
  <c r="M13" i="31"/>
  <c r="M26" i="31" s="1"/>
  <c r="L13" i="31"/>
  <c r="K13" i="31"/>
  <c r="K26" i="31" s="1"/>
  <c r="J13" i="31"/>
  <c r="J26" i="31" s="1"/>
  <c r="I13" i="31"/>
  <c r="I26" i="31" s="1"/>
  <c r="H13" i="31"/>
  <c r="H26" i="31" s="1"/>
  <c r="G13" i="31"/>
  <c r="G26" i="31" s="1"/>
  <c r="F13" i="31"/>
  <c r="F26" i="31" s="1"/>
  <c r="E13" i="31"/>
  <c r="E26" i="31" s="1"/>
  <c r="D13" i="3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Z43" i="32"/>
  <c r="Y43" i="32"/>
  <c r="X43" i="32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Y37" i="32"/>
  <c r="X37" i="32"/>
  <c r="Z37" i="32" s="1"/>
  <c r="W37" i="32"/>
  <c r="W44" i="32" s="1"/>
  <c r="V37" i="32"/>
  <c r="V44" i="32" s="1"/>
  <c r="U37" i="32"/>
  <c r="U44" i="32" s="1"/>
  <c r="T37" i="32"/>
  <c r="S37" i="32"/>
  <c r="R37" i="32"/>
  <c r="Q37" i="32"/>
  <c r="P37" i="32"/>
  <c r="P44" i="32" s="1"/>
  <c r="O37" i="32"/>
  <c r="O44" i="32" s="1"/>
  <c r="N37" i="32"/>
  <c r="N44" i="32" s="1"/>
  <c r="M37" i="32"/>
  <c r="M44" i="32" s="1"/>
  <c r="L37" i="32"/>
  <c r="K37" i="32"/>
  <c r="J37" i="32"/>
  <c r="I37" i="32"/>
  <c r="H37" i="32"/>
  <c r="H44" i="32" s="1"/>
  <c r="G37" i="32"/>
  <c r="F37" i="32"/>
  <c r="F44" i="32" s="1"/>
  <c r="E37" i="32"/>
  <c r="E44" i="32" s="1"/>
  <c r="D37" i="32"/>
  <c r="C37" i="32"/>
  <c r="C44" i="32" s="1"/>
  <c r="C45" i="32" s="1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X13" i="32"/>
  <c r="W13" i="32"/>
  <c r="W26" i="32" s="1"/>
  <c r="W45" i="32" s="1"/>
  <c r="V13" i="32"/>
  <c r="V26" i="32" s="1"/>
  <c r="V45" i="32" s="1"/>
  <c r="U13" i="32"/>
  <c r="U26" i="32" s="1"/>
  <c r="T13" i="32"/>
  <c r="S13" i="32"/>
  <c r="S26" i="32" s="1"/>
  <c r="R13" i="32"/>
  <c r="R26" i="32" s="1"/>
  <c r="Q13" i="32"/>
  <c r="Q26" i="32" s="1"/>
  <c r="P13" i="32"/>
  <c r="P26" i="32" s="1"/>
  <c r="O13" i="32"/>
  <c r="O26" i="32" s="1"/>
  <c r="O45" i="32" s="1"/>
  <c r="N13" i="32"/>
  <c r="N26" i="32" s="1"/>
  <c r="N45" i="32" s="1"/>
  <c r="M13" i="32"/>
  <c r="M26" i="32" s="1"/>
  <c r="L13" i="32"/>
  <c r="L26" i="32" s="1"/>
  <c r="K13" i="32"/>
  <c r="K26" i="32" s="1"/>
  <c r="J13" i="32"/>
  <c r="J26" i="32" s="1"/>
  <c r="I13" i="32"/>
  <c r="I26" i="32" s="1"/>
  <c r="H13" i="32"/>
  <c r="H26" i="32" s="1"/>
  <c r="G13" i="32"/>
  <c r="G26" i="32" s="1"/>
  <c r="F13" i="32"/>
  <c r="F26" i="32" s="1"/>
  <c r="F45" i="32" s="1"/>
  <c r="E13" i="32"/>
  <c r="E26" i="32" s="1"/>
  <c r="D13" i="32"/>
  <c r="C13" i="32"/>
  <c r="C26" i="32" s="1"/>
  <c r="AA50" i="33"/>
  <c r="Z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Z43" i="33"/>
  <c r="Y43" i="33"/>
  <c r="X43" i="33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X37" i="33"/>
  <c r="W37" i="33"/>
  <c r="W44" i="33" s="1"/>
  <c r="V37" i="33"/>
  <c r="V44" i="33" s="1"/>
  <c r="U37" i="33"/>
  <c r="U44" i="33" s="1"/>
  <c r="T37" i="33"/>
  <c r="S37" i="33"/>
  <c r="S44" i="33" s="1"/>
  <c r="R37" i="33"/>
  <c r="Q37" i="33"/>
  <c r="Q44" i="33" s="1"/>
  <c r="P37" i="33"/>
  <c r="P44" i="33" s="1"/>
  <c r="O37" i="33"/>
  <c r="O44" i="33" s="1"/>
  <c r="N37" i="33"/>
  <c r="N44" i="33" s="1"/>
  <c r="M37" i="33"/>
  <c r="M44" i="33" s="1"/>
  <c r="L37" i="33"/>
  <c r="K37" i="33"/>
  <c r="K44" i="33" s="1"/>
  <c r="J37" i="33"/>
  <c r="I37" i="33"/>
  <c r="I44" i="33" s="1"/>
  <c r="H37" i="33"/>
  <c r="H44" i="33" s="1"/>
  <c r="G37" i="33"/>
  <c r="G44" i="33" s="1"/>
  <c r="F37" i="33"/>
  <c r="F44" i="33" s="1"/>
  <c r="E37" i="33"/>
  <c r="E44" i="33" s="1"/>
  <c r="D37" i="33"/>
  <c r="C37" i="33"/>
  <c r="C44" i="33" s="1"/>
  <c r="N26" i="33"/>
  <c r="AA25" i="33"/>
  <c r="Z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X13" i="33"/>
  <c r="W13" i="33"/>
  <c r="W26" i="33" s="1"/>
  <c r="V13" i="33"/>
  <c r="V26" i="33" s="1"/>
  <c r="U13" i="33"/>
  <c r="U26" i="33" s="1"/>
  <c r="T13" i="33"/>
  <c r="T26" i="33" s="1"/>
  <c r="S13" i="33"/>
  <c r="S26" i="33" s="1"/>
  <c r="S45" i="33" s="1"/>
  <c r="R13" i="33"/>
  <c r="Q13" i="33"/>
  <c r="Q26" i="33" s="1"/>
  <c r="P13" i="33"/>
  <c r="P26" i="33" s="1"/>
  <c r="O13" i="33"/>
  <c r="O26" i="33" s="1"/>
  <c r="N13" i="33"/>
  <c r="M13" i="33"/>
  <c r="M26" i="33" s="1"/>
  <c r="L13" i="33"/>
  <c r="L26" i="33" s="1"/>
  <c r="K13" i="33"/>
  <c r="K26" i="33" s="1"/>
  <c r="J13" i="33"/>
  <c r="I13" i="33"/>
  <c r="I26" i="33" s="1"/>
  <c r="H13" i="33"/>
  <c r="H26" i="33" s="1"/>
  <c r="G13" i="33"/>
  <c r="G26" i="33" s="1"/>
  <c r="F13" i="33"/>
  <c r="F26" i="33" s="1"/>
  <c r="E13" i="33"/>
  <c r="D13" i="33"/>
  <c r="D26" i="33" s="1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R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X44" i="34" s="1"/>
  <c r="W37" i="34"/>
  <c r="V37" i="34"/>
  <c r="V44" i="34" s="1"/>
  <c r="U37" i="34"/>
  <c r="U44" i="34" s="1"/>
  <c r="T37" i="34"/>
  <c r="T44" i="34" s="1"/>
  <c r="S37" i="34"/>
  <c r="S44" i="34" s="1"/>
  <c r="R37" i="34"/>
  <c r="Q37" i="34"/>
  <c r="Q44" i="34" s="1"/>
  <c r="P37" i="34"/>
  <c r="P44" i="34" s="1"/>
  <c r="O37" i="34"/>
  <c r="N37" i="34"/>
  <c r="N44" i="34" s="1"/>
  <c r="M37" i="34"/>
  <c r="M44" i="34" s="1"/>
  <c r="L37" i="34"/>
  <c r="L44" i="34" s="1"/>
  <c r="K37" i="34"/>
  <c r="K44" i="34" s="1"/>
  <c r="J37" i="34"/>
  <c r="J44" i="34" s="1"/>
  <c r="I37" i="34"/>
  <c r="I44" i="34" s="1"/>
  <c r="H37" i="34"/>
  <c r="H44" i="34" s="1"/>
  <c r="G37" i="34"/>
  <c r="F37" i="34"/>
  <c r="F44" i="34" s="1"/>
  <c r="E37" i="34"/>
  <c r="E44" i="34" s="1"/>
  <c r="D37" i="34"/>
  <c r="D44" i="34" s="1"/>
  <c r="C37" i="34"/>
  <c r="C44" i="34" s="1"/>
  <c r="L26" i="34"/>
  <c r="L45" i="34" s="1"/>
  <c r="AA25" i="34"/>
  <c r="Y25" i="34"/>
  <c r="X25" i="34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Y26" i="34" s="1"/>
  <c r="X13" i="34"/>
  <c r="W13" i="34"/>
  <c r="W26" i="34" s="1"/>
  <c r="V13" i="34"/>
  <c r="V26" i="34" s="1"/>
  <c r="U13" i="34"/>
  <c r="T13" i="34"/>
  <c r="T26" i="34" s="1"/>
  <c r="T45" i="34" s="1"/>
  <c r="S13" i="34"/>
  <c r="S26" i="34" s="1"/>
  <c r="R13" i="34"/>
  <c r="Q13" i="34"/>
  <c r="Q26" i="34" s="1"/>
  <c r="P13" i="34"/>
  <c r="P26" i="34" s="1"/>
  <c r="O13" i="34"/>
  <c r="O26" i="34" s="1"/>
  <c r="N13" i="34"/>
  <c r="N26" i="34" s="1"/>
  <c r="M13" i="34"/>
  <c r="L13" i="34"/>
  <c r="K13" i="34"/>
  <c r="K26" i="34" s="1"/>
  <c r="J13" i="34"/>
  <c r="I13" i="34"/>
  <c r="I26" i="34" s="1"/>
  <c r="H13" i="34"/>
  <c r="H26" i="34" s="1"/>
  <c r="G13" i="34"/>
  <c r="G26" i="34" s="1"/>
  <c r="F13" i="34"/>
  <c r="F26" i="34" s="1"/>
  <c r="E13" i="34"/>
  <c r="D13" i="34"/>
  <c r="D26" i="34" s="1"/>
  <c r="D45" i="34" s="1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Y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X37" i="35"/>
  <c r="X44" i="35" s="1"/>
  <c r="Z44" i="35" s="1"/>
  <c r="W37" i="35"/>
  <c r="V37" i="35"/>
  <c r="V44" i="35" s="1"/>
  <c r="U37" i="35"/>
  <c r="U44" i="35" s="1"/>
  <c r="T37" i="35"/>
  <c r="T44" i="35" s="1"/>
  <c r="S37" i="35"/>
  <c r="S44" i="35" s="1"/>
  <c r="R37" i="35"/>
  <c r="R44" i="35" s="1"/>
  <c r="Q37" i="35"/>
  <c r="Q44" i="35" s="1"/>
  <c r="P37" i="35"/>
  <c r="P44" i="35" s="1"/>
  <c r="O37" i="35"/>
  <c r="N37" i="35"/>
  <c r="N44" i="35" s="1"/>
  <c r="M37" i="35"/>
  <c r="M44" i="35" s="1"/>
  <c r="L37" i="35"/>
  <c r="L44" i="35" s="1"/>
  <c r="K37" i="35"/>
  <c r="K44" i="35" s="1"/>
  <c r="J37" i="35"/>
  <c r="J44" i="35" s="1"/>
  <c r="I37" i="35"/>
  <c r="I44" i="35" s="1"/>
  <c r="H37" i="35"/>
  <c r="H44" i="35" s="1"/>
  <c r="G37" i="35"/>
  <c r="F37" i="35"/>
  <c r="F44" i="35" s="1"/>
  <c r="E37" i="35"/>
  <c r="E44" i="35" s="1"/>
  <c r="D37" i="35"/>
  <c r="D44" i="35" s="1"/>
  <c r="C37" i="35"/>
  <c r="C44" i="35" s="1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Y26" i="35" s="1"/>
  <c r="X13" i="35"/>
  <c r="W13" i="35"/>
  <c r="W26" i="35" s="1"/>
  <c r="V13" i="35"/>
  <c r="V26" i="35" s="1"/>
  <c r="U13" i="35"/>
  <c r="T13" i="35"/>
  <c r="T26" i="35" s="1"/>
  <c r="S13" i="35"/>
  <c r="S26" i="35" s="1"/>
  <c r="R13" i="35"/>
  <c r="Q13" i="35"/>
  <c r="Q26" i="35" s="1"/>
  <c r="Q45" i="35" s="1"/>
  <c r="P13" i="35"/>
  <c r="P26" i="35" s="1"/>
  <c r="P45" i="35" s="1"/>
  <c r="O13" i="35"/>
  <c r="O26" i="35" s="1"/>
  <c r="N13" i="35"/>
  <c r="N26" i="35" s="1"/>
  <c r="M13" i="35"/>
  <c r="M26" i="35" s="1"/>
  <c r="M45" i="35" s="1"/>
  <c r="L13" i="35"/>
  <c r="L26" i="35" s="1"/>
  <c r="K13" i="35"/>
  <c r="K26" i="35" s="1"/>
  <c r="J13" i="35"/>
  <c r="I13" i="35"/>
  <c r="I26" i="35" s="1"/>
  <c r="I45" i="35" s="1"/>
  <c r="H13" i="35"/>
  <c r="H26" i="35" s="1"/>
  <c r="H45" i="35" s="1"/>
  <c r="G13" i="35"/>
  <c r="G26" i="35" s="1"/>
  <c r="F13" i="35"/>
  <c r="F26" i="35" s="1"/>
  <c r="E13" i="35"/>
  <c r="D13" i="35"/>
  <c r="D26" i="35" s="1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Y44" i="36"/>
  <c r="V44" i="36"/>
  <c r="R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Y37" i="36"/>
  <c r="X37" i="36"/>
  <c r="W37" i="36"/>
  <c r="W44" i="36" s="1"/>
  <c r="V37" i="36"/>
  <c r="U37" i="36"/>
  <c r="U44" i="36" s="1"/>
  <c r="T37" i="36"/>
  <c r="T44" i="36" s="1"/>
  <c r="S37" i="36"/>
  <c r="S44" i="36" s="1"/>
  <c r="R37" i="36"/>
  <c r="Q37" i="36"/>
  <c r="Q44" i="36" s="1"/>
  <c r="P37" i="36"/>
  <c r="P44" i="36" s="1"/>
  <c r="O37" i="36"/>
  <c r="O44" i="36" s="1"/>
  <c r="N37" i="36"/>
  <c r="N44" i="36" s="1"/>
  <c r="M37" i="36"/>
  <c r="M44" i="36" s="1"/>
  <c r="L37" i="36"/>
  <c r="L44" i="36" s="1"/>
  <c r="K37" i="36"/>
  <c r="K44" i="36" s="1"/>
  <c r="J37" i="36"/>
  <c r="J44" i="36" s="1"/>
  <c r="I37" i="36"/>
  <c r="I44" i="36" s="1"/>
  <c r="H37" i="36"/>
  <c r="H44" i="36" s="1"/>
  <c r="G37" i="36"/>
  <c r="G44" i="36" s="1"/>
  <c r="F37" i="36"/>
  <c r="F44" i="36" s="1"/>
  <c r="E37" i="36"/>
  <c r="E44" i="36" s="1"/>
  <c r="D37" i="36"/>
  <c r="D44" i="36" s="1"/>
  <c r="C37" i="36"/>
  <c r="C44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Y13" i="36"/>
  <c r="Y26" i="36" s="1"/>
  <c r="X13" i="36"/>
  <c r="W13" i="36"/>
  <c r="W26" i="36" s="1"/>
  <c r="V13" i="36"/>
  <c r="V26" i="36" s="1"/>
  <c r="U13" i="36"/>
  <c r="T13" i="36"/>
  <c r="T26" i="36" s="1"/>
  <c r="S13" i="36"/>
  <c r="S26" i="36" s="1"/>
  <c r="R13" i="36"/>
  <c r="R26" i="36" s="1"/>
  <c r="Q13" i="36"/>
  <c r="Q26" i="36" s="1"/>
  <c r="P13" i="36"/>
  <c r="P26" i="36" s="1"/>
  <c r="P45" i="36" s="1"/>
  <c r="O13" i="36"/>
  <c r="O26" i="36" s="1"/>
  <c r="N13" i="36"/>
  <c r="N26" i="36" s="1"/>
  <c r="M13" i="36"/>
  <c r="L13" i="36"/>
  <c r="L26" i="36" s="1"/>
  <c r="K13" i="36"/>
  <c r="K26" i="36" s="1"/>
  <c r="J13" i="36"/>
  <c r="J26" i="36" s="1"/>
  <c r="I13" i="36"/>
  <c r="I26" i="36" s="1"/>
  <c r="I45" i="36" s="1"/>
  <c r="H13" i="36"/>
  <c r="H26" i="36" s="1"/>
  <c r="G13" i="36"/>
  <c r="G26" i="36" s="1"/>
  <c r="F13" i="36"/>
  <c r="F26" i="36" s="1"/>
  <c r="E13" i="36"/>
  <c r="D13" i="36"/>
  <c r="D26" i="36" s="1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4" i="37"/>
  <c r="J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Y37" i="37"/>
  <c r="Y44" i="37" s="1"/>
  <c r="X37" i="37"/>
  <c r="W37" i="37"/>
  <c r="W44" i="37" s="1"/>
  <c r="V37" i="37"/>
  <c r="V44" i="37" s="1"/>
  <c r="U37" i="37"/>
  <c r="U44" i="37" s="1"/>
  <c r="T37" i="37"/>
  <c r="T44" i="37" s="1"/>
  <c r="S37" i="37"/>
  <c r="S44" i="37" s="1"/>
  <c r="R37" i="37"/>
  <c r="Q37" i="37"/>
  <c r="Q44" i="37" s="1"/>
  <c r="P37" i="37"/>
  <c r="P44" i="37" s="1"/>
  <c r="O37" i="37"/>
  <c r="O44" i="37" s="1"/>
  <c r="N37" i="37"/>
  <c r="N44" i="37" s="1"/>
  <c r="M37" i="37"/>
  <c r="M44" i="37" s="1"/>
  <c r="L37" i="37"/>
  <c r="L44" i="37" s="1"/>
  <c r="K37" i="37"/>
  <c r="K44" i="37" s="1"/>
  <c r="J37" i="37"/>
  <c r="I37" i="37"/>
  <c r="I44" i="37" s="1"/>
  <c r="H37" i="37"/>
  <c r="H44" i="37" s="1"/>
  <c r="G37" i="37"/>
  <c r="G44" i="37" s="1"/>
  <c r="F37" i="37"/>
  <c r="F44" i="37" s="1"/>
  <c r="E37" i="37"/>
  <c r="E44" i="37" s="1"/>
  <c r="D37" i="37"/>
  <c r="D44" i="37" s="1"/>
  <c r="C37" i="37"/>
  <c r="C44" i="37" s="1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Y26" i="37" s="1"/>
  <c r="X13" i="37"/>
  <c r="W13" i="37"/>
  <c r="W26" i="37" s="1"/>
  <c r="V13" i="37"/>
  <c r="V26" i="37" s="1"/>
  <c r="V45" i="37" s="1"/>
  <c r="U13" i="37"/>
  <c r="T13" i="37"/>
  <c r="T26" i="37" s="1"/>
  <c r="T45" i="37" s="1"/>
  <c r="S13" i="37"/>
  <c r="S26" i="37" s="1"/>
  <c r="R13" i="37"/>
  <c r="R26" i="37" s="1"/>
  <c r="Q13" i="37"/>
  <c r="Q26" i="37" s="1"/>
  <c r="Q45" i="37" s="1"/>
  <c r="P13" i="37"/>
  <c r="P26" i="37" s="1"/>
  <c r="O13" i="37"/>
  <c r="O26" i="37" s="1"/>
  <c r="N13" i="37"/>
  <c r="N26" i="37" s="1"/>
  <c r="N45" i="37" s="1"/>
  <c r="M13" i="37"/>
  <c r="L13" i="37"/>
  <c r="L26" i="37" s="1"/>
  <c r="K13" i="37"/>
  <c r="K26" i="37" s="1"/>
  <c r="J13" i="37"/>
  <c r="J26" i="37" s="1"/>
  <c r="I13" i="37"/>
  <c r="I26" i="37" s="1"/>
  <c r="H13" i="37"/>
  <c r="H26" i="37" s="1"/>
  <c r="G13" i="37"/>
  <c r="G26" i="37" s="1"/>
  <c r="F13" i="37"/>
  <c r="F26" i="37" s="1"/>
  <c r="F45" i="37" s="1"/>
  <c r="E13" i="37"/>
  <c r="D13" i="37"/>
  <c r="D26" i="37" s="1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Y37" i="38"/>
  <c r="Y44" i="38" s="1"/>
  <c r="Y45" i="38" s="1"/>
  <c r="X37" i="38"/>
  <c r="W37" i="38"/>
  <c r="W44" i="38" s="1"/>
  <c r="V37" i="38"/>
  <c r="V44" i="38" s="1"/>
  <c r="U37" i="38"/>
  <c r="U44" i="38" s="1"/>
  <c r="T37" i="38"/>
  <c r="T44" i="38" s="1"/>
  <c r="S37" i="38"/>
  <c r="S44" i="38" s="1"/>
  <c r="R37" i="38"/>
  <c r="R44" i="38" s="1"/>
  <c r="Q37" i="38"/>
  <c r="Q44" i="38" s="1"/>
  <c r="P37" i="38"/>
  <c r="P44" i="38" s="1"/>
  <c r="O37" i="38"/>
  <c r="O44" i="38" s="1"/>
  <c r="N37" i="38"/>
  <c r="N44" i="38" s="1"/>
  <c r="M37" i="38"/>
  <c r="M44" i="38" s="1"/>
  <c r="L37" i="38"/>
  <c r="L44" i="38" s="1"/>
  <c r="K37" i="38"/>
  <c r="K44" i="38" s="1"/>
  <c r="J37" i="38"/>
  <c r="J44" i="38" s="1"/>
  <c r="I37" i="38"/>
  <c r="I44" i="38" s="1"/>
  <c r="I45" i="38" s="1"/>
  <c r="H37" i="38"/>
  <c r="H44" i="38" s="1"/>
  <c r="G37" i="38"/>
  <c r="G44" i="38" s="1"/>
  <c r="F37" i="38"/>
  <c r="F44" i="38" s="1"/>
  <c r="E37" i="38"/>
  <c r="E44" i="38" s="1"/>
  <c r="D37" i="38"/>
  <c r="D44" i="38" s="1"/>
  <c r="C37" i="38"/>
  <c r="C44" i="38" s="1"/>
  <c r="Y26" i="38"/>
  <c r="T26" i="38"/>
  <c r="T45" i="38" s="1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X13" i="38"/>
  <c r="W13" i="38"/>
  <c r="W26" i="38" s="1"/>
  <c r="V13" i="38"/>
  <c r="V26" i="38" s="1"/>
  <c r="U13" i="38"/>
  <c r="T13" i="38"/>
  <c r="S13" i="38"/>
  <c r="S26" i="38" s="1"/>
  <c r="R13" i="38"/>
  <c r="R26" i="38" s="1"/>
  <c r="Q13" i="38"/>
  <c r="Q26" i="38" s="1"/>
  <c r="P13" i="38"/>
  <c r="P26" i="38" s="1"/>
  <c r="O13" i="38"/>
  <c r="O26" i="38" s="1"/>
  <c r="N13" i="38"/>
  <c r="N26" i="38" s="1"/>
  <c r="M13" i="38"/>
  <c r="M26" i="38" s="1"/>
  <c r="M45" i="38" s="1"/>
  <c r="L13" i="38"/>
  <c r="L26" i="38" s="1"/>
  <c r="L45" i="38" s="1"/>
  <c r="K13" i="38"/>
  <c r="K26" i="38" s="1"/>
  <c r="J13" i="38"/>
  <c r="J26" i="38" s="1"/>
  <c r="I13" i="38"/>
  <c r="I26" i="38" s="1"/>
  <c r="H13" i="38"/>
  <c r="H26" i="38" s="1"/>
  <c r="G13" i="38"/>
  <c r="G26" i="38" s="1"/>
  <c r="F13" i="38"/>
  <c r="F26" i="38" s="1"/>
  <c r="E13" i="38"/>
  <c r="D13" i="38"/>
  <c r="D26" i="38" s="1"/>
  <c r="D45" i="38" s="1"/>
  <c r="C13" i="38"/>
  <c r="C26" i="38" s="1"/>
  <c r="AA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Y37" i="39"/>
  <c r="Y44" i="39" s="1"/>
  <c r="X37" i="39"/>
  <c r="W37" i="39"/>
  <c r="W44" i="39" s="1"/>
  <c r="V37" i="39"/>
  <c r="V44" i="39" s="1"/>
  <c r="U37" i="39"/>
  <c r="U44" i="39" s="1"/>
  <c r="T37" i="39"/>
  <c r="T44" i="39" s="1"/>
  <c r="S37" i="39"/>
  <c r="S44" i="39" s="1"/>
  <c r="R37" i="39"/>
  <c r="R44" i="39" s="1"/>
  <c r="Q37" i="39"/>
  <c r="Q44" i="39" s="1"/>
  <c r="P37" i="39"/>
  <c r="P44" i="39" s="1"/>
  <c r="O37" i="39"/>
  <c r="O44" i="39" s="1"/>
  <c r="N37" i="39"/>
  <c r="N44" i="39" s="1"/>
  <c r="M37" i="39"/>
  <c r="M44" i="39" s="1"/>
  <c r="L37" i="39"/>
  <c r="L44" i="39" s="1"/>
  <c r="K37" i="39"/>
  <c r="K44" i="39" s="1"/>
  <c r="J37" i="39"/>
  <c r="I37" i="39"/>
  <c r="I44" i="39" s="1"/>
  <c r="H37" i="39"/>
  <c r="H44" i="39" s="1"/>
  <c r="G37" i="39"/>
  <c r="G44" i="39" s="1"/>
  <c r="F37" i="39"/>
  <c r="F44" i="39" s="1"/>
  <c r="E37" i="39"/>
  <c r="E44" i="39" s="1"/>
  <c r="D37" i="39"/>
  <c r="D44" i="39" s="1"/>
  <c r="C37" i="39"/>
  <c r="C44" i="39" s="1"/>
  <c r="H26" i="39"/>
  <c r="H45" i="39" s="1"/>
  <c r="AA25" i="39"/>
  <c r="Y25" i="39"/>
  <c r="X25" i="39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Y13" i="39"/>
  <c r="Y26" i="39" s="1"/>
  <c r="X13" i="39"/>
  <c r="W13" i="39"/>
  <c r="W26" i="39" s="1"/>
  <c r="V13" i="39"/>
  <c r="V26" i="39" s="1"/>
  <c r="U13" i="39"/>
  <c r="U26" i="39" s="1"/>
  <c r="T13" i="39"/>
  <c r="T26" i="39" s="1"/>
  <c r="T45" i="39" s="1"/>
  <c r="S13" i="39"/>
  <c r="S26" i="39" s="1"/>
  <c r="R13" i="39"/>
  <c r="R26" i="39" s="1"/>
  <c r="R45" i="39" s="1"/>
  <c r="Q13" i="39"/>
  <c r="Q26" i="39" s="1"/>
  <c r="P13" i="39"/>
  <c r="O13" i="39"/>
  <c r="O26" i="39" s="1"/>
  <c r="N13" i="39"/>
  <c r="M13" i="39"/>
  <c r="L13" i="39"/>
  <c r="L26" i="39" s="1"/>
  <c r="L45" i="39" s="1"/>
  <c r="K13" i="39"/>
  <c r="K26" i="39" s="1"/>
  <c r="J13" i="39"/>
  <c r="J26" i="39" s="1"/>
  <c r="I13" i="39"/>
  <c r="I26" i="39" s="1"/>
  <c r="H13" i="39"/>
  <c r="G13" i="39"/>
  <c r="G26" i="39" s="1"/>
  <c r="F13" i="39"/>
  <c r="E13" i="39"/>
  <c r="D13" i="39"/>
  <c r="D26" i="39" s="1"/>
  <c r="C13" i="39"/>
  <c r="C26" i="39" s="1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U44" i="40"/>
  <c r="T44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W37" i="40"/>
  <c r="W44" i="40" s="1"/>
  <c r="V37" i="40"/>
  <c r="V44" i="40" s="1"/>
  <c r="U37" i="40"/>
  <c r="T37" i="40"/>
  <c r="S37" i="40"/>
  <c r="S44" i="40" s="1"/>
  <c r="R37" i="40"/>
  <c r="Q37" i="40"/>
  <c r="Q44" i="40" s="1"/>
  <c r="P37" i="40"/>
  <c r="P44" i="40" s="1"/>
  <c r="O37" i="40"/>
  <c r="O44" i="40" s="1"/>
  <c r="N37" i="40"/>
  <c r="N44" i="40" s="1"/>
  <c r="M37" i="40"/>
  <c r="M44" i="40" s="1"/>
  <c r="L37" i="40"/>
  <c r="L44" i="40" s="1"/>
  <c r="K37" i="40"/>
  <c r="K44" i="40" s="1"/>
  <c r="J37" i="40"/>
  <c r="J44" i="40" s="1"/>
  <c r="I37" i="40"/>
  <c r="I44" i="40" s="1"/>
  <c r="H37" i="40"/>
  <c r="H44" i="40" s="1"/>
  <c r="G37" i="40"/>
  <c r="G44" i="40" s="1"/>
  <c r="F37" i="40"/>
  <c r="F44" i="40" s="1"/>
  <c r="E37" i="40"/>
  <c r="E44" i="40" s="1"/>
  <c r="D37" i="40"/>
  <c r="D44" i="40" s="1"/>
  <c r="C37" i="40"/>
  <c r="C44" i="40" s="1"/>
  <c r="AA25" i="40"/>
  <c r="Y25" i="40"/>
  <c r="Z25" i="40" s="1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AA45" i="40" s="1"/>
  <c r="Y13" i="40"/>
  <c r="Y26" i="40" s="1"/>
  <c r="X13" i="40"/>
  <c r="X26" i="40" s="1"/>
  <c r="W13" i="40"/>
  <c r="W26" i="40" s="1"/>
  <c r="V13" i="40"/>
  <c r="V26" i="40" s="1"/>
  <c r="U13" i="40"/>
  <c r="T13" i="40"/>
  <c r="T26" i="40" s="1"/>
  <c r="S13" i="40"/>
  <c r="S26" i="40" s="1"/>
  <c r="R13" i="40"/>
  <c r="Q13" i="40"/>
  <c r="Q26" i="40" s="1"/>
  <c r="P13" i="40"/>
  <c r="P26" i="40" s="1"/>
  <c r="O13" i="40"/>
  <c r="O26" i="40" s="1"/>
  <c r="N13" i="40"/>
  <c r="N26" i="40" s="1"/>
  <c r="M13" i="40"/>
  <c r="L13" i="40"/>
  <c r="L26" i="40" s="1"/>
  <c r="L45" i="40" s="1"/>
  <c r="K13" i="40"/>
  <c r="K26" i="40" s="1"/>
  <c r="J13" i="40"/>
  <c r="I13" i="40"/>
  <c r="I26" i="40" s="1"/>
  <c r="H13" i="40"/>
  <c r="H26" i="40" s="1"/>
  <c r="G13" i="40"/>
  <c r="F13" i="40"/>
  <c r="F26" i="40" s="1"/>
  <c r="E13" i="40"/>
  <c r="D13" i="40"/>
  <c r="D26" i="40" s="1"/>
  <c r="D45" i="40" s="1"/>
  <c r="C13" i="40"/>
  <c r="C26" i="40" s="1"/>
  <c r="AA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R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AA44" i="41" s="1"/>
  <c r="Y37" i="41"/>
  <c r="Y44" i="41" s="1"/>
  <c r="X37" i="41"/>
  <c r="W37" i="41"/>
  <c r="W44" i="41" s="1"/>
  <c r="V37" i="41"/>
  <c r="V44" i="41" s="1"/>
  <c r="U37" i="41"/>
  <c r="U44" i="41" s="1"/>
  <c r="T37" i="41"/>
  <c r="T44" i="41" s="1"/>
  <c r="S37" i="41"/>
  <c r="S44" i="41" s="1"/>
  <c r="R37" i="41"/>
  <c r="Q37" i="41"/>
  <c r="Q44" i="41" s="1"/>
  <c r="P37" i="41"/>
  <c r="P44" i="41" s="1"/>
  <c r="O37" i="41"/>
  <c r="O44" i="41" s="1"/>
  <c r="N37" i="41"/>
  <c r="N44" i="41" s="1"/>
  <c r="M37" i="41"/>
  <c r="M44" i="41" s="1"/>
  <c r="L37" i="41"/>
  <c r="L44" i="41" s="1"/>
  <c r="L45" i="41" s="1"/>
  <c r="K37" i="41"/>
  <c r="K44" i="41" s="1"/>
  <c r="J37" i="41"/>
  <c r="J44" i="41" s="1"/>
  <c r="I37" i="41"/>
  <c r="I44" i="41" s="1"/>
  <c r="H37" i="41"/>
  <c r="H44" i="41" s="1"/>
  <c r="G37" i="41"/>
  <c r="G44" i="41" s="1"/>
  <c r="F37" i="41"/>
  <c r="F44" i="41" s="1"/>
  <c r="E37" i="41"/>
  <c r="E44" i="41" s="1"/>
  <c r="D37" i="41"/>
  <c r="D44" i="41" s="1"/>
  <c r="D45" i="41" s="1"/>
  <c r="C37" i="41"/>
  <c r="C44" i="41" s="1"/>
  <c r="AA25" i="41"/>
  <c r="Y25" i="41"/>
  <c r="X25" i="4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Y13" i="41"/>
  <c r="X13" i="41"/>
  <c r="Z13" i="41" s="1"/>
  <c r="W13" i="41"/>
  <c r="W26" i="41" s="1"/>
  <c r="V13" i="41"/>
  <c r="V26" i="41" s="1"/>
  <c r="U13" i="41"/>
  <c r="T13" i="41"/>
  <c r="T26" i="41" s="1"/>
  <c r="T45" i="41" s="1"/>
  <c r="S13" i="41"/>
  <c r="S26" i="41" s="1"/>
  <c r="R13" i="41"/>
  <c r="R26" i="41" s="1"/>
  <c r="Q13" i="41"/>
  <c r="P13" i="41"/>
  <c r="O13" i="41"/>
  <c r="O26" i="41" s="1"/>
  <c r="N13" i="41"/>
  <c r="N26" i="41" s="1"/>
  <c r="M13" i="41"/>
  <c r="M26" i="41" s="1"/>
  <c r="L13" i="41"/>
  <c r="L26" i="41" s="1"/>
  <c r="K13" i="41"/>
  <c r="K26" i="41" s="1"/>
  <c r="K45" i="41" s="1"/>
  <c r="J13" i="41"/>
  <c r="J26" i="41" s="1"/>
  <c r="I13" i="41"/>
  <c r="H13" i="41"/>
  <c r="G13" i="41"/>
  <c r="G26" i="41" s="1"/>
  <c r="F13" i="41"/>
  <c r="E13" i="41"/>
  <c r="D13" i="41"/>
  <c r="D26" i="41" s="1"/>
  <c r="C13" i="41"/>
  <c r="C26" i="41" s="1"/>
  <c r="C45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K44" i="42"/>
  <c r="J44" i="42"/>
  <c r="I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Y44" i="42" s="1"/>
  <c r="X37" i="42"/>
  <c r="W37" i="42"/>
  <c r="W44" i="42" s="1"/>
  <c r="V37" i="42"/>
  <c r="V44" i="42" s="1"/>
  <c r="U37" i="42"/>
  <c r="U44" i="42" s="1"/>
  <c r="T37" i="42"/>
  <c r="T44" i="42" s="1"/>
  <c r="S37" i="42"/>
  <c r="S44" i="42" s="1"/>
  <c r="R37" i="42"/>
  <c r="Q37" i="42"/>
  <c r="Q44" i="42" s="1"/>
  <c r="P37" i="42"/>
  <c r="P44" i="42" s="1"/>
  <c r="O37" i="42"/>
  <c r="O44" i="42" s="1"/>
  <c r="N37" i="42"/>
  <c r="N44" i="42" s="1"/>
  <c r="M37" i="42"/>
  <c r="M44" i="42" s="1"/>
  <c r="L37" i="42"/>
  <c r="L44" i="42" s="1"/>
  <c r="K37" i="42"/>
  <c r="J37" i="42"/>
  <c r="I37" i="42"/>
  <c r="H37" i="42"/>
  <c r="H44" i="42" s="1"/>
  <c r="G37" i="42"/>
  <c r="G44" i="42" s="1"/>
  <c r="F37" i="42"/>
  <c r="F44" i="42" s="1"/>
  <c r="E37" i="42"/>
  <c r="E44" i="42" s="1"/>
  <c r="D37" i="42"/>
  <c r="D44" i="42" s="1"/>
  <c r="C37" i="42"/>
  <c r="C44" i="42" s="1"/>
  <c r="AA25" i="42"/>
  <c r="Y25" i="42"/>
  <c r="X25" i="42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AA26" i="42" s="1"/>
  <c r="AA45" i="42" s="1"/>
  <c r="Y13" i="42"/>
  <c r="Y26" i="42" s="1"/>
  <c r="X13" i="42"/>
  <c r="W13" i="42"/>
  <c r="W26" i="42" s="1"/>
  <c r="W45" i="42" s="1"/>
  <c r="V13" i="42"/>
  <c r="V26" i="42" s="1"/>
  <c r="U13" i="42"/>
  <c r="T13" i="42"/>
  <c r="T26" i="42" s="1"/>
  <c r="S13" i="42"/>
  <c r="S26" i="42" s="1"/>
  <c r="R13" i="42"/>
  <c r="Q13" i="42"/>
  <c r="Q26" i="42" s="1"/>
  <c r="Q45" i="42" s="1"/>
  <c r="P13" i="42"/>
  <c r="P26" i="42" s="1"/>
  <c r="O13" i="42"/>
  <c r="O26" i="42" s="1"/>
  <c r="O45" i="42" s="1"/>
  <c r="N13" i="42"/>
  <c r="N26" i="42" s="1"/>
  <c r="M13" i="42"/>
  <c r="L13" i="42"/>
  <c r="L26" i="42" s="1"/>
  <c r="L45" i="42" s="1"/>
  <c r="K13" i="42"/>
  <c r="K26" i="42" s="1"/>
  <c r="J13" i="42"/>
  <c r="I13" i="42"/>
  <c r="I26" i="42" s="1"/>
  <c r="H13" i="42"/>
  <c r="H26" i="42" s="1"/>
  <c r="G13" i="42"/>
  <c r="F13" i="42"/>
  <c r="F26" i="42" s="1"/>
  <c r="E13" i="42"/>
  <c r="D13" i="42"/>
  <c r="D26" i="42" s="1"/>
  <c r="C13" i="42"/>
  <c r="C26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43" i="43"/>
  <c r="Z43" i="43"/>
  <c r="Y43" i="43"/>
  <c r="X43" i="43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Y37" i="43"/>
  <c r="Y44" i="43" s="1"/>
  <c r="X37" i="43"/>
  <c r="W37" i="43"/>
  <c r="W44" i="43" s="1"/>
  <c r="V37" i="43"/>
  <c r="V44" i="43" s="1"/>
  <c r="U37" i="43"/>
  <c r="U44" i="43" s="1"/>
  <c r="T37" i="43"/>
  <c r="T44" i="43" s="1"/>
  <c r="S37" i="43"/>
  <c r="S44" i="43" s="1"/>
  <c r="R37" i="43"/>
  <c r="R44" i="43" s="1"/>
  <c r="Q37" i="43"/>
  <c r="Q44" i="43" s="1"/>
  <c r="P37" i="43"/>
  <c r="P44" i="43" s="1"/>
  <c r="O37" i="43"/>
  <c r="O44" i="43" s="1"/>
  <c r="N37" i="43"/>
  <c r="N44" i="43" s="1"/>
  <c r="M37" i="43"/>
  <c r="M44" i="43" s="1"/>
  <c r="L37" i="43"/>
  <c r="L44" i="43" s="1"/>
  <c r="K37" i="43"/>
  <c r="K44" i="43" s="1"/>
  <c r="J37" i="43"/>
  <c r="I37" i="43"/>
  <c r="I44" i="43" s="1"/>
  <c r="H37" i="43"/>
  <c r="H44" i="43" s="1"/>
  <c r="G37" i="43"/>
  <c r="G44" i="43" s="1"/>
  <c r="F37" i="43"/>
  <c r="F44" i="43" s="1"/>
  <c r="E37" i="43"/>
  <c r="E44" i="43" s="1"/>
  <c r="D37" i="43"/>
  <c r="D44" i="43" s="1"/>
  <c r="C37" i="43"/>
  <c r="C44" i="43" s="1"/>
  <c r="W26" i="43"/>
  <c r="W45" i="43" s="1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Y13" i="43"/>
  <c r="X13" i="43"/>
  <c r="X26" i="43" s="1"/>
  <c r="W13" i="43"/>
  <c r="V13" i="43"/>
  <c r="V26" i="43" s="1"/>
  <c r="U13" i="43"/>
  <c r="U26" i="43" s="1"/>
  <c r="U45" i="43" s="1"/>
  <c r="T13" i="43"/>
  <c r="T26" i="43" s="1"/>
  <c r="T45" i="43" s="1"/>
  <c r="S13" i="43"/>
  <c r="S26" i="43" s="1"/>
  <c r="R13" i="43"/>
  <c r="R26" i="43" s="1"/>
  <c r="Q13" i="43"/>
  <c r="Q26" i="43" s="1"/>
  <c r="P13" i="43"/>
  <c r="P26" i="43" s="1"/>
  <c r="P45" i="43" s="1"/>
  <c r="O13" i="43"/>
  <c r="O26" i="43" s="1"/>
  <c r="O45" i="43" s="1"/>
  <c r="N13" i="43"/>
  <c r="N26" i="43" s="1"/>
  <c r="M13" i="43"/>
  <c r="M26" i="43" s="1"/>
  <c r="M45" i="43" s="1"/>
  <c r="L13" i="43"/>
  <c r="L26" i="43" s="1"/>
  <c r="L45" i="43" s="1"/>
  <c r="K13" i="43"/>
  <c r="K26" i="43" s="1"/>
  <c r="J13" i="43"/>
  <c r="J26" i="43" s="1"/>
  <c r="I13" i="43"/>
  <c r="I26" i="43" s="1"/>
  <c r="H13" i="43"/>
  <c r="G13" i="43"/>
  <c r="G26" i="43" s="1"/>
  <c r="G45" i="43" s="1"/>
  <c r="F13" i="43"/>
  <c r="E13" i="43"/>
  <c r="D13" i="43"/>
  <c r="D26" i="43" s="1"/>
  <c r="C13" i="43"/>
  <c r="C26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AA43" i="44"/>
  <c r="Z43" i="44"/>
  <c r="Y43" i="44"/>
  <c r="X43" i="44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Y44" i="44" s="1"/>
  <c r="X37" i="44"/>
  <c r="W37" i="44"/>
  <c r="W44" i="44" s="1"/>
  <c r="V37" i="44"/>
  <c r="V44" i="44" s="1"/>
  <c r="U37" i="44"/>
  <c r="U44" i="44" s="1"/>
  <c r="T37" i="44"/>
  <c r="T44" i="44" s="1"/>
  <c r="S37" i="44"/>
  <c r="S44" i="44" s="1"/>
  <c r="R37" i="44"/>
  <c r="Q37" i="44"/>
  <c r="Q44" i="44" s="1"/>
  <c r="P37" i="44"/>
  <c r="P44" i="44" s="1"/>
  <c r="O37" i="44"/>
  <c r="O44" i="44" s="1"/>
  <c r="N37" i="44"/>
  <c r="N44" i="44" s="1"/>
  <c r="M37" i="44"/>
  <c r="M44" i="44" s="1"/>
  <c r="L37" i="44"/>
  <c r="L44" i="44" s="1"/>
  <c r="K37" i="44"/>
  <c r="K44" i="44" s="1"/>
  <c r="J37" i="44"/>
  <c r="I37" i="44"/>
  <c r="I44" i="44" s="1"/>
  <c r="H37" i="44"/>
  <c r="H44" i="44" s="1"/>
  <c r="G37" i="44"/>
  <c r="G44" i="44" s="1"/>
  <c r="F37" i="44"/>
  <c r="F44" i="44" s="1"/>
  <c r="E37" i="44"/>
  <c r="E44" i="44" s="1"/>
  <c r="D37" i="44"/>
  <c r="D44" i="44" s="1"/>
  <c r="C37" i="44"/>
  <c r="C44" i="44" s="1"/>
  <c r="O26" i="44"/>
  <c r="O45" i="44" s="1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Y13" i="44"/>
  <c r="Y26" i="44" s="1"/>
  <c r="X13" i="44"/>
  <c r="Z13" i="44" s="1"/>
  <c r="W13" i="44"/>
  <c r="W26" i="44" s="1"/>
  <c r="V13" i="44"/>
  <c r="V26" i="44" s="1"/>
  <c r="U13" i="44"/>
  <c r="T13" i="44"/>
  <c r="T26" i="44" s="1"/>
  <c r="S13" i="44"/>
  <c r="S26" i="44" s="1"/>
  <c r="R13" i="44"/>
  <c r="Q13" i="44"/>
  <c r="Q26" i="44" s="1"/>
  <c r="P13" i="44"/>
  <c r="P26" i="44" s="1"/>
  <c r="P45" i="44" s="1"/>
  <c r="O13" i="44"/>
  <c r="N13" i="44"/>
  <c r="N26" i="44" s="1"/>
  <c r="M13" i="44"/>
  <c r="L13" i="44"/>
  <c r="L26" i="44" s="1"/>
  <c r="L45" i="44" s="1"/>
  <c r="K13" i="44"/>
  <c r="K26" i="44" s="1"/>
  <c r="J13" i="44"/>
  <c r="I13" i="44"/>
  <c r="I26" i="44" s="1"/>
  <c r="H13" i="44"/>
  <c r="H26" i="44" s="1"/>
  <c r="H45" i="44" s="1"/>
  <c r="G13" i="44"/>
  <c r="F13" i="44"/>
  <c r="F26" i="44" s="1"/>
  <c r="E13" i="44"/>
  <c r="D13" i="44"/>
  <c r="D26" i="44" s="1"/>
  <c r="D45" i="44" s="1"/>
  <c r="C13" i="44"/>
  <c r="C26" i="44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Y37" i="45"/>
  <c r="Y44" i="45" s="1"/>
  <c r="X37" i="45"/>
  <c r="W37" i="45"/>
  <c r="W44" i="45" s="1"/>
  <c r="V37" i="45"/>
  <c r="V44" i="45" s="1"/>
  <c r="U37" i="45"/>
  <c r="U44" i="45" s="1"/>
  <c r="T37" i="45"/>
  <c r="T44" i="45" s="1"/>
  <c r="S37" i="45"/>
  <c r="S44" i="45" s="1"/>
  <c r="R37" i="45"/>
  <c r="Q37" i="45"/>
  <c r="Q44" i="45" s="1"/>
  <c r="P37" i="45"/>
  <c r="P44" i="45" s="1"/>
  <c r="O37" i="45"/>
  <c r="O44" i="45" s="1"/>
  <c r="N37" i="45"/>
  <c r="N44" i="45" s="1"/>
  <c r="M37" i="45"/>
  <c r="M44" i="45" s="1"/>
  <c r="L37" i="45"/>
  <c r="L44" i="45" s="1"/>
  <c r="K37" i="45"/>
  <c r="K44" i="45" s="1"/>
  <c r="J37" i="45"/>
  <c r="I37" i="45"/>
  <c r="I44" i="45" s="1"/>
  <c r="H37" i="45"/>
  <c r="H44" i="45" s="1"/>
  <c r="G37" i="45"/>
  <c r="G44" i="45" s="1"/>
  <c r="F37" i="45"/>
  <c r="F44" i="45" s="1"/>
  <c r="E37" i="45"/>
  <c r="E44" i="45" s="1"/>
  <c r="D37" i="45"/>
  <c r="D44" i="45" s="1"/>
  <c r="C37" i="45"/>
  <c r="C44" i="45" s="1"/>
  <c r="AA25" i="45"/>
  <c r="Y25" i="45"/>
  <c r="X25" i="45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X13" i="45"/>
  <c r="Z13" i="45" s="1"/>
  <c r="W13" i="45"/>
  <c r="W26" i="45" s="1"/>
  <c r="V13" i="45"/>
  <c r="U13" i="45"/>
  <c r="U26" i="45" s="1"/>
  <c r="T13" i="45"/>
  <c r="T26" i="45" s="1"/>
  <c r="T45" i="45" s="1"/>
  <c r="S13" i="45"/>
  <c r="R13" i="45"/>
  <c r="R26" i="45" s="1"/>
  <c r="Q13" i="45"/>
  <c r="P13" i="45"/>
  <c r="O13" i="45"/>
  <c r="O26" i="45" s="1"/>
  <c r="N13" i="45"/>
  <c r="M13" i="45"/>
  <c r="M26" i="45" s="1"/>
  <c r="L13" i="45"/>
  <c r="L26" i="45" s="1"/>
  <c r="K13" i="45"/>
  <c r="J13" i="45"/>
  <c r="J26" i="45" s="1"/>
  <c r="I13" i="45"/>
  <c r="H13" i="45"/>
  <c r="G13" i="45"/>
  <c r="F13" i="45"/>
  <c r="E13" i="45"/>
  <c r="D13" i="45"/>
  <c r="D26" i="45" s="1"/>
  <c r="C13" i="45"/>
  <c r="AA50" i="46"/>
  <c r="Z50" i="46"/>
  <c r="Y50" i="46"/>
  <c r="X50" i="46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G44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Y44" i="46" s="1"/>
  <c r="X37" i="46"/>
  <c r="W37" i="46"/>
  <c r="W44" i="46" s="1"/>
  <c r="V37" i="46"/>
  <c r="V44" i="46" s="1"/>
  <c r="U37" i="46"/>
  <c r="U44" i="46" s="1"/>
  <c r="T37" i="46"/>
  <c r="T44" i="46" s="1"/>
  <c r="S37" i="46"/>
  <c r="S44" i="46" s="1"/>
  <c r="S45" i="46" s="1"/>
  <c r="R37" i="46"/>
  <c r="R44" i="46" s="1"/>
  <c r="Q37" i="46"/>
  <c r="Q44" i="46" s="1"/>
  <c r="P37" i="46"/>
  <c r="P44" i="46" s="1"/>
  <c r="O37" i="46"/>
  <c r="O44" i="46" s="1"/>
  <c r="N37" i="46"/>
  <c r="N44" i="46" s="1"/>
  <c r="M37" i="46"/>
  <c r="M44" i="46" s="1"/>
  <c r="L37" i="46"/>
  <c r="L44" i="46" s="1"/>
  <c r="K37" i="46"/>
  <c r="K44" i="46" s="1"/>
  <c r="K45" i="46" s="1"/>
  <c r="J37" i="46"/>
  <c r="I37" i="46"/>
  <c r="I44" i="46" s="1"/>
  <c r="H37" i="46"/>
  <c r="H44" i="46" s="1"/>
  <c r="G37" i="46"/>
  <c r="F37" i="46"/>
  <c r="F44" i="46" s="1"/>
  <c r="E37" i="46"/>
  <c r="E44" i="46" s="1"/>
  <c r="D37" i="46"/>
  <c r="D44" i="46" s="1"/>
  <c r="C37" i="46"/>
  <c r="C44" i="46" s="1"/>
  <c r="C45" i="46" s="1"/>
  <c r="Y26" i="46"/>
  <c r="Y45" i="46" s="1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Y13" i="46"/>
  <c r="X13" i="46"/>
  <c r="Z13" i="46" s="1"/>
  <c r="W13" i="46"/>
  <c r="W26" i="46" s="1"/>
  <c r="V13" i="46"/>
  <c r="V26" i="46" s="1"/>
  <c r="U13" i="46"/>
  <c r="T13" i="46"/>
  <c r="T26" i="46" s="1"/>
  <c r="S13" i="46"/>
  <c r="S26" i="46" s="1"/>
  <c r="R13" i="46"/>
  <c r="R26" i="46" s="1"/>
  <c r="Q13" i="46"/>
  <c r="Q26" i="46" s="1"/>
  <c r="P13" i="46"/>
  <c r="P26" i="46" s="1"/>
  <c r="P45" i="46" s="1"/>
  <c r="O13" i="46"/>
  <c r="O26" i="46" s="1"/>
  <c r="N13" i="46"/>
  <c r="N26" i="46" s="1"/>
  <c r="M13" i="46"/>
  <c r="L13" i="46"/>
  <c r="L26" i="46" s="1"/>
  <c r="K13" i="46"/>
  <c r="K26" i="46" s="1"/>
  <c r="J13" i="46"/>
  <c r="J26" i="46" s="1"/>
  <c r="I13" i="46"/>
  <c r="H13" i="46"/>
  <c r="H26" i="46" s="1"/>
  <c r="H45" i="46" s="1"/>
  <c r="G13" i="46"/>
  <c r="G26" i="46" s="1"/>
  <c r="F13" i="46"/>
  <c r="F26" i="46" s="1"/>
  <c r="F45" i="46" s="1"/>
  <c r="E13" i="46"/>
  <c r="D13" i="46"/>
  <c r="D26" i="46" s="1"/>
  <c r="C13" i="46"/>
  <c r="C26" i="46" s="1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Y37" i="47"/>
  <c r="Y44" i="47" s="1"/>
  <c r="X37" i="47"/>
  <c r="W37" i="47"/>
  <c r="W44" i="47" s="1"/>
  <c r="V37" i="47"/>
  <c r="V44" i="47" s="1"/>
  <c r="U37" i="47"/>
  <c r="U44" i="47" s="1"/>
  <c r="T37" i="47"/>
  <c r="T44" i="47" s="1"/>
  <c r="S37" i="47"/>
  <c r="S44" i="47" s="1"/>
  <c r="R37" i="47"/>
  <c r="R44" i="47" s="1"/>
  <c r="Q37" i="47"/>
  <c r="Q44" i="47" s="1"/>
  <c r="P37" i="47"/>
  <c r="O37" i="47"/>
  <c r="O44" i="47" s="1"/>
  <c r="N37" i="47"/>
  <c r="N44" i="47" s="1"/>
  <c r="M37" i="47"/>
  <c r="L37" i="47"/>
  <c r="L44" i="47" s="1"/>
  <c r="K37" i="47"/>
  <c r="K44" i="47" s="1"/>
  <c r="J37" i="47"/>
  <c r="J44" i="47" s="1"/>
  <c r="I37" i="47"/>
  <c r="I44" i="47" s="1"/>
  <c r="H37" i="47"/>
  <c r="G37" i="47"/>
  <c r="G44" i="47" s="1"/>
  <c r="F37" i="47"/>
  <c r="F44" i="47" s="1"/>
  <c r="E37" i="47"/>
  <c r="E44" i="47" s="1"/>
  <c r="D37" i="47"/>
  <c r="D44" i="47" s="1"/>
  <c r="C37" i="47"/>
  <c r="C44" i="47" s="1"/>
  <c r="AA25" i="47"/>
  <c r="Y25" i="47"/>
  <c r="X25" i="47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Y13" i="47"/>
  <c r="Y26" i="47" s="1"/>
  <c r="X13" i="47"/>
  <c r="W13" i="47"/>
  <c r="W26" i="47" s="1"/>
  <c r="V13" i="47"/>
  <c r="V26" i="47" s="1"/>
  <c r="U13" i="47"/>
  <c r="U26" i="47" s="1"/>
  <c r="U45" i="47" s="1"/>
  <c r="T13" i="47"/>
  <c r="T26" i="47" s="1"/>
  <c r="S13" i="47"/>
  <c r="S26" i="47" s="1"/>
  <c r="R13" i="47"/>
  <c r="R26" i="47" s="1"/>
  <c r="Q13" i="47"/>
  <c r="Q26" i="47" s="1"/>
  <c r="P13" i="47"/>
  <c r="P26" i="47" s="1"/>
  <c r="O13" i="47"/>
  <c r="O26" i="47" s="1"/>
  <c r="O45" i="47" s="1"/>
  <c r="N13" i="47"/>
  <c r="N26" i="47" s="1"/>
  <c r="N45" i="47" s="1"/>
  <c r="M13" i="47"/>
  <c r="M26" i="47" s="1"/>
  <c r="L13" i="47"/>
  <c r="L26" i="47" s="1"/>
  <c r="K13" i="47"/>
  <c r="K26" i="47" s="1"/>
  <c r="J13" i="47"/>
  <c r="J26" i="47" s="1"/>
  <c r="I13" i="47"/>
  <c r="I26" i="47" s="1"/>
  <c r="H13" i="47"/>
  <c r="H26" i="47" s="1"/>
  <c r="G13" i="47"/>
  <c r="G26" i="47" s="1"/>
  <c r="F13" i="47"/>
  <c r="F26" i="47" s="1"/>
  <c r="F45" i="47" s="1"/>
  <c r="E13" i="47"/>
  <c r="E26" i="47" s="1"/>
  <c r="D13" i="47"/>
  <c r="D26" i="47" s="1"/>
  <c r="C13" i="47"/>
  <c r="C26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D44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Y37" i="48"/>
  <c r="Y44" i="48" s="1"/>
  <c r="X37" i="48"/>
  <c r="X44" i="48" s="1"/>
  <c r="Z44" i="48" s="1"/>
  <c r="W37" i="48"/>
  <c r="W44" i="48" s="1"/>
  <c r="V37" i="48"/>
  <c r="V44" i="48" s="1"/>
  <c r="U37" i="48"/>
  <c r="T37" i="48"/>
  <c r="T44" i="48" s="1"/>
  <c r="S37" i="48"/>
  <c r="S44" i="48" s="1"/>
  <c r="R37" i="48"/>
  <c r="R44" i="48" s="1"/>
  <c r="Q37" i="48"/>
  <c r="Q44" i="48" s="1"/>
  <c r="P37" i="48"/>
  <c r="P44" i="48" s="1"/>
  <c r="O37" i="48"/>
  <c r="O44" i="48" s="1"/>
  <c r="N37" i="48"/>
  <c r="N44" i="48" s="1"/>
  <c r="M37" i="48"/>
  <c r="L37" i="48"/>
  <c r="L44" i="48" s="1"/>
  <c r="K37" i="48"/>
  <c r="K44" i="48" s="1"/>
  <c r="J37" i="48"/>
  <c r="J44" i="48" s="1"/>
  <c r="I37" i="48"/>
  <c r="I44" i="48" s="1"/>
  <c r="H37" i="48"/>
  <c r="H44" i="48" s="1"/>
  <c r="G37" i="48"/>
  <c r="G44" i="48" s="1"/>
  <c r="F37" i="48"/>
  <c r="F44" i="48" s="1"/>
  <c r="E37" i="48"/>
  <c r="D37" i="48"/>
  <c r="C37" i="48"/>
  <c r="C44" i="48" s="1"/>
  <c r="AA25" i="48"/>
  <c r="Y25" i="48"/>
  <c r="X25" i="48"/>
  <c r="Z25" i="48" s="1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AA45" i="48" s="1"/>
  <c r="Y13" i="48"/>
  <c r="Z13" i="48" s="1"/>
  <c r="X13" i="48"/>
  <c r="W13" i="48"/>
  <c r="W26" i="48" s="1"/>
  <c r="W45" i="48" s="1"/>
  <c r="V13" i="48"/>
  <c r="V26" i="48" s="1"/>
  <c r="U13" i="48"/>
  <c r="U26" i="48" s="1"/>
  <c r="T13" i="48"/>
  <c r="T26" i="48" s="1"/>
  <c r="T45" i="48" s="1"/>
  <c r="S13" i="48"/>
  <c r="S26" i="48" s="1"/>
  <c r="R13" i="48"/>
  <c r="R26" i="48" s="1"/>
  <c r="R45" i="48" s="1"/>
  <c r="Q13" i="48"/>
  <c r="P13" i="48"/>
  <c r="O13" i="48"/>
  <c r="O26" i="48" s="1"/>
  <c r="O45" i="48" s="1"/>
  <c r="N13" i="48"/>
  <c r="N26" i="48" s="1"/>
  <c r="M13" i="48"/>
  <c r="M26" i="48" s="1"/>
  <c r="L13" i="48"/>
  <c r="L26" i="48" s="1"/>
  <c r="K13" i="48"/>
  <c r="K26" i="48" s="1"/>
  <c r="J13" i="48"/>
  <c r="J26" i="48" s="1"/>
  <c r="J45" i="48" s="1"/>
  <c r="I13" i="48"/>
  <c r="H13" i="48"/>
  <c r="G13" i="48"/>
  <c r="G26" i="48" s="1"/>
  <c r="G45" i="48" s="1"/>
  <c r="F13" i="48"/>
  <c r="F26" i="48" s="1"/>
  <c r="E13" i="48"/>
  <c r="E26" i="48" s="1"/>
  <c r="D13" i="48"/>
  <c r="D26" i="48" s="1"/>
  <c r="C13" i="48"/>
  <c r="C26" i="48" s="1"/>
  <c r="AA50" i="49"/>
  <c r="Z50" i="49"/>
  <c r="Y50" i="49"/>
  <c r="X50" i="49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Y44" i="49" s="1"/>
  <c r="X37" i="49"/>
  <c r="X44" i="49" s="1"/>
  <c r="Z44" i="49" s="1"/>
  <c r="W37" i="49"/>
  <c r="W44" i="49" s="1"/>
  <c r="V37" i="49"/>
  <c r="V44" i="49" s="1"/>
  <c r="U37" i="49"/>
  <c r="U44" i="49" s="1"/>
  <c r="T37" i="49"/>
  <c r="T44" i="49" s="1"/>
  <c r="S37" i="49"/>
  <c r="S44" i="49" s="1"/>
  <c r="R37" i="49"/>
  <c r="R44" i="49" s="1"/>
  <c r="Q37" i="49"/>
  <c r="Q44" i="49" s="1"/>
  <c r="P37" i="49"/>
  <c r="P44" i="49" s="1"/>
  <c r="O37" i="49"/>
  <c r="O44" i="49" s="1"/>
  <c r="N37" i="49"/>
  <c r="N44" i="49" s="1"/>
  <c r="M37" i="49"/>
  <c r="M44" i="49" s="1"/>
  <c r="L37" i="49"/>
  <c r="L44" i="49" s="1"/>
  <c r="K37" i="49"/>
  <c r="K44" i="49" s="1"/>
  <c r="K45" i="49" s="1"/>
  <c r="J37" i="49"/>
  <c r="J44" i="49" s="1"/>
  <c r="I37" i="49"/>
  <c r="I44" i="49" s="1"/>
  <c r="H37" i="49"/>
  <c r="H44" i="49" s="1"/>
  <c r="G37" i="49"/>
  <c r="G44" i="49" s="1"/>
  <c r="F37" i="49"/>
  <c r="F44" i="49" s="1"/>
  <c r="E37" i="49"/>
  <c r="E44" i="49" s="1"/>
  <c r="D37" i="49"/>
  <c r="D44" i="49" s="1"/>
  <c r="C37" i="49"/>
  <c r="C44" i="49" s="1"/>
  <c r="C45" i="49" s="1"/>
  <c r="AA25" i="49"/>
  <c r="Y25" i="49"/>
  <c r="X25" i="49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Y13" i="49"/>
  <c r="Y26" i="49" s="1"/>
  <c r="X13" i="49"/>
  <c r="X26" i="49" s="1"/>
  <c r="W13" i="49"/>
  <c r="W26" i="49" s="1"/>
  <c r="W45" i="49" s="1"/>
  <c r="V13" i="49"/>
  <c r="V26" i="49" s="1"/>
  <c r="U13" i="49"/>
  <c r="U26" i="49" s="1"/>
  <c r="U45" i="49" s="1"/>
  <c r="T13" i="49"/>
  <c r="T26" i="49" s="1"/>
  <c r="S13" i="49"/>
  <c r="S26" i="49" s="1"/>
  <c r="R13" i="49"/>
  <c r="R26" i="49" s="1"/>
  <c r="Q13" i="49"/>
  <c r="Q26" i="49" s="1"/>
  <c r="P13" i="49"/>
  <c r="O13" i="49"/>
  <c r="O26" i="49" s="1"/>
  <c r="O45" i="49" s="1"/>
  <c r="N13" i="49"/>
  <c r="N26" i="49" s="1"/>
  <c r="M13" i="49"/>
  <c r="M26" i="49" s="1"/>
  <c r="M45" i="49" s="1"/>
  <c r="L13" i="49"/>
  <c r="L26" i="49" s="1"/>
  <c r="K13" i="49"/>
  <c r="K26" i="49" s="1"/>
  <c r="J13" i="49"/>
  <c r="J26" i="49" s="1"/>
  <c r="I13" i="49"/>
  <c r="I26" i="49" s="1"/>
  <c r="H13" i="49"/>
  <c r="G13" i="49"/>
  <c r="G26" i="49" s="1"/>
  <c r="F13" i="49"/>
  <c r="F26" i="49" s="1"/>
  <c r="E13" i="49"/>
  <c r="E26" i="49" s="1"/>
  <c r="D13" i="49"/>
  <c r="D26" i="49" s="1"/>
  <c r="C13" i="49"/>
  <c r="C26" i="49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T44" i="50"/>
  <c r="AA43" i="50"/>
  <c r="Z43" i="50"/>
  <c r="Y43" i="50"/>
  <c r="X43" i="50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Y37" i="50"/>
  <c r="Y44" i="50" s="1"/>
  <c r="X37" i="50"/>
  <c r="W37" i="50"/>
  <c r="W44" i="50" s="1"/>
  <c r="V37" i="50"/>
  <c r="V44" i="50" s="1"/>
  <c r="U37" i="50"/>
  <c r="U44" i="50" s="1"/>
  <c r="T37" i="50"/>
  <c r="S37" i="50"/>
  <c r="S44" i="50" s="1"/>
  <c r="R37" i="50"/>
  <c r="R44" i="50" s="1"/>
  <c r="Q37" i="50"/>
  <c r="Q44" i="50" s="1"/>
  <c r="P37" i="50"/>
  <c r="P44" i="50" s="1"/>
  <c r="O37" i="50"/>
  <c r="O44" i="50" s="1"/>
  <c r="N37" i="50"/>
  <c r="N44" i="50" s="1"/>
  <c r="M37" i="50"/>
  <c r="M44" i="50" s="1"/>
  <c r="L37" i="50"/>
  <c r="L44" i="50" s="1"/>
  <c r="K37" i="50"/>
  <c r="K44" i="50" s="1"/>
  <c r="J37" i="50"/>
  <c r="J44" i="50" s="1"/>
  <c r="I37" i="50"/>
  <c r="I44" i="50" s="1"/>
  <c r="H37" i="50"/>
  <c r="H44" i="50" s="1"/>
  <c r="G37" i="50"/>
  <c r="G44" i="50" s="1"/>
  <c r="F37" i="50"/>
  <c r="F44" i="50" s="1"/>
  <c r="E37" i="50"/>
  <c r="D37" i="50"/>
  <c r="D44" i="50" s="1"/>
  <c r="C37" i="50"/>
  <c r="C44" i="50" s="1"/>
  <c r="W26" i="50"/>
  <c r="T26" i="50"/>
  <c r="AA25" i="50"/>
  <c r="Y25" i="50"/>
  <c r="X25" i="50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Y13" i="50"/>
  <c r="Y26" i="50" s="1"/>
  <c r="X13" i="50"/>
  <c r="Z13" i="50" s="1"/>
  <c r="W13" i="50"/>
  <c r="V13" i="50"/>
  <c r="V26" i="50" s="1"/>
  <c r="V45" i="50" s="1"/>
  <c r="U13" i="50"/>
  <c r="T13" i="50"/>
  <c r="S13" i="50"/>
  <c r="S26" i="50" s="1"/>
  <c r="R13" i="50"/>
  <c r="R26" i="50" s="1"/>
  <c r="Q13" i="50"/>
  <c r="P13" i="50"/>
  <c r="O13" i="50"/>
  <c r="O26" i="50" s="1"/>
  <c r="O45" i="50" s="1"/>
  <c r="N13" i="50"/>
  <c r="N26" i="50" s="1"/>
  <c r="M13" i="50"/>
  <c r="L13" i="50"/>
  <c r="L26" i="50" s="1"/>
  <c r="K13" i="50"/>
  <c r="K26" i="50" s="1"/>
  <c r="J13" i="50"/>
  <c r="J26" i="50" s="1"/>
  <c r="I13" i="50"/>
  <c r="I26" i="50" s="1"/>
  <c r="H13" i="50"/>
  <c r="G13" i="50"/>
  <c r="G26" i="50" s="1"/>
  <c r="F13" i="50"/>
  <c r="F26" i="50" s="1"/>
  <c r="E13" i="50"/>
  <c r="D13" i="50"/>
  <c r="D26" i="50" s="1"/>
  <c r="C13" i="50"/>
  <c r="C26" i="50" s="1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Y44" i="51" s="1"/>
  <c r="X37" i="51"/>
  <c r="W37" i="51"/>
  <c r="W44" i="51" s="1"/>
  <c r="V37" i="51"/>
  <c r="V44" i="51" s="1"/>
  <c r="U37" i="51"/>
  <c r="T37" i="51"/>
  <c r="T44" i="51" s="1"/>
  <c r="S37" i="51"/>
  <c r="S44" i="51" s="1"/>
  <c r="R37" i="51"/>
  <c r="R44" i="51" s="1"/>
  <c r="Q37" i="51"/>
  <c r="Q44" i="51" s="1"/>
  <c r="P37" i="51"/>
  <c r="P44" i="51" s="1"/>
  <c r="O37" i="51"/>
  <c r="O44" i="51" s="1"/>
  <c r="N37" i="51"/>
  <c r="N44" i="51" s="1"/>
  <c r="M37" i="51"/>
  <c r="L37" i="51"/>
  <c r="L44" i="51" s="1"/>
  <c r="K37" i="51"/>
  <c r="K44" i="51" s="1"/>
  <c r="J37" i="51"/>
  <c r="J44" i="51" s="1"/>
  <c r="I37" i="51"/>
  <c r="I44" i="51" s="1"/>
  <c r="H37" i="51"/>
  <c r="H44" i="51" s="1"/>
  <c r="G37" i="51"/>
  <c r="G44" i="51" s="1"/>
  <c r="F37" i="51"/>
  <c r="F44" i="51" s="1"/>
  <c r="E37" i="51"/>
  <c r="D37" i="51"/>
  <c r="D44" i="51" s="1"/>
  <c r="C37" i="51"/>
  <c r="C44" i="51" s="1"/>
  <c r="O26" i="51"/>
  <c r="G26" i="51"/>
  <c r="AA25" i="51"/>
  <c r="Y25" i="51"/>
  <c r="X25" i="5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Y13" i="51"/>
  <c r="X13" i="51"/>
  <c r="Z13" i="51" s="1"/>
  <c r="W13" i="51"/>
  <c r="W26" i="51" s="1"/>
  <c r="V13" i="51"/>
  <c r="V26" i="51" s="1"/>
  <c r="U13" i="51"/>
  <c r="U26" i="51" s="1"/>
  <c r="T13" i="51"/>
  <c r="T26" i="51" s="1"/>
  <c r="S13" i="51"/>
  <c r="S26" i="51" s="1"/>
  <c r="R13" i="51"/>
  <c r="Q13" i="51"/>
  <c r="P13" i="51"/>
  <c r="P26" i="51" s="1"/>
  <c r="O13" i="51"/>
  <c r="N13" i="51"/>
  <c r="N26" i="51" s="1"/>
  <c r="M13" i="51"/>
  <c r="M26" i="51" s="1"/>
  <c r="L13" i="51"/>
  <c r="L26" i="51" s="1"/>
  <c r="L45" i="51" s="1"/>
  <c r="K13" i="51"/>
  <c r="K26" i="51" s="1"/>
  <c r="K45" i="51" s="1"/>
  <c r="J13" i="51"/>
  <c r="I13" i="51"/>
  <c r="H13" i="51"/>
  <c r="G13" i="51"/>
  <c r="F13" i="51"/>
  <c r="F26" i="51" s="1"/>
  <c r="E13" i="51"/>
  <c r="E26" i="51" s="1"/>
  <c r="D13" i="51"/>
  <c r="C13" i="51"/>
  <c r="C26" i="51" s="1"/>
  <c r="C45" i="51" s="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Y44" i="52" s="1"/>
  <c r="X37" i="52"/>
  <c r="W37" i="52"/>
  <c r="W44" i="52" s="1"/>
  <c r="V37" i="52"/>
  <c r="V44" i="52" s="1"/>
  <c r="U37" i="52"/>
  <c r="U44" i="52" s="1"/>
  <c r="T37" i="52"/>
  <c r="T44" i="52" s="1"/>
  <c r="S37" i="52"/>
  <c r="S44" i="52" s="1"/>
  <c r="R37" i="52"/>
  <c r="R44" i="52" s="1"/>
  <c r="Q37" i="52"/>
  <c r="Q44" i="52" s="1"/>
  <c r="P37" i="52"/>
  <c r="O37" i="52"/>
  <c r="O44" i="52" s="1"/>
  <c r="N37" i="52"/>
  <c r="N44" i="52" s="1"/>
  <c r="M37" i="52"/>
  <c r="L37" i="52"/>
  <c r="L44" i="52" s="1"/>
  <c r="K37" i="52"/>
  <c r="K44" i="52" s="1"/>
  <c r="J37" i="52"/>
  <c r="J44" i="52" s="1"/>
  <c r="I37" i="52"/>
  <c r="I44" i="52" s="1"/>
  <c r="H37" i="52"/>
  <c r="H44" i="52" s="1"/>
  <c r="G37" i="52"/>
  <c r="G44" i="52" s="1"/>
  <c r="F37" i="52"/>
  <c r="F44" i="52" s="1"/>
  <c r="E37" i="52"/>
  <c r="D37" i="52"/>
  <c r="D44" i="52" s="1"/>
  <c r="C37" i="52"/>
  <c r="C44" i="52" s="1"/>
  <c r="AA25" i="52"/>
  <c r="Y25" i="52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AA45" i="52" s="1"/>
  <c r="Y13" i="52"/>
  <c r="X13" i="52"/>
  <c r="W13" i="52"/>
  <c r="V13" i="52"/>
  <c r="V26" i="52" s="1"/>
  <c r="U13" i="52"/>
  <c r="T13" i="52"/>
  <c r="S13" i="52"/>
  <c r="S26" i="52" s="1"/>
  <c r="S45" i="52" s="1"/>
  <c r="R13" i="52"/>
  <c r="Q13" i="52"/>
  <c r="P13" i="52"/>
  <c r="P26" i="52" s="1"/>
  <c r="O13" i="52"/>
  <c r="O26" i="52" s="1"/>
  <c r="O45" i="52" s="1"/>
  <c r="N13" i="52"/>
  <c r="N26" i="52" s="1"/>
  <c r="M13" i="52"/>
  <c r="L13" i="52"/>
  <c r="L26" i="52" s="1"/>
  <c r="K13" i="52"/>
  <c r="K26" i="52" s="1"/>
  <c r="K45" i="52" s="1"/>
  <c r="J13" i="52"/>
  <c r="I13" i="52"/>
  <c r="H13" i="52"/>
  <c r="H26" i="52" s="1"/>
  <c r="G13" i="52"/>
  <c r="G26" i="52" s="1"/>
  <c r="F13" i="52"/>
  <c r="F26" i="52" s="1"/>
  <c r="E13" i="52"/>
  <c r="D13" i="52"/>
  <c r="C13" i="52"/>
  <c r="C26" i="52" s="1"/>
  <c r="C45" i="52" s="1"/>
  <c r="AA50" i="53"/>
  <c r="Y50" i="53"/>
  <c r="X50" i="53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Y37" i="53"/>
  <c r="Y44" i="53" s="1"/>
  <c r="X37" i="53"/>
  <c r="W37" i="53"/>
  <c r="W44" i="53" s="1"/>
  <c r="V37" i="53"/>
  <c r="U37" i="53"/>
  <c r="T37" i="53"/>
  <c r="T44" i="53" s="1"/>
  <c r="S37" i="53"/>
  <c r="R37" i="53"/>
  <c r="R44" i="53" s="1"/>
  <c r="Q37" i="53"/>
  <c r="P37" i="53"/>
  <c r="O37" i="53"/>
  <c r="O44" i="53" s="1"/>
  <c r="N37" i="53"/>
  <c r="M37" i="53"/>
  <c r="L37" i="53"/>
  <c r="L44" i="53" s="1"/>
  <c r="K37" i="53"/>
  <c r="J37" i="53"/>
  <c r="J44" i="53" s="1"/>
  <c r="I37" i="53"/>
  <c r="H37" i="53"/>
  <c r="G37" i="53"/>
  <c r="G44" i="53" s="1"/>
  <c r="F37" i="53"/>
  <c r="E37" i="53"/>
  <c r="D37" i="53"/>
  <c r="D44" i="53" s="1"/>
  <c r="C37" i="53"/>
  <c r="O26" i="53"/>
  <c r="L26" i="53"/>
  <c r="AA25" i="53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Y13" i="53"/>
  <c r="Y26" i="53" s="1"/>
  <c r="X13" i="53"/>
  <c r="W13" i="53"/>
  <c r="W26" i="53" s="1"/>
  <c r="V13" i="53"/>
  <c r="V26" i="53" s="1"/>
  <c r="U13" i="53"/>
  <c r="T13" i="53"/>
  <c r="T26" i="53" s="1"/>
  <c r="S13" i="53"/>
  <c r="S26" i="53" s="1"/>
  <c r="R13" i="53"/>
  <c r="Q13" i="53"/>
  <c r="P13" i="53"/>
  <c r="O13" i="53"/>
  <c r="N13" i="53"/>
  <c r="N26" i="53" s="1"/>
  <c r="M13" i="53"/>
  <c r="L13" i="53"/>
  <c r="K13" i="53"/>
  <c r="K26" i="53" s="1"/>
  <c r="J13" i="53"/>
  <c r="J26" i="53" s="1"/>
  <c r="I13" i="53"/>
  <c r="I26" i="53" s="1"/>
  <c r="H13" i="53"/>
  <c r="H26" i="53" s="1"/>
  <c r="G13" i="53"/>
  <c r="G26" i="53" s="1"/>
  <c r="F13" i="53"/>
  <c r="F26" i="53" s="1"/>
  <c r="E13" i="53"/>
  <c r="D13" i="53"/>
  <c r="D26" i="53" s="1"/>
  <c r="C13" i="53"/>
  <c r="C26" i="53" s="1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43" i="54"/>
  <c r="Y43" i="54"/>
  <c r="X43" i="54"/>
  <c r="Z43" i="54" s="1"/>
  <c r="W43" i="54"/>
  <c r="V43" i="54"/>
  <c r="U43" i="54"/>
  <c r="T43" i="54"/>
  <c r="S43" i="54"/>
  <c r="R43" i="54"/>
  <c r="Q43" i="54"/>
  <c r="Q44" i="54" s="1"/>
  <c r="P43" i="54"/>
  <c r="O43" i="54"/>
  <c r="N43" i="54"/>
  <c r="M43" i="54"/>
  <c r="L43" i="54"/>
  <c r="K43" i="54"/>
  <c r="J43" i="54"/>
  <c r="I43" i="54"/>
  <c r="I44" i="54" s="1"/>
  <c r="H43" i="54"/>
  <c r="G43" i="54"/>
  <c r="F43" i="54"/>
  <c r="E43" i="54"/>
  <c r="D43" i="54"/>
  <c r="C43" i="54"/>
  <c r="AA37" i="54"/>
  <c r="AA44" i="54" s="1"/>
  <c r="Z37" i="54"/>
  <c r="Y37" i="54"/>
  <c r="X37" i="54"/>
  <c r="W37" i="54"/>
  <c r="W44" i="54" s="1"/>
  <c r="V37" i="54"/>
  <c r="V44" i="54" s="1"/>
  <c r="U37" i="54"/>
  <c r="U44" i="54" s="1"/>
  <c r="T37" i="54"/>
  <c r="S37" i="54"/>
  <c r="S44" i="54" s="1"/>
  <c r="R37" i="54"/>
  <c r="Q37" i="54"/>
  <c r="P37" i="54"/>
  <c r="O37" i="54"/>
  <c r="O44" i="54" s="1"/>
  <c r="N37" i="54"/>
  <c r="M37" i="54"/>
  <c r="M44" i="54" s="1"/>
  <c r="L37" i="54"/>
  <c r="K37" i="54"/>
  <c r="K44" i="54" s="1"/>
  <c r="J37" i="54"/>
  <c r="I37" i="54"/>
  <c r="H37" i="54"/>
  <c r="G37" i="54"/>
  <c r="G44" i="54" s="1"/>
  <c r="F37" i="54"/>
  <c r="E37" i="54"/>
  <c r="D37" i="54"/>
  <c r="C37" i="54"/>
  <c r="C44" i="54" s="1"/>
  <c r="AA26" i="54"/>
  <c r="AA25" i="54"/>
  <c r="Y25" i="54"/>
  <c r="X25" i="54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Y13" i="54"/>
  <c r="X13" i="54"/>
  <c r="W13" i="54"/>
  <c r="W26" i="54" s="1"/>
  <c r="V13" i="54"/>
  <c r="V26" i="54" s="1"/>
  <c r="V45" i="54" s="1"/>
  <c r="U13" i="54"/>
  <c r="U26" i="54" s="1"/>
  <c r="T13" i="54"/>
  <c r="T26" i="54" s="1"/>
  <c r="S13" i="54"/>
  <c r="S26" i="54" s="1"/>
  <c r="R13" i="54"/>
  <c r="R26" i="54" s="1"/>
  <c r="Q13" i="54"/>
  <c r="Q26" i="54" s="1"/>
  <c r="P13" i="54"/>
  <c r="O13" i="54"/>
  <c r="O26" i="54" s="1"/>
  <c r="N13" i="54"/>
  <c r="N26" i="54" s="1"/>
  <c r="M13" i="54"/>
  <c r="M26" i="54" s="1"/>
  <c r="L13" i="54"/>
  <c r="L26" i="54" s="1"/>
  <c r="K13" i="54"/>
  <c r="K26" i="54" s="1"/>
  <c r="J13" i="54"/>
  <c r="J26" i="54" s="1"/>
  <c r="I13" i="54"/>
  <c r="I26" i="54" s="1"/>
  <c r="H13" i="54"/>
  <c r="H26" i="54" s="1"/>
  <c r="G13" i="54"/>
  <c r="G26" i="54" s="1"/>
  <c r="G45" i="54" s="1"/>
  <c r="F13" i="54"/>
  <c r="F26" i="54" s="1"/>
  <c r="E13" i="54"/>
  <c r="E26" i="54" s="1"/>
  <c r="D13" i="54"/>
  <c r="D26" i="54" s="1"/>
  <c r="C13" i="54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Y37" i="55"/>
  <c r="Y44" i="55" s="1"/>
  <c r="X37" i="55"/>
  <c r="W37" i="55"/>
  <c r="W44" i="55" s="1"/>
  <c r="V37" i="55"/>
  <c r="V44" i="55" s="1"/>
  <c r="U37" i="55"/>
  <c r="T37" i="55"/>
  <c r="T44" i="55" s="1"/>
  <c r="S37" i="55"/>
  <c r="S44" i="55" s="1"/>
  <c r="R37" i="55"/>
  <c r="R44" i="55" s="1"/>
  <c r="Q37" i="55"/>
  <c r="Q44" i="55" s="1"/>
  <c r="P37" i="55"/>
  <c r="P44" i="55" s="1"/>
  <c r="O37" i="55"/>
  <c r="O44" i="55" s="1"/>
  <c r="N37" i="55"/>
  <c r="M37" i="55"/>
  <c r="M44" i="55" s="1"/>
  <c r="L37" i="55"/>
  <c r="L44" i="55" s="1"/>
  <c r="K37" i="55"/>
  <c r="K44" i="55" s="1"/>
  <c r="J37" i="55"/>
  <c r="J44" i="55" s="1"/>
  <c r="I37" i="55"/>
  <c r="I44" i="55" s="1"/>
  <c r="H37" i="55"/>
  <c r="H44" i="55" s="1"/>
  <c r="G37" i="55"/>
  <c r="G44" i="55" s="1"/>
  <c r="F37" i="55"/>
  <c r="E37" i="55"/>
  <c r="D37" i="55"/>
  <c r="D44" i="55" s="1"/>
  <c r="C37" i="55"/>
  <c r="C44" i="55" s="1"/>
  <c r="W26" i="55"/>
  <c r="O26" i="55"/>
  <c r="G26" i="55"/>
  <c r="G45" i="55" s="1"/>
  <c r="AA25" i="55"/>
  <c r="Y25" i="55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Y13" i="55"/>
  <c r="X13" i="55"/>
  <c r="X26" i="55" s="1"/>
  <c r="W13" i="55"/>
  <c r="V13" i="55"/>
  <c r="V26" i="55" s="1"/>
  <c r="U13" i="55"/>
  <c r="U26" i="55" s="1"/>
  <c r="T13" i="55"/>
  <c r="T26" i="55" s="1"/>
  <c r="S13" i="55"/>
  <c r="R13" i="55"/>
  <c r="R26" i="55" s="1"/>
  <c r="Q13" i="55"/>
  <c r="Q26" i="55" s="1"/>
  <c r="P13" i="55"/>
  <c r="P26" i="55" s="1"/>
  <c r="O13" i="55"/>
  <c r="N13" i="55"/>
  <c r="N26" i="55" s="1"/>
  <c r="M13" i="55"/>
  <c r="M26" i="55" s="1"/>
  <c r="L13" i="55"/>
  <c r="L26" i="55" s="1"/>
  <c r="K13" i="55"/>
  <c r="K26" i="55" s="1"/>
  <c r="K45" i="55" s="1"/>
  <c r="J13" i="55"/>
  <c r="J26" i="55" s="1"/>
  <c r="I13" i="55"/>
  <c r="I26" i="55" s="1"/>
  <c r="H13" i="55"/>
  <c r="G13" i="55"/>
  <c r="F13" i="55"/>
  <c r="F26" i="55" s="1"/>
  <c r="E13" i="55"/>
  <c r="E26" i="55" s="1"/>
  <c r="D13" i="55"/>
  <c r="D26" i="55" s="1"/>
  <c r="D45" i="55" s="1"/>
  <c r="C13" i="55"/>
  <c r="AA50" i="56"/>
  <c r="Y50" i="56"/>
  <c r="X50" i="56"/>
  <c r="Z50" i="56" s="1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E44" i="56"/>
  <c r="AA43" i="56"/>
  <c r="Y43" i="56"/>
  <c r="X43" i="56"/>
  <c r="Z43" i="56" s="1"/>
  <c r="W43" i="56"/>
  <c r="V43" i="56"/>
  <c r="U43" i="56"/>
  <c r="T43" i="56"/>
  <c r="S43" i="56"/>
  <c r="R43" i="56"/>
  <c r="Q43" i="56"/>
  <c r="P43" i="56"/>
  <c r="O43" i="56"/>
  <c r="N43" i="56"/>
  <c r="M43" i="56"/>
  <c r="L43" i="56"/>
  <c r="K43" i="56"/>
  <c r="J43" i="56"/>
  <c r="I43" i="56"/>
  <c r="H43" i="56"/>
  <c r="G43" i="56"/>
  <c r="F43" i="56"/>
  <c r="E43" i="56"/>
  <c r="D43" i="56"/>
  <c r="C43" i="56"/>
  <c r="AA37" i="56"/>
  <c r="AA44" i="56" s="1"/>
  <c r="Y37" i="56"/>
  <c r="X37" i="56"/>
  <c r="X44" i="56" s="1"/>
  <c r="W37" i="56"/>
  <c r="W44" i="56" s="1"/>
  <c r="V37" i="56"/>
  <c r="V44" i="56" s="1"/>
  <c r="U37" i="56"/>
  <c r="T37" i="56"/>
  <c r="T44" i="56" s="1"/>
  <c r="S37" i="56"/>
  <c r="S44" i="56" s="1"/>
  <c r="R37" i="56"/>
  <c r="R44" i="56" s="1"/>
  <c r="Q37" i="56"/>
  <c r="Q44" i="56" s="1"/>
  <c r="P37" i="56"/>
  <c r="O37" i="56"/>
  <c r="O44" i="56" s="1"/>
  <c r="N37" i="56"/>
  <c r="N44" i="56" s="1"/>
  <c r="M37" i="56"/>
  <c r="M44" i="56" s="1"/>
  <c r="L37" i="56"/>
  <c r="L44" i="56" s="1"/>
  <c r="K37" i="56"/>
  <c r="K44" i="56" s="1"/>
  <c r="J37" i="56"/>
  <c r="J44" i="56" s="1"/>
  <c r="I37" i="56"/>
  <c r="I44" i="56" s="1"/>
  <c r="H37" i="56"/>
  <c r="G37" i="56"/>
  <c r="G44" i="56" s="1"/>
  <c r="F37" i="56"/>
  <c r="F44" i="56" s="1"/>
  <c r="E37" i="56"/>
  <c r="D37" i="56"/>
  <c r="D44" i="56" s="1"/>
  <c r="C37" i="56"/>
  <c r="C44" i="56" s="1"/>
  <c r="T26" i="56"/>
  <c r="K26" i="56"/>
  <c r="AA25" i="56"/>
  <c r="Y25" i="56"/>
  <c r="X25" i="56"/>
  <c r="W25" i="56"/>
  <c r="V25" i="56"/>
  <c r="U25" i="56"/>
  <c r="T25" i="56"/>
  <c r="S25" i="56"/>
  <c r="R25" i="56"/>
  <c r="Q25" i="56"/>
  <c r="P25" i="56"/>
  <c r="O25" i="56"/>
  <c r="N25" i="56"/>
  <c r="M25" i="56"/>
  <c r="L25" i="56"/>
  <c r="K25" i="56"/>
  <c r="J25" i="56"/>
  <c r="I25" i="56"/>
  <c r="H25" i="56"/>
  <c r="G25" i="56"/>
  <c r="F25" i="56"/>
  <c r="E25" i="56"/>
  <c r="D25" i="56"/>
  <c r="C25" i="56"/>
  <c r="AA13" i="56"/>
  <c r="AA26" i="56" s="1"/>
  <c r="Y13" i="56"/>
  <c r="X13" i="56"/>
  <c r="W13" i="56"/>
  <c r="W26" i="56" s="1"/>
  <c r="V13" i="56"/>
  <c r="V26" i="56" s="1"/>
  <c r="V45" i="56" s="1"/>
  <c r="U13" i="56"/>
  <c r="T13" i="56"/>
  <c r="S13" i="56"/>
  <c r="S26" i="56" s="1"/>
  <c r="R13" i="56"/>
  <c r="R26" i="56" s="1"/>
  <c r="Q13" i="56"/>
  <c r="Q26" i="56" s="1"/>
  <c r="P13" i="56"/>
  <c r="O13" i="56"/>
  <c r="O26" i="56" s="1"/>
  <c r="N13" i="56"/>
  <c r="N26" i="56" s="1"/>
  <c r="M13" i="56"/>
  <c r="L13" i="56"/>
  <c r="L26" i="56" s="1"/>
  <c r="K13" i="56"/>
  <c r="J13" i="56"/>
  <c r="J26" i="56" s="1"/>
  <c r="I13" i="56"/>
  <c r="I26" i="56" s="1"/>
  <c r="H13" i="56"/>
  <c r="G13" i="56"/>
  <c r="G26" i="56" s="1"/>
  <c r="G45" i="56" s="1"/>
  <c r="F13" i="56"/>
  <c r="F26" i="56" s="1"/>
  <c r="E13" i="56"/>
  <c r="D13" i="56"/>
  <c r="D26" i="56" s="1"/>
  <c r="C13" i="56"/>
  <c r="C26" i="56" s="1"/>
  <c r="AA50" i="57"/>
  <c r="Y50" i="57"/>
  <c r="X50" i="57"/>
  <c r="Z50" i="57" s="1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AA43" i="57"/>
  <c r="Y43" i="57"/>
  <c r="X43" i="57"/>
  <c r="Z43" i="57" s="1"/>
  <c r="W43" i="57"/>
  <c r="V43" i="57"/>
  <c r="U43" i="57"/>
  <c r="T43" i="57"/>
  <c r="S43" i="57"/>
  <c r="R43" i="57"/>
  <c r="Q43" i="57"/>
  <c r="P43" i="57"/>
  <c r="O43" i="57"/>
  <c r="N43" i="57"/>
  <c r="M43" i="57"/>
  <c r="L43" i="57"/>
  <c r="K43" i="57"/>
  <c r="J43" i="57"/>
  <c r="I43" i="57"/>
  <c r="H43" i="57"/>
  <c r="G43" i="57"/>
  <c r="F43" i="57"/>
  <c r="E43" i="57"/>
  <c r="D43" i="57"/>
  <c r="C43" i="57"/>
  <c r="AA37" i="57"/>
  <c r="Y37" i="57"/>
  <c r="Y44" i="57" s="1"/>
  <c r="X37" i="57"/>
  <c r="Z37" i="57" s="1"/>
  <c r="W37" i="57"/>
  <c r="V37" i="57"/>
  <c r="V44" i="57" s="1"/>
  <c r="U37" i="57"/>
  <c r="U44" i="57" s="1"/>
  <c r="T37" i="57"/>
  <c r="T44" i="57" s="1"/>
  <c r="S37" i="57"/>
  <c r="S44" i="57" s="1"/>
  <c r="R37" i="57"/>
  <c r="Q37" i="57"/>
  <c r="Q44" i="57" s="1"/>
  <c r="P37" i="57"/>
  <c r="O37" i="57"/>
  <c r="N37" i="57"/>
  <c r="N44" i="57" s="1"/>
  <c r="M37" i="57"/>
  <c r="L37" i="57"/>
  <c r="L44" i="57" s="1"/>
  <c r="K37" i="57"/>
  <c r="K44" i="57" s="1"/>
  <c r="J37" i="57"/>
  <c r="I37" i="57"/>
  <c r="I44" i="57" s="1"/>
  <c r="H37" i="57"/>
  <c r="H44" i="57" s="1"/>
  <c r="G37" i="57"/>
  <c r="F37" i="57"/>
  <c r="F44" i="57" s="1"/>
  <c r="E37" i="57"/>
  <c r="D37" i="57"/>
  <c r="D44" i="57" s="1"/>
  <c r="C37" i="57"/>
  <c r="C44" i="57" s="1"/>
  <c r="Q26" i="57"/>
  <c r="P26" i="57"/>
  <c r="H26" i="57"/>
  <c r="AA25" i="57"/>
  <c r="Y25" i="57"/>
  <c r="X25" i="57"/>
  <c r="Z25" i="57" s="1"/>
  <c r="W25" i="57"/>
  <c r="V25" i="57"/>
  <c r="U25" i="57"/>
  <c r="T25" i="57"/>
  <c r="S25" i="57"/>
  <c r="R25" i="57"/>
  <c r="Q25" i="57"/>
  <c r="P25" i="57"/>
  <c r="O25" i="57"/>
  <c r="N25" i="57"/>
  <c r="M25" i="57"/>
  <c r="L25" i="57"/>
  <c r="K25" i="57"/>
  <c r="J25" i="57"/>
  <c r="I25" i="57"/>
  <c r="H25" i="57"/>
  <c r="G25" i="57"/>
  <c r="F25" i="57"/>
  <c r="E25" i="57"/>
  <c r="D25" i="57"/>
  <c r="C25" i="57"/>
  <c r="AA13" i="57"/>
  <c r="AA26" i="57" s="1"/>
  <c r="Y13" i="57"/>
  <c r="Y26" i="57" s="1"/>
  <c r="X13" i="57"/>
  <c r="Z13" i="57" s="1"/>
  <c r="W13" i="57"/>
  <c r="W26" i="57" s="1"/>
  <c r="V13" i="57"/>
  <c r="U13" i="57"/>
  <c r="T13" i="57"/>
  <c r="S13" i="57"/>
  <c r="R13" i="57"/>
  <c r="R26" i="57" s="1"/>
  <c r="Q13" i="57"/>
  <c r="P13" i="57"/>
  <c r="O13" i="57"/>
  <c r="O26" i="57" s="1"/>
  <c r="N13" i="57"/>
  <c r="M13" i="57"/>
  <c r="L13" i="57"/>
  <c r="K13" i="57"/>
  <c r="J13" i="57"/>
  <c r="J26" i="57" s="1"/>
  <c r="I13" i="57"/>
  <c r="I26" i="57" s="1"/>
  <c r="H13" i="57"/>
  <c r="G13" i="57"/>
  <c r="G26" i="57" s="1"/>
  <c r="F13" i="57"/>
  <c r="E13" i="57"/>
  <c r="D13" i="57"/>
  <c r="C13" i="57"/>
  <c r="AA50" i="58"/>
  <c r="Y50" i="58"/>
  <c r="X50" i="58"/>
  <c r="Z50" i="58" s="1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AA43" i="58"/>
  <c r="Y43" i="58"/>
  <c r="X43" i="58"/>
  <c r="W43" i="58"/>
  <c r="V43" i="58"/>
  <c r="U43" i="58"/>
  <c r="T43" i="58"/>
  <c r="S43" i="58"/>
  <c r="R43" i="58"/>
  <c r="Q43" i="58"/>
  <c r="P43" i="58"/>
  <c r="O43" i="58"/>
  <c r="N43" i="58"/>
  <c r="M43" i="58"/>
  <c r="L43" i="58"/>
  <c r="K43" i="58"/>
  <c r="J43" i="58"/>
  <c r="I43" i="58"/>
  <c r="H43" i="58"/>
  <c r="G43" i="58"/>
  <c r="F43" i="58"/>
  <c r="E43" i="58"/>
  <c r="D43" i="58"/>
  <c r="C43" i="58"/>
  <c r="AA37" i="58"/>
  <c r="Y37" i="58"/>
  <c r="X37" i="58"/>
  <c r="W37" i="58"/>
  <c r="W44" i="58" s="1"/>
  <c r="V37" i="58"/>
  <c r="V44" i="58" s="1"/>
  <c r="U37" i="58"/>
  <c r="U44" i="58" s="1"/>
  <c r="T37" i="58"/>
  <c r="T44" i="58" s="1"/>
  <c r="S37" i="58"/>
  <c r="R37" i="58"/>
  <c r="R44" i="58" s="1"/>
  <c r="Q37" i="58"/>
  <c r="Q44" i="58" s="1"/>
  <c r="P37" i="58"/>
  <c r="O37" i="58"/>
  <c r="O44" i="58" s="1"/>
  <c r="N37" i="58"/>
  <c r="N44" i="58" s="1"/>
  <c r="M37" i="58"/>
  <c r="M44" i="58" s="1"/>
  <c r="L37" i="58"/>
  <c r="L44" i="58" s="1"/>
  <c r="K37" i="58"/>
  <c r="J37" i="58"/>
  <c r="J44" i="58" s="1"/>
  <c r="I37" i="58"/>
  <c r="I44" i="58" s="1"/>
  <c r="H37" i="58"/>
  <c r="G37" i="58"/>
  <c r="G44" i="58" s="1"/>
  <c r="F37" i="58"/>
  <c r="F44" i="58" s="1"/>
  <c r="E37" i="58"/>
  <c r="E44" i="58" s="1"/>
  <c r="D37" i="58"/>
  <c r="D44" i="58" s="1"/>
  <c r="C37" i="58"/>
  <c r="V26" i="58"/>
  <c r="V45" i="58" s="1"/>
  <c r="U26" i="58"/>
  <c r="AA25" i="58"/>
  <c r="Y25" i="58"/>
  <c r="X25" i="58"/>
  <c r="W25" i="58"/>
  <c r="V25" i="58"/>
  <c r="U25" i="58"/>
  <c r="T25" i="58"/>
  <c r="S25" i="58"/>
  <c r="R25" i="58"/>
  <c r="Q25" i="58"/>
  <c r="P25" i="58"/>
  <c r="O25" i="58"/>
  <c r="N25" i="58"/>
  <c r="M25" i="58"/>
  <c r="L25" i="58"/>
  <c r="K25" i="58"/>
  <c r="J25" i="58"/>
  <c r="I25" i="58"/>
  <c r="H25" i="58"/>
  <c r="G25" i="58"/>
  <c r="F25" i="58"/>
  <c r="E25" i="58"/>
  <c r="D25" i="58"/>
  <c r="C25" i="58"/>
  <c r="AA13" i="58"/>
  <c r="Y13" i="58"/>
  <c r="Y26" i="58" s="1"/>
  <c r="X13" i="58"/>
  <c r="W13" i="58"/>
  <c r="W26" i="58" s="1"/>
  <c r="W45" i="58" s="1"/>
  <c r="V13" i="58"/>
  <c r="U13" i="58"/>
  <c r="T13" i="58"/>
  <c r="T26" i="58" s="1"/>
  <c r="S13" i="58"/>
  <c r="R13" i="58"/>
  <c r="R26" i="58" s="1"/>
  <c r="Q13" i="58"/>
  <c r="Q26" i="58" s="1"/>
  <c r="P13" i="58"/>
  <c r="P26" i="58" s="1"/>
  <c r="O13" i="58"/>
  <c r="O26" i="58" s="1"/>
  <c r="N13" i="58"/>
  <c r="M13" i="58"/>
  <c r="M26" i="58" s="1"/>
  <c r="M45" i="58" s="1"/>
  <c r="L13" i="58"/>
  <c r="L26" i="58" s="1"/>
  <c r="K13" i="58"/>
  <c r="J13" i="58"/>
  <c r="J26" i="58" s="1"/>
  <c r="I13" i="58"/>
  <c r="I26" i="58" s="1"/>
  <c r="H13" i="58"/>
  <c r="H26" i="58" s="1"/>
  <c r="G13" i="58"/>
  <c r="G26" i="58" s="1"/>
  <c r="F13" i="58"/>
  <c r="F26" i="58" s="1"/>
  <c r="E13" i="58"/>
  <c r="E26" i="58" s="1"/>
  <c r="D13" i="58"/>
  <c r="D26" i="58" s="1"/>
  <c r="C13" i="58"/>
  <c r="AA50" i="59"/>
  <c r="Y50" i="59"/>
  <c r="X50" i="59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R45" i="59"/>
  <c r="AA44" i="59"/>
  <c r="AA43" i="59"/>
  <c r="Y43" i="59"/>
  <c r="X43" i="59"/>
  <c r="W43" i="59"/>
  <c r="V43" i="59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Y37" i="59"/>
  <c r="Z37" i="59" s="1"/>
  <c r="X37" i="59"/>
  <c r="W37" i="59"/>
  <c r="W44" i="59" s="1"/>
  <c r="V37" i="59"/>
  <c r="V44" i="59" s="1"/>
  <c r="U37" i="59"/>
  <c r="U44" i="59" s="1"/>
  <c r="T37" i="59"/>
  <c r="T44" i="59" s="1"/>
  <c r="S37" i="59"/>
  <c r="R37" i="59"/>
  <c r="R44" i="59" s="1"/>
  <c r="Q37" i="59"/>
  <c r="Q44" i="59" s="1"/>
  <c r="P37" i="59"/>
  <c r="O37" i="59"/>
  <c r="O44" i="59" s="1"/>
  <c r="N37" i="59"/>
  <c r="N44" i="59" s="1"/>
  <c r="M37" i="59"/>
  <c r="M44" i="59" s="1"/>
  <c r="L37" i="59"/>
  <c r="L44" i="59" s="1"/>
  <c r="K37" i="59"/>
  <c r="K44" i="59" s="1"/>
  <c r="J37" i="59"/>
  <c r="J44" i="59" s="1"/>
  <c r="I37" i="59"/>
  <c r="I44" i="59" s="1"/>
  <c r="H37" i="59"/>
  <c r="G37" i="59"/>
  <c r="G44" i="59" s="1"/>
  <c r="F37" i="59"/>
  <c r="F44" i="59" s="1"/>
  <c r="E37" i="59"/>
  <c r="E44" i="59" s="1"/>
  <c r="D37" i="59"/>
  <c r="D44" i="59" s="1"/>
  <c r="C37" i="59"/>
  <c r="J26" i="59"/>
  <c r="AA25" i="59"/>
  <c r="Y25" i="59"/>
  <c r="X25" i="59"/>
  <c r="W25" i="59"/>
  <c r="V25" i="59"/>
  <c r="U25" i="59"/>
  <c r="T25" i="59"/>
  <c r="S25" i="59"/>
  <c r="R25" i="59"/>
  <c r="Q25" i="59"/>
  <c r="P25" i="59"/>
  <c r="O25" i="59"/>
  <c r="N25" i="59"/>
  <c r="M25" i="59"/>
  <c r="L25" i="59"/>
  <c r="K25" i="59"/>
  <c r="J25" i="59"/>
  <c r="I25" i="59"/>
  <c r="H25" i="59"/>
  <c r="G25" i="59"/>
  <c r="F25" i="59"/>
  <c r="E25" i="59"/>
  <c r="D25" i="59"/>
  <c r="C25" i="59"/>
  <c r="AA13" i="59"/>
  <c r="Y13" i="59"/>
  <c r="Y26" i="59" s="1"/>
  <c r="X13" i="59"/>
  <c r="W13" i="59"/>
  <c r="W26" i="59" s="1"/>
  <c r="V13" i="59"/>
  <c r="V26" i="59" s="1"/>
  <c r="V45" i="59" s="1"/>
  <c r="U13" i="59"/>
  <c r="U26" i="59" s="1"/>
  <c r="T13" i="59"/>
  <c r="T26" i="59" s="1"/>
  <c r="S13" i="59"/>
  <c r="R13" i="59"/>
  <c r="R26" i="59" s="1"/>
  <c r="Q13" i="59"/>
  <c r="Q26" i="59" s="1"/>
  <c r="P13" i="59"/>
  <c r="P26" i="59" s="1"/>
  <c r="O13" i="59"/>
  <c r="O26" i="59" s="1"/>
  <c r="N13" i="59"/>
  <c r="N26" i="59" s="1"/>
  <c r="N45" i="59" s="1"/>
  <c r="M13" i="59"/>
  <c r="M26" i="59" s="1"/>
  <c r="L13" i="59"/>
  <c r="L26" i="59" s="1"/>
  <c r="K13" i="59"/>
  <c r="J13" i="59"/>
  <c r="I13" i="59"/>
  <c r="I26" i="59" s="1"/>
  <c r="H13" i="59"/>
  <c r="H26" i="59" s="1"/>
  <c r="G13" i="59"/>
  <c r="G26" i="59" s="1"/>
  <c r="F13" i="59"/>
  <c r="F26" i="59" s="1"/>
  <c r="F45" i="59" s="1"/>
  <c r="E13" i="59"/>
  <c r="E26" i="59" s="1"/>
  <c r="D13" i="59"/>
  <c r="D26" i="59" s="1"/>
  <c r="C13" i="59"/>
  <c r="AA50" i="60"/>
  <c r="Y50" i="60"/>
  <c r="X50" i="60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G44" i="60"/>
  <c r="AA43" i="60"/>
  <c r="Y43" i="60"/>
  <c r="X43" i="60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C43" i="60"/>
  <c r="AA37" i="60"/>
  <c r="AA44" i="60" s="1"/>
  <c r="Y37" i="60"/>
  <c r="X37" i="60"/>
  <c r="W37" i="60"/>
  <c r="W44" i="60" s="1"/>
  <c r="V37" i="60"/>
  <c r="V44" i="60" s="1"/>
  <c r="U37" i="60"/>
  <c r="U44" i="60" s="1"/>
  <c r="T37" i="60"/>
  <c r="T44" i="60" s="1"/>
  <c r="S37" i="60"/>
  <c r="R37" i="60"/>
  <c r="R44" i="60" s="1"/>
  <c r="Q37" i="60"/>
  <c r="Q44" i="60" s="1"/>
  <c r="P37" i="60"/>
  <c r="O37" i="60"/>
  <c r="O44" i="60" s="1"/>
  <c r="N37" i="60"/>
  <c r="N44" i="60" s="1"/>
  <c r="M37" i="60"/>
  <c r="M44" i="60" s="1"/>
  <c r="L37" i="60"/>
  <c r="L44" i="60" s="1"/>
  <c r="K37" i="60"/>
  <c r="K44" i="60" s="1"/>
  <c r="J37" i="60"/>
  <c r="J44" i="60" s="1"/>
  <c r="I37" i="60"/>
  <c r="I44" i="60" s="1"/>
  <c r="H37" i="60"/>
  <c r="G37" i="60"/>
  <c r="F37" i="60"/>
  <c r="F44" i="60" s="1"/>
  <c r="E37" i="60"/>
  <c r="E44" i="60" s="1"/>
  <c r="D37" i="60"/>
  <c r="D44" i="60" s="1"/>
  <c r="C37" i="60"/>
  <c r="J26" i="60"/>
  <c r="J45" i="60" s="1"/>
  <c r="AA25" i="60"/>
  <c r="Y25" i="60"/>
  <c r="X25" i="60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C25" i="60"/>
  <c r="AA13" i="60"/>
  <c r="Y13" i="60"/>
  <c r="Y26" i="60" s="1"/>
  <c r="X13" i="60"/>
  <c r="W13" i="60"/>
  <c r="W26" i="60" s="1"/>
  <c r="V13" i="60"/>
  <c r="V26" i="60" s="1"/>
  <c r="U13" i="60"/>
  <c r="U26" i="60" s="1"/>
  <c r="U45" i="60" s="1"/>
  <c r="T13" i="60"/>
  <c r="T26" i="60" s="1"/>
  <c r="S13" i="60"/>
  <c r="R13" i="60"/>
  <c r="R26" i="60" s="1"/>
  <c r="Q13" i="60"/>
  <c r="Q26" i="60" s="1"/>
  <c r="P13" i="60"/>
  <c r="P26" i="60" s="1"/>
  <c r="O13" i="60"/>
  <c r="O26" i="60" s="1"/>
  <c r="N13" i="60"/>
  <c r="M13" i="60"/>
  <c r="M26" i="60" s="1"/>
  <c r="M45" i="60" s="1"/>
  <c r="L13" i="60"/>
  <c r="L26" i="60" s="1"/>
  <c r="K13" i="60"/>
  <c r="J13" i="60"/>
  <c r="I13" i="60"/>
  <c r="I26" i="60" s="1"/>
  <c r="H13" i="60"/>
  <c r="H26" i="60" s="1"/>
  <c r="G13" i="60"/>
  <c r="G26" i="60" s="1"/>
  <c r="F13" i="60"/>
  <c r="F26" i="60" s="1"/>
  <c r="E13" i="60"/>
  <c r="E26" i="60" s="1"/>
  <c r="E45" i="60" s="1"/>
  <c r="D13" i="60"/>
  <c r="D26" i="60" s="1"/>
  <c r="C13" i="60"/>
  <c r="AA50" i="61"/>
  <c r="Y50" i="61"/>
  <c r="X50" i="6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AA43" i="61"/>
  <c r="Y43" i="61"/>
  <c r="X43" i="6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AA37" i="61"/>
  <c r="AA44" i="61" s="1"/>
  <c r="Y37" i="61"/>
  <c r="X37" i="61"/>
  <c r="W37" i="61"/>
  <c r="W44" i="61" s="1"/>
  <c r="V37" i="61"/>
  <c r="V44" i="61" s="1"/>
  <c r="U37" i="61"/>
  <c r="U44" i="61" s="1"/>
  <c r="T37" i="61"/>
  <c r="T44" i="61" s="1"/>
  <c r="S37" i="61"/>
  <c r="S44" i="61" s="1"/>
  <c r="R37" i="61"/>
  <c r="R44" i="61" s="1"/>
  <c r="Q37" i="61"/>
  <c r="Q44" i="61" s="1"/>
  <c r="P37" i="61"/>
  <c r="O37" i="61"/>
  <c r="O44" i="61" s="1"/>
  <c r="N37" i="61"/>
  <c r="N44" i="61" s="1"/>
  <c r="M37" i="61"/>
  <c r="M44" i="61" s="1"/>
  <c r="L37" i="61"/>
  <c r="L44" i="61" s="1"/>
  <c r="K37" i="61"/>
  <c r="K44" i="61" s="1"/>
  <c r="J37" i="61"/>
  <c r="J44" i="61" s="1"/>
  <c r="I37" i="61"/>
  <c r="I44" i="61" s="1"/>
  <c r="H37" i="61"/>
  <c r="G37" i="61"/>
  <c r="G44" i="61" s="1"/>
  <c r="F37" i="61"/>
  <c r="F44" i="61" s="1"/>
  <c r="E37" i="61"/>
  <c r="E44" i="61" s="1"/>
  <c r="D37" i="61"/>
  <c r="D44" i="61" s="1"/>
  <c r="C37" i="61"/>
  <c r="R26" i="61"/>
  <c r="AA25" i="61"/>
  <c r="Y25" i="61"/>
  <c r="X25" i="61"/>
  <c r="W25" i="61"/>
  <c r="V25" i="61"/>
  <c r="U25" i="61"/>
  <c r="T25" i="61"/>
  <c r="S25" i="61"/>
  <c r="R25" i="61"/>
  <c r="Q25" i="61"/>
  <c r="P25" i="61"/>
  <c r="O25" i="61"/>
  <c r="N25" i="61"/>
  <c r="M25" i="61"/>
  <c r="L25" i="61"/>
  <c r="K25" i="61"/>
  <c r="J25" i="61"/>
  <c r="I25" i="61"/>
  <c r="H25" i="61"/>
  <c r="G25" i="61"/>
  <c r="F25" i="61"/>
  <c r="E25" i="61"/>
  <c r="D25" i="61"/>
  <c r="C25" i="61"/>
  <c r="AA13" i="61"/>
  <c r="Y13" i="61"/>
  <c r="Y26" i="61" s="1"/>
  <c r="X13" i="61"/>
  <c r="W13" i="61"/>
  <c r="W26" i="61" s="1"/>
  <c r="W45" i="61" s="1"/>
  <c r="V13" i="61"/>
  <c r="U13" i="61"/>
  <c r="U26" i="61" s="1"/>
  <c r="T13" i="61"/>
  <c r="T26" i="61" s="1"/>
  <c r="S13" i="61"/>
  <c r="R13" i="61"/>
  <c r="Q13" i="61"/>
  <c r="Q26" i="61" s="1"/>
  <c r="P13" i="61"/>
  <c r="P26" i="61" s="1"/>
  <c r="O13" i="61"/>
  <c r="O26" i="61" s="1"/>
  <c r="N13" i="61"/>
  <c r="M13" i="61"/>
  <c r="M26" i="61" s="1"/>
  <c r="L13" i="61"/>
  <c r="L26" i="61" s="1"/>
  <c r="K13" i="61"/>
  <c r="J13" i="61"/>
  <c r="J26" i="61" s="1"/>
  <c r="J45" i="61" s="1"/>
  <c r="I13" i="61"/>
  <c r="I26" i="61" s="1"/>
  <c r="H13" i="61"/>
  <c r="H26" i="61" s="1"/>
  <c r="G13" i="61"/>
  <c r="G26" i="61" s="1"/>
  <c r="F13" i="61"/>
  <c r="E13" i="61"/>
  <c r="E26" i="61" s="1"/>
  <c r="D13" i="61"/>
  <c r="D26" i="61" s="1"/>
  <c r="C13" i="61"/>
  <c r="AA50" i="62"/>
  <c r="Y50" i="62"/>
  <c r="X50" i="62"/>
  <c r="Z50" i="62" s="1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R44" i="62"/>
  <c r="AA43" i="62"/>
  <c r="Y43" i="62"/>
  <c r="X43" i="62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AA37" i="62"/>
  <c r="Y37" i="62"/>
  <c r="Y44" i="62" s="1"/>
  <c r="X37" i="62"/>
  <c r="Z37" i="62" s="1"/>
  <c r="W37" i="62"/>
  <c r="W44" i="62" s="1"/>
  <c r="V37" i="62"/>
  <c r="V44" i="62" s="1"/>
  <c r="U37" i="62"/>
  <c r="T37" i="62"/>
  <c r="T44" i="62" s="1"/>
  <c r="S37" i="62"/>
  <c r="R37" i="62"/>
  <c r="Q37" i="62"/>
  <c r="Q44" i="62" s="1"/>
  <c r="P37" i="62"/>
  <c r="O37" i="62"/>
  <c r="O44" i="62" s="1"/>
  <c r="N37" i="62"/>
  <c r="N44" i="62" s="1"/>
  <c r="M37" i="62"/>
  <c r="L37" i="62"/>
  <c r="L44" i="62" s="1"/>
  <c r="K37" i="62"/>
  <c r="K44" i="62" s="1"/>
  <c r="J37" i="62"/>
  <c r="J44" i="62" s="1"/>
  <c r="I37" i="62"/>
  <c r="I44" i="62" s="1"/>
  <c r="H37" i="62"/>
  <c r="G37" i="62"/>
  <c r="G44" i="62" s="1"/>
  <c r="F37" i="62"/>
  <c r="F44" i="62" s="1"/>
  <c r="E37" i="62"/>
  <c r="D37" i="62"/>
  <c r="D44" i="62" s="1"/>
  <c r="C37" i="62"/>
  <c r="E26" i="62"/>
  <c r="AA25" i="62"/>
  <c r="Y25" i="62"/>
  <c r="X25" i="62"/>
  <c r="Z25" i="62" s="1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AA13" i="62"/>
  <c r="Y13" i="62"/>
  <c r="Y26" i="62" s="1"/>
  <c r="X13" i="62"/>
  <c r="W13" i="62"/>
  <c r="W26" i="62" s="1"/>
  <c r="V13" i="62"/>
  <c r="U13" i="62"/>
  <c r="U26" i="62" s="1"/>
  <c r="T13" i="62"/>
  <c r="T26" i="62" s="1"/>
  <c r="S13" i="62"/>
  <c r="R13" i="62"/>
  <c r="R26" i="62" s="1"/>
  <c r="Q13" i="62"/>
  <c r="Q26" i="62" s="1"/>
  <c r="Q45" i="62" s="1"/>
  <c r="P13" i="62"/>
  <c r="P26" i="62" s="1"/>
  <c r="O13" i="62"/>
  <c r="O26" i="62" s="1"/>
  <c r="N13" i="62"/>
  <c r="M13" i="62"/>
  <c r="M26" i="62" s="1"/>
  <c r="L13" i="62"/>
  <c r="L26" i="62" s="1"/>
  <c r="K13" i="62"/>
  <c r="J13" i="62"/>
  <c r="J26" i="62" s="1"/>
  <c r="J45" i="62" s="1"/>
  <c r="I13" i="62"/>
  <c r="I26" i="62" s="1"/>
  <c r="H13" i="62"/>
  <c r="H26" i="62" s="1"/>
  <c r="G13" i="62"/>
  <c r="G26" i="62" s="1"/>
  <c r="F13" i="62"/>
  <c r="E13" i="62"/>
  <c r="D13" i="62"/>
  <c r="D26" i="62" s="1"/>
  <c r="C13" i="62"/>
  <c r="AA50" i="63"/>
  <c r="Y50" i="63"/>
  <c r="X50" i="63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W44" i="63"/>
  <c r="O44" i="63"/>
  <c r="J44" i="63"/>
  <c r="AA43" i="63"/>
  <c r="Y43" i="63"/>
  <c r="X43" i="63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AA37" i="63"/>
  <c r="Y37" i="63"/>
  <c r="X37" i="63"/>
  <c r="W37" i="63"/>
  <c r="V37" i="63"/>
  <c r="V44" i="63" s="1"/>
  <c r="U37" i="63"/>
  <c r="U44" i="63" s="1"/>
  <c r="T37" i="63"/>
  <c r="T44" i="63" s="1"/>
  <c r="S37" i="63"/>
  <c r="R37" i="63"/>
  <c r="R44" i="63" s="1"/>
  <c r="Q37" i="63"/>
  <c r="Q44" i="63" s="1"/>
  <c r="P37" i="63"/>
  <c r="O37" i="63"/>
  <c r="N37" i="63"/>
  <c r="N44" i="63" s="1"/>
  <c r="M37" i="63"/>
  <c r="M44" i="63" s="1"/>
  <c r="L37" i="63"/>
  <c r="L44" i="63" s="1"/>
  <c r="K37" i="63"/>
  <c r="K44" i="63" s="1"/>
  <c r="J37" i="63"/>
  <c r="I37" i="63"/>
  <c r="I44" i="63" s="1"/>
  <c r="H37" i="63"/>
  <c r="G37" i="63"/>
  <c r="G44" i="63" s="1"/>
  <c r="F37" i="63"/>
  <c r="F44" i="63" s="1"/>
  <c r="E37" i="63"/>
  <c r="E44" i="63" s="1"/>
  <c r="D37" i="63"/>
  <c r="D44" i="63" s="1"/>
  <c r="C37" i="63"/>
  <c r="AA25" i="63"/>
  <c r="Y25" i="63"/>
  <c r="X25" i="63"/>
  <c r="Z25" i="63" s="1"/>
  <c r="W25" i="63"/>
  <c r="V25" i="63"/>
  <c r="U25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AA13" i="63"/>
  <c r="Y13" i="63"/>
  <c r="Y26" i="63" s="1"/>
  <c r="X13" i="63"/>
  <c r="W13" i="63"/>
  <c r="W26" i="63" s="1"/>
  <c r="V13" i="63"/>
  <c r="V26" i="63" s="1"/>
  <c r="U13" i="63"/>
  <c r="U26" i="63" s="1"/>
  <c r="T13" i="63"/>
  <c r="T26" i="63" s="1"/>
  <c r="S13" i="63"/>
  <c r="R13" i="63"/>
  <c r="R26" i="63" s="1"/>
  <c r="R45" i="63" s="1"/>
  <c r="Q13" i="63"/>
  <c r="Q26" i="63" s="1"/>
  <c r="Q45" i="63" s="1"/>
  <c r="P13" i="63"/>
  <c r="P26" i="63" s="1"/>
  <c r="O13" i="63"/>
  <c r="O26" i="63" s="1"/>
  <c r="O45" i="63" s="1"/>
  <c r="N13" i="63"/>
  <c r="N26" i="63" s="1"/>
  <c r="M13" i="63"/>
  <c r="M26" i="63" s="1"/>
  <c r="L13" i="63"/>
  <c r="L26" i="63" s="1"/>
  <c r="K13" i="63"/>
  <c r="K26" i="63" s="1"/>
  <c r="J13" i="63"/>
  <c r="J26" i="63" s="1"/>
  <c r="I13" i="63"/>
  <c r="I26" i="63" s="1"/>
  <c r="I45" i="63" s="1"/>
  <c r="H13" i="63"/>
  <c r="H26" i="63" s="1"/>
  <c r="G13" i="63"/>
  <c r="G26" i="63" s="1"/>
  <c r="G45" i="63" s="1"/>
  <c r="F13" i="63"/>
  <c r="F26" i="63" s="1"/>
  <c r="E13" i="63"/>
  <c r="E26" i="63" s="1"/>
  <c r="D13" i="63"/>
  <c r="D26" i="63" s="1"/>
  <c r="C13" i="63"/>
  <c r="AA50" i="64"/>
  <c r="Y50" i="64"/>
  <c r="X50" i="64"/>
  <c r="Z50" i="64" s="1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W44" i="64"/>
  <c r="G44" i="64"/>
  <c r="AA43" i="64"/>
  <c r="Y43" i="64"/>
  <c r="X43" i="64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H43" i="64"/>
  <c r="G43" i="64"/>
  <c r="F43" i="64"/>
  <c r="E43" i="64"/>
  <c r="D43" i="64"/>
  <c r="C43" i="64"/>
  <c r="AA37" i="64"/>
  <c r="AA44" i="64" s="1"/>
  <c r="Y37" i="64"/>
  <c r="X37" i="64"/>
  <c r="W37" i="64"/>
  <c r="V37" i="64"/>
  <c r="V44" i="64" s="1"/>
  <c r="U37" i="64"/>
  <c r="T37" i="64"/>
  <c r="T44" i="64" s="1"/>
  <c r="S37" i="64"/>
  <c r="S44" i="64" s="1"/>
  <c r="R37" i="64"/>
  <c r="R44" i="64" s="1"/>
  <c r="Q37" i="64"/>
  <c r="Q44" i="64" s="1"/>
  <c r="P37" i="64"/>
  <c r="P44" i="64" s="1"/>
  <c r="O37" i="64"/>
  <c r="O44" i="64" s="1"/>
  <c r="N37" i="64"/>
  <c r="N44" i="64" s="1"/>
  <c r="M37" i="64"/>
  <c r="L37" i="64"/>
  <c r="L44" i="64" s="1"/>
  <c r="K37" i="64"/>
  <c r="K44" i="64" s="1"/>
  <c r="J37" i="64"/>
  <c r="J44" i="64" s="1"/>
  <c r="I37" i="64"/>
  <c r="I44" i="64" s="1"/>
  <c r="H37" i="64"/>
  <c r="G37" i="64"/>
  <c r="F37" i="64"/>
  <c r="F44" i="64" s="1"/>
  <c r="E37" i="64"/>
  <c r="D37" i="64"/>
  <c r="D44" i="64" s="1"/>
  <c r="C37" i="64"/>
  <c r="C44" i="64" s="1"/>
  <c r="O26" i="64"/>
  <c r="AA25" i="64"/>
  <c r="Y25" i="64"/>
  <c r="X25" i="64"/>
  <c r="Z25" i="64" s="1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J25" i="64"/>
  <c r="I25" i="64"/>
  <c r="H25" i="64"/>
  <c r="G25" i="64"/>
  <c r="F25" i="64"/>
  <c r="E25" i="64"/>
  <c r="D25" i="64"/>
  <c r="C25" i="64"/>
  <c r="AA13" i="64"/>
  <c r="Y13" i="64"/>
  <c r="Y26" i="64" s="1"/>
  <c r="X13" i="64"/>
  <c r="W13" i="64"/>
  <c r="W26" i="64" s="1"/>
  <c r="V13" i="64"/>
  <c r="V26" i="64" s="1"/>
  <c r="U13" i="64"/>
  <c r="U26" i="64" s="1"/>
  <c r="T13" i="64"/>
  <c r="T26" i="64" s="1"/>
  <c r="S13" i="64"/>
  <c r="R13" i="64"/>
  <c r="R26" i="64" s="1"/>
  <c r="Q13" i="64"/>
  <c r="Q26" i="64" s="1"/>
  <c r="P13" i="64"/>
  <c r="P26" i="64" s="1"/>
  <c r="O13" i="64"/>
  <c r="N13" i="64"/>
  <c r="N26" i="64" s="1"/>
  <c r="M13" i="64"/>
  <c r="M26" i="64" s="1"/>
  <c r="L13" i="64"/>
  <c r="L26" i="64" s="1"/>
  <c r="K13" i="64"/>
  <c r="K26" i="64" s="1"/>
  <c r="J13" i="64"/>
  <c r="J26" i="64" s="1"/>
  <c r="I13" i="64"/>
  <c r="I26" i="64" s="1"/>
  <c r="H13" i="64"/>
  <c r="H26" i="64" s="1"/>
  <c r="G13" i="64"/>
  <c r="G26" i="64" s="1"/>
  <c r="F13" i="64"/>
  <c r="F26" i="64" s="1"/>
  <c r="E13" i="64"/>
  <c r="E26" i="64" s="1"/>
  <c r="D13" i="64"/>
  <c r="D26" i="64" s="1"/>
  <c r="C13" i="64"/>
  <c r="AA50" i="65"/>
  <c r="Y50" i="65"/>
  <c r="X50" i="65"/>
  <c r="Z50" i="65" s="1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AA43" i="65"/>
  <c r="Y43" i="65"/>
  <c r="X43" i="65"/>
  <c r="Z43" i="65" s="1"/>
  <c r="W43" i="65"/>
  <c r="V43" i="65"/>
  <c r="U43" i="65"/>
  <c r="T43" i="65"/>
  <c r="S43" i="65"/>
  <c r="R43" i="65"/>
  <c r="Q43" i="65"/>
  <c r="P43" i="65"/>
  <c r="O43" i="65"/>
  <c r="N43" i="65"/>
  <c r="M43" i="65"/>
  <c r="L43" i="65"/>
  <c r="K43" i="65"/>
  <c r="J43" i="65"/>
  <c r="I43" i="65"/>
  <c r="H43" i="65"/>
  <c r="G43" i="65"/>
  <c r="F43" i="65"/>
  <c r="E43" i="65"/>
  <c r="D43" i="65"/>
  <c r="C43" i="65"/>
  <c r="AA37" i="65"/>
  <c r="Y37" i="65"/>
  <c r="X37" i="65"/>
  <c r="W37" i="65"/>
  <c r="W44" i="65" s="1"/>
  <c r="V37" i="65"/>
  <c r="V44" i="65" s="1"/>
  <c r="U37" i="65"/>
  <c r="U44" i="65" s="1"/>
  <c r="T37" i="65"/>
  <c r="T44" i="65" s="1"/>
  <c r="S37" i="65"/>
  <c r="R37" i="65"/>
  <c r="Q37" i="65"/>
  <c r="P37" i="65"/>
  <c r="P44" i="65" s="1"/>
  <c r="O37" i="65"/>
  <c r="O44" i="65" s="1"/>
  <c r="N37" i="65"/>
  <c r="N44" i="65" s="1"/>
  <c r="M37" i="65"/>
  <c r="M44" i="65" s="1"/>
  <c r="L37" i="65"/>
  <c r="L44" i="65" s="1"/>
  <c r="K37" i="65"/>
  <c r="J37" i="65"/>
  <c r="J44" i="65" s="1"/>
  <c r="I37" i="65"/>
  <c r="I44" i="65" s="1"/>
  <c r="H37" i="65"/>
  <c r="G37" i="65"/>
  <c r="G44" i="65" s="1"/>
  <c r="F37" i="65"/>
  <c r="F44" i="65" s="1"/>
  <c r="E37" i="65"/>
  <c r="E44" i="65" s="1"/>
  <c r="D37" i="65"/>
  <c r="D44" i="65" s="1"/>
  <c r="C37" i="65"/>
  <c r="R26" i="65"/>
  <c r="AA25" i="65"/>
  <c r="Y25" i="65"/>
  <c r="X25" i="65"/>
  <c r="W25" i="65"/>
  <c r="V25" i="65"/>
  <c r="U25" i="65"/>
  <c r="T25" i="65"/>
  <c r="S25" i="65"/>
  <c r="R25" i="65"/>
  <c r="Q25" i="65"/>
  <c r="P25" i="65"/>
  <c r="O25" i="65"/>
  <c r="N25" i="65"/>
  <c r="M25" i="65"/>
  <c r="L25" i="65"/>
  <c r="K25" i="65"/>
  <c r="J25" i="65"/>
  <c r="I25" i="65"/>
  <c r="H25" i="65"/>
  <c r="G25" i="65"/>
  <c r="F25" i="65"/>
  <c r="E25" i="65"/>
  <c r="D25" i="65"/>
  <c r="C25" i="65"/>
  <c r="AA13" i="65"/>
  <c r="AA26" i="65" s="1"/>
  <c r="Y13" i="65"/>
  <c r="Y26" i="65" s="1"/>
  <c r="X13" i="65"/>
  <c r="W13" i="65"/>
  <c r="W26" i="65" s="1"/>
  <c r="V13" i="65"/>
  <c r="V26" i="65" s="1"/>
  <c r="U13" i="65"/>
  <c r="U26" i="65" s="1"/>
  <c r="T13" i="65"/>
  <c r="T26" i="65" s="1"/>
  <c r="S13" i="65"/>
  <c r="S26" i="65" s="1"/>
  <c r="R13" i="65"/>
  <c r="Q13" i="65"/>
  <c r="Q26" i="65" s="1"/>
  <c r="P13" i="65"/>
  <c r="P26" i="65" s="1"/>
  <c r="O13" i="65"/>
  <c r="O26" i="65" s="1"/>
  <c r="N13" i="65"/>
  <c r="N26" i="65" s="1"/>
  <c r="M13" i="65"/>
  <c r="M26" i="65" s="1"/>
  <c r="L13" i="65"/>
  <c r="L26" i="65" s="1"/>
  <c r="K13" i="65"/>
  <c r="K26" i="65" s="1"/>
  <c r="J13" i="65"/>
  <c r="J26" i="65" s="1"/>
  <c r="I13" i="65"/>
  <c r="I26" i="65" s="1"/>
  <c r="H13" i="65"/>
  <c r="H26" i="65" s="1"/>
  <c r="G13" i="65"/>
  <c r="G26" i="65" s="1"/>
  <c r="F13" i="65"/>
  <c r="F26" i="65" s="1"/>
  <c r="E13" i="65"/>
  <c r="E26" i="65" s="1"/>
  <c r="D13" i="65"/>
  <c r="D26" i="65" s="1"/>
  <c r="C13" i="65"/>
  <c r="AA50" i="66"/>
  <c r="Y50" i="66"/>
  <c r="Z50" i="66" s="1"/>
  <c r="X50" i="66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AA43" i="66"/>
  <c r="Y43" i="66"/>
  <c r="X43" i="66"/>
  <c r="W43" i="66"/>
  <c r="V43" i="66"/>
  <c r="U43" i="66"/>
  <c r="T43" i="66"/>
  <c r="S43" i="66"/>
  <c r="R43" i="66"/>
  <c r="Q43" i="66"/>
  <c r="P43" i="66"/>
  <c r="O43" i="66"/>
  <c r="N43" i="66"/>
  <c r="M43" i="66"/>
  <c r="L43" i="66"/>
  <c r="K43" i="66"/>
  <c r="J43" i="66"/>
  <c r="I43" i="66"/>
  <c r="H43" i="66"/>
  <c r="G43" i="66"/>
  <c r="F43" i="66"/>
  <c r="E43" i="66"/>
  <c r="D43" i="66"/>
  <c r="C43" i="66"/>
  <c r="AA37" i="66"/>
  <c r="AA44" i="66" s="1"/>
  <c r="Y37" i="66"/>
  <c r="X37" i="66"/>
  <c r="W37" i="66"/>
  <c r="W44" i="66" s="1"/>
  <c r="V37" i="66"/>
  <c r="V44" i="66" s="1"/>
  <c r="U37" i="66"/>
  <c r="T37" i="66"/>
  <c r="T44" i="66" s="1"/>
  <c r="S37" i="66"/>
  <c r="S44" i="66" s="1"/>
  <c r="R37" i="66"/>
  <c r="R44" i="66" s="1"/>
  <c r="Q37" i="66"/>
  <c r="Q44" i="66" s="1"/>
  <c r="P37" i="66"/>
  <c r="P44" i="66" s="1"/>
  <c r="O37" i="66"/>
  <c r="O44" i="66" s="1"/>
  <c r="N37" i="66"/>
  <c r="N44" i="66" s="1"/>
  <c r="M37" i="66"/>
  <c r="L37" i="66"/>
  <c r="L44" i="66" s="1"/>
  <c r="K37" i="66"/>
  <c r="K44" i="66" s="1"/>
  <c r="J37" i="66"/>
  <c r="J44" i="66" s="1"/>
  <c r="I37" i="66"/>
  <c r="I44" i="66" s="1"/>
  <c r="H37" i="66"/>
  <c r="G37" i="66"/>
  <c r="G44" i="66" s="1"/>
  <c r="F37" i="66"/>
  <c r="F44" i="66" s="1"/>
  <c r="E37" i="66"/>
  <c r="D37" i="66"/>
  <c r="D44" i="66" s="1"/>
  <c r="C37" i="66"/>
  <c r="C44" i="66" s="1"/>
  <c r="AA25" i="66"/>
  <c r="Y25" i="66"/>
  <c r="X25" i="66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Y13" i="66"/>
  <c r="Y26" i="66" s="1"/>
  <c r="X13" i="66"/>
  <c r="W13" i="66"/>
  <c r="W26" i="66" s="1"/>
  <c r="V13" i="66"/>
  <c r="V26" i="66" s="1"/>
  <c r="U13" i="66"/>
  <c r="U26" i="66" s="1"/>
  <c r="T13" i="66"/>
  <c r="T26" i="66" s="1"/>
  <c r="S13" i="66"/>
  <c r="R13" i="66"/>
  <c r="R26" i="66" s="1"/>
  <c r="R45" i="66" s="1"/>
  <c r="Q13" i="66"/>
  <c r="Q26" i="66" s="1"/>
  <c r="P13" i="66"/>
  <c r="P26" i="66" s="1"/>
  <c r="O13" i="66"/>
  <c r="O26" i="66" s="1"/>
  <c r="N13" i="66"/>
  <c r="N26" i="66" s="1"/>
  <c r="M13" i="66"/>
  <c r="M26" i="66" s="1"/>
  <c r="L13" i="66"/>
  <c r="L26" i="66" s="1"/>
  <c r="K13" i="66"/>
  <c r="K26" i="66" s="1"/>
  <c r="K45" i="66" s="1"/>
  <c r="J13" i="66"/>
  <c r="J26" i="66" s="1"/>
  <c r="J45" i="66" s="1"/>
  <c r="I13" i="66"/>
  <c r="I26" i="66" s="1"/>
  <c r="I45" i="66" s="1"/>
  <c r="H13" i="66"/>
  <c r="H26" i="66" s="1"/>
  <c r="G13" i="66"/>
  <c r="G26" i="66" s="1"/>
  <c r="F13" i="66"/>
  <c r="F26" i="66" s="1"/>
  <c r="E13" i="66"/>
  <c r="E26" i="66" s="1"/>
  <c r="D13" i="66"/>
  <c r="D26" i="66" s="1"/>
  <c r="C13" i="66"/>
  <c r="AA50" i="67"/>
  <c r="Z50" i="67"/>
  <c r="Y50" i="67"/>
  <c r="X50" i="67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W44" i="67"/>
  <c r="G44" i="67"/>
  <c r="AA43" i="67"/>
  <c r="Y43" i="67"/>
  <c r="X43" i="67"/>
  <c r="Z43" i="67" s="1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AA37" i="67"/>
  <c r="AA44" i="67" s="1"/>
  <c r="Y37" i="67"/>
  <c r="Y44" i="67" s="1"/>
  <c r="X37" i="67"/>
  <c r="W37" i="67"/>
  <c r="V37" i="67"/>
  <c r="V44" i="67" s="1"/>
  <c r="U37" i="67"/>
  <c r="T37" i="67"/>
  <c r="T44" i="67" s="1"/>
  <c r="S37" i="67"/>
  <c r="S44" i="67" s="1"/>
  <c r="R37" i="67"/>
  <c r="R44" i="67" s="1"/>
  <c r="Q37" i="67"/>
  <c r="Q44" i="67" s="1"/>
  <c r="P37" i="67"/>
  <c r="P44" i="67" s="1"/>
  <c r="O37" i="67"/>
  <c r="O44" i="67" s="1"/>
  <c r="N37" i="67"/>
  <c r="N44" i="67" s="1"/>
  <c r="M37" i="67"/>
  <c r="L37" i="67"/>
  <c r="L44" i="67" s="1"/>
  <c r="K37" i="67"/>
  <c r="K44" i="67" s="1"/>
  <c r="J37" i="67"/>
  <c r="I37" i="67"/>
  <c r="I44" i="67" s="1"/>
  <c r="H37" i="67"/>
  <c r="H44" i="67" s="1"/>
  <c r="G37" i="67"/>
  <c r="F37" i="67"/>
  <c r="F44" i="67" s="1"/>
  <c r="E37" i="67"/>
  <c r="E44" i="67" s="1"/>
  <c r="D37" i="67"/>
  <c r="D44" i="67" s="1"/>
  <c r="C37" i="67"/>
  <c r="C44" i="67" s="1"/>
  <c r="AA25" i="67"/>
  <c r="Y25" i="67"/>
  <c r="X25" i="67"/>
  <c r="Z25" i="67" s="1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AA26" i="67" s="1"/>
  <c r="AA45" i="67" s="1"/>
  <c r="Y13" i="67"/>
  <c r="Y26" i="67" s="1"/>
  <c r="X13" i="67"/>
  <c r="X26" i="67" s="1"/>
  <c r="W13" i="67"/>
  <c r="W26" i="67" s="1"/>
  <c r="V13" i="67"/>
  <c r="V26" i="67" s="1"/>
  <c r="U13" i="67"/>
  <c r="U26" i="67" s="1"/>
  <c r="T13" i="67"/>
  <c r="T26" i="67" s="1"/>
  <c r="S13" i="67"/>
  <c r="S26" i="67" s="1"/>
  <c r="R13" i="67"/>
  <c r="R26" i="67" s="1"/>
  <c r="Q13" i="67"/>
  <c r="Q26" i="67" s="1"/>
  <c r="P13" i="67"/>
  <c r="P26" i="67" s="1"/>
  <c r="O13" i="67"/>
  <c r="O26" i="67" s="1"/>
  <c r="N13" i="67"/>
  <c r="N26" i="67" s="1"/>
  <c r="M13" i="67"/>
  <c r="L13" i="67"/>
  <c r="L26" i="67" s="1"/>
  <c r="K13" i="67"/>
  <c r="K26" i="67" s="1"/>
  <c r="J13" i="67"/>
  <c r="J26" i="67" s="1"/>
  <c r="I13" i="67"/>
  <c r="I26" i="67" s="1"/>
  <c r="H13" i="67"/>
  <c r="H26" i="67" s="1"/>
  <c r="G13" i="67"/>
  <c r="G26" i="67" s="1"/>
  <c r="F13" i="67"/>
  <c r="F26" i="67" s="1"/>
  <c r="E13" i="67"/>
  <c r="D13" i="67"/>
  <c r="D26" i="67" s="1"/>
  <c r="C13" i="67"/>
  <c r="C26" i="67" s="1"/>
  <c r="AA50" i="68"/>
  <c r="Y50" i="68"/>
  <c r="X50" i="68"/>
  <c r="Z50" i="68" s="1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AA43" i="68"/>
  <c r="Y43" i="68"/>
  <c r="X43" i="68"/>
  <c r="Z43" i="68" s="1"/>
  <c r="W43" i="68"/>
  <c r="V43" i="68"/>
  <c r="U43" i="68"/>
  <c r="T43" i="68"/>
  <c r="S43" i="68"/>
  <c r="R43" i="68"/>
  <c r="Q43" i="68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Y37" i="68"/>
  <c r="Y44" i="68" s="1"/>
  <c r="X37" i="68"/>
  <c r="W37" i="68"/>
  <c r="W44" i="68" s="1"/>
  <c r="V37" i="68"/>
  <c r="V44" i="68" s="1"/>
  <c r="U37" i="68"/>
  <c r="U44" i="68" s="1"/>
  <c r="T37" i="68"/>
  <c r="T44" i="68" s="1"/>
  <c r="S37" i="68"/>
  <c r="S44" i="68" s="1"/>
  <c r="R37" i="68"/>
  <c r="Q37" i="68"/>
  <c r="Q44" i="68" s="1"/>
  <c r="P37" i="68"/>
  <c r="P44" i="68" s="1"/>
  <c r="P45" i="68" s="1"/>
  <c r="O37" i="68"/>
  <c r="O44" i="68" s="1"/>
  <c r="N37" i="68"/>
  <c r="N44" i="68" s="1"/>
  <c r="M37" i="68"/>
  <c r="M44" i="68" s="1"/>
  <c r="L37" i="68"/>
  <c r="L44" i="68" s="1"/>
  <c r="K37" i="68"/>
  <c r="K44" i="68" s="1"/>
  <c r="J37" i="68"/>
  <c r="I37" i="68"/>
  <c r="I44" i="68" s="1"/>
  <c r="H37" i="68"/>
  <c r="H44" i="68" s="1"/>
  <c r="H45" i="68" s="1"/>
  <c r="G37" i="68"/>
  <c r="G44" i="68" s="1"/>
  <c r="F37" i="68"/>
  <c r="F44" i="68" s="1"/>
  <c r="E37" i="68"/>
  <c r="E44" i="68" s="1"/>
  <c r="D37" i="68"/>
  <c r="D44" i="68" s="1"/>
  <c r="C37" i="68"/>
  <c r="C44" i="68" s="1"/>
  <c r="Q26" i="68"/>
  <c r="AA25" i="68"/>
  <c r="Y25" i="68"/>
  <c r="X25" i="68"/>
  <c r="Z25" i="68" s="1"/>
  <c r="W25" i="68"/>
  <c r="V25" i="68"/>
  <c r="U25" i="68"/>
  <c r="T25" i="68"/>
  <c r="S25" i="68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E25" i="68"/>
  <c r="D25" i="68"/>
  <c r="C25" i="68"/>
  <c r="AA13" i="68"/>
  <c r="AA26" i="68" s="1"/>
  <c r="Y13" i="68"/>
  <c r="Y26" i="68" s="1"/>
  <c r="X13" i="68"/>
  <c r="X26" i="68" s="1"/>
  <c r="W13" i="68"/>
  <c r="W26" i="68" s="1"/>
  <c r="V13" i="68"/>
  <c r="V26" i="68" s="1"/>
  <c r="U13" i="68"/>
  <c r="U26" i="68" s="1"/>
  <c r="U45" i="68" s="1"/>
  <c r="T13" i="68"/>
  <c r="T26" i="68" s="1"/>
  <c r="S13" i="68"/>
  <c r="S26" i="68" s="1"/>
  <c r="R13" i="68"/>
  <c r="R26" i="68" s="1"/>
  <c r="Q13" i="68"/>
  <c r="P13" i="68"/>
  <c r="P26" i="68" s="1"/>
  <c r="O13" i="68"/>
  <c r="O26" i="68" s="1"/>
  <c r="N13" i="68"/>
  <c r="N26" i="68" s="1"/>
  <c r="M13" i="68"/>
  <c r="L13" i="68"/>
  <c r="L26" i="68" s="1"/>
  <c r="K13" i="68"/>
  <c r="K26" i="68" s="1"/>
  <c r="J13" i="68"/>
  <c r="J26" i="68" s="1"/>
  <c r="I13" i="68"/>
  <c r="I26" i="68" s="1"/>
  <c r="H13" i="68"/>
  <c r="H26" i="68" s="1"/>
  <c r="G13" i="68"/>
  <c r="G26" i="68" s="1"/>
  <c r="F13" i="68"/>
  <c r="F26" i="68" s="1"/>
  <c r="E13" i="68"/>
  <c r="D13" i="68"/>
  <c r="D26" i="68" s="1"/>
  <c r="C13" i="68"/>
  <c r="C26" i="68" s="1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AA43" i="69"/>
  <c r="Y43" i="69"/>
  <c r="X43" i="69"/>
  <c r="Z43" i="69" s="1"/>
  <c r="W43" i="69"/>
  <c r="V43" i="69"/>
  <c r="U43" i="69"/>
  <c r="T43" i="69"/>
  <c r="S43" i="69"/>
  <c r="R43" i="69"/>
  <c r="Q43" i="69"/>
  <c r="P43" i="69"/>
  <c r="O43" i="69"/>
  <c r="N43" i="69"/>
  <c r="M43" i="69"/>
  <c r="L43" i="69"/>
  <c r="K43" i="69"/>
  <c r="J43" i="69"/>
  <c r="I43" i="69"/>
  <c r="H43" i="69"/>
  <c r="G43" i="69"/>
  <c r="F43" i="69"/>
  <c r="E43" i="69"/>
  <c r="D43" i="69"/>
  <c r="C43" i="69"/>
  <c r="AA37" i="69"/>
  <c r="AA44" i="69" s="1"/>
  <c r="Y37" i="69"/>
  <c r="Y44" i="69" s="1"/>
  <c r="X37" i="69"/>
  <c r="W37" i="69"/>
  <c r="W44" i="69" s="1"/>
  <c r="V37" i="69"/>
  <c r="V44" i="69" s="1"/>
  <c r="U37" i="69"/>
  <c r="U44" i="69" s="1"/>
  <c r="T37" i="69"/>
  <c r="T44" i="69" s="1"/>
  <c r="S37" i="69"/>
  <c r="S44" i="69" s="1"/>
  <c r="R37" i="69"/>
  <c r="Q37" i="69"/>
  <c r="Q44" i="69" s="1"/>
  <c r="P37" i="69"/>
  <c r="P44" i="69" s="1"/>
  <c r="O37" i="69"/>
  <c r="O44" i="69" s="1"/>
  <c r="N37" i="69"/>
  <c r="N44" i="69" s="1"/>
  <c r="M37" i="69"/>
  <c r="M44" i="69" s="1"/>
  <c r="L37" i="69"/>
  <c r="L44" i="69" s="1"/>
  <c r="K37" i="69"/>
  <c r="K44" i="69" s="1"/>
  <c r="J37" i="69"/>
  <c r="I37" i="69"/>
  <c r="I44" i="69" s="1"/>
  <c r="H37" i="69"/>
  <c r="H44" i="69" s="1"/>
  <c r="G37" i="69"/>
  <c r="G44" i="69" s="1"/>
  <c r="F37" i="69"/>
  <c r="F44" i="69" s="1"/>
  <c r="E37" i="69"/>
  <c r="E44" i="69" s="1"/>
  <c r="D37" i="69"/>
  <c r="D44" i="69" s="1"/>
  <c r="C37" i="69"/>
  <c r="C44" i="69" s="1"/>
  <c r="Y26" i="69"/>
  <c r="Y45" i="69" s="1"/>
  <c r="AA25" i="69"/>
  <c r="Y25" i="69"/>
  <c r="X25" i="69"/>
  <c r="Z25" i="69" s="1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AA13" i="69"/>
  <c r="Y13" i="69"/>
  <c r="X13" i="69"/>
  <c r="X26" i="69" s="1"/>
  <c r="Z26" i="69" s="1"/>
  <c r="W13" i="69"/>
  <c r="W26" i="69" s="1"/>
  <c r="W45" i="69" s="1"/>
  <c r="V13" i="69"/>
  <c r="V26" i="69" s="1"/>
  <c r="U13" i="69"/>
  <c r="T13" i="69"/>
  <c r="T26" i="69" s="1"/>
  <c r="S13" i="69"/>
  <c r="S26" i="69" s="1"/>
  <c r="R13" i="69"/>
  <c r="R26" i="69" s="1"/>
  <c r="Q13" i="69"/>
  <c r="Q26" i="69" s="1"/>
  <c r="P13" i="69"/>
  <c r="P26" i="69" s="1"/>
  <c r="O13" i="69"/>
  <c r="O26" i="69" s="1"/>
  <c r="O45" i="69" s="1"/>
  <c r="N13" i="69"/>
  <c r="N26" i="69" s="1"/>
  <c r="M13" i="69"/>
  <c r="L13" i="69"/>
  <c r="L26" i="69" s="1"/>
  <c r="K13" i="69"/>
  <c r="K26" i="69" s="1"/>
  <c r="J13" i="69"/>
  <c r="J26" i="69" s="1"/>
  <c r="I13" i="69"/>
  <c r="I26" i="69" s="1"/>
  <c r="H13" i="69"/>
  <c r="H26" i="69" s="1"/>
  <c r="G13" i="69"/>
  <c r="G26" i="69" s="1"/>
  <c r="G45" i="69" s="1"/>
  <c r="F13" i="69"/>
  <c r="F26" i="69" s="1"/>
  <c r="E13" i="69"/>
  <c r="D13" i="69"/>
  <c r="D26" i="69" s="1"/>
  <c r="C13" i="69"/>
  <c r="C26" i="69" s="1"/>
  <c r="AA50" i="70"/>
  <c r="Y50" i="70"/>
  <c r="X50" i="70"/>
  <c r="Z50" i="70" s="1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AA43" i="70"/>
  <c r="Y43" i="70"/>
  <c r="X43" i="70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Y37" i="70"/>
  <c r="Y44" i="70" s="1"/>
  <c r="X37" i="70"/>
  <c r="W37" i="70"/>
  <c r="W44" i="70" s="1"/>
  <c r="V37" i="70"/>
  <c r="V44" i="70" s="1"/>
  <c r="U37" i="70"/>
  <c r="U44" i="70" s="1"/>
  <c r="T37" i="70"/>
  <c r="T44" i="70" s="1"/>
  <c r="S37" i="70"/>
  <c r="S44" i="70" s="1"/>
  <c r="R37" i="70"/>
  <c r="Q37" i="70"/>
  <c r="Q44" i="70" s="1"/>
  <c r="P37" i="70"/>
  <c r="P44" i="70" s="1"/>
  <c r="O37" i="70"/>
  <c r="O44" i="70" s="1"/>
  <c r="N37" i="70"/>
  <c r="N44" i="70" s="1"/>
  <c r="M37" i="70"/>
  <c r="M44" i="70" s="1"/>
  <c r="L37" i="70"/>
  <c r="L44" i="70" s="1"/>
  <c r="K37" i="70"/>
  <c r="K44" i="70" s="1"/>
  <c r="J37" i="70"/>
  <c r="I37" i="70"/>
  <c r="I44" i="70" s="1"/>
  <c r="H37" i="70"/>
  <c r="H44" i="70" s="1"/>
  <c r="H45" i="70" s="1"/>
  <c r="G37" i="70"/>
  <c r="G44" i="70" s="1"/>
  <c r="F37" i="70"/>
  <c r="F44" i="70" s="1"/>
  <c r="E37" i="70"/>
  <c r="E44" i="70" s="1"/>
  <c r="D37" i="70"/>
  <c r="D44" i="70" s="1"/>
  <c r="C37" i="70"/>
  <c r="C44" i="70" s="1"/>
  <c r="T26" i="70"/>
  <c r="AA25" i="70"/>
  <c r="Y25" i="70"/>
  <c r="X25" i="70"/>
  <c r="W25" i="70"/>
  <c r="V25" i="70"/>
  <c r="U25" i="70"/>
  <c r="T25" i="70"/>
  <c r="S25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F25" i="70"/>
  <c r="E25" i="70"/>
  <c r="D25" i="70"/>
  <c r="C25" i="70"/>
  <c r="AA13" i="70"/>
  <c r="Y13" i="70"/>
  <c r="Y26" i="70" s="1"/>
  <c r="Y45" i="70" s="1"/>
  <c r="X13" i="70"/>
  <c r="X26" i="70" s="1"/>
  <c r="W13" i="70"/>
  <c r="W26" i="70" s="1"/>
  <c r="V13" i="70"/>
  <c r="V26" i="70" s="1"/>
  <c r="U13" i="70"/>
  <c r="U26" i="70" s="1"/>
  <c r="U45" i="70" s="1"/>
  <c r="T13" i="70"/>
  <c r="S13" i="70"/>
  <c r="S26" i="70" s="1"/>
  <c r="S45" i="70" s="1"/>
  <c r="R13" i="70"/>
  <c r="R26" i="70" s="1"/>
  <c r="Q13" i="70"/>
  <c r="Q26" i="70" s="1"/>
  <c r="Q45" i="70" s="1"/>
  <c r="P13" i="70"/>
  <c r="P26" i="70" s="1"/>
  <c r="O13" i="70"/>
  <c r="O26" i="70" s="1"/>
  <c r="N13" i="70"/>
  <c r="N26" i="70" s="1"/>
  <c r="M13" i="70"/>
  <c r="L13" i="70"/>
  <c r="L26" i="70" s="1"/>
  <c r="L45" i="70" s="1"/>
  <c r="K13" i="70"/>
  <c r="K26" i="70" s="1"/>
  <c r="K45" i="70" s="1"/>
  <c r="J13" i="70"/>
  <c r="J26" i="70" s="1"/>
  <c r="I13" i="70"/>
  <c r="I26" i="70" s="1"/>
  <c r="H13" i="70"/>
  <c r="H26" i="70" s="1"/>
  <c r="G13" i="70"/>
  <c r="G26" i="70" s="1"/>
  <c r="F13" i="70"/>
  <c r="F26" i="70" s="1"/>
  <c r="E13" i="70"/>
  <c r="D13" i="70"/>
  <c r="D26" i="70" s="1"/>
  <c r="C13" i="70"/>
  <c r="C26" i="70" s="1"/>
  <c r="C45" i="70" s="1"/>
  <c r="AA50" i="71"/>
  <c r="Y50" i="71"/>
  <c r="X50" i="71"/>
  <c r="Z50" i="71" s="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Y44" i="71"/>
  <c r="V44" i="71"/>
  <c r="AA43" i="71"/>
  <c r="Y43" i="71"/>
  <c r="X43" i="71"/>
  <c r="Z43" i="71" s="1"/>
  <c r="W43" i="71"/>
  <c r="V43" i="71"/>
  <c r="U43" i="71"/>
  <c r="T43" i="71"/>
  <c r="S43" i="71"/>
  <c r="R43" i="71"/>
  <c r="Q43" i="71"/>
  <c r="P43" i="71"/>
  <c r="O43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AA37" i="71"/>
  <c r="Y37" i="71"/>
  <c r="X37" i="71"/>
  <c r="W37" i="71"/>
  <c r="W44" i="71" s="1"/>
  <c r="V37" i="71"/>
  <c r="U37" i="71"/>
  <c r="U44" i="71" s="1"/>
  <c r="T37" i="71"/>
  <c r="T44" i="71" s="1"/>
  <c r="S37" i="71"/>
  <c r="S44" i="71" s="1"/>
  <c r="R37" i="71"/>
  <c r="Q37" i="71"/>
  <c r="Q44" i="71" s="1"/>
  <c r="P37" i="71"/>
  <c r="P44" i="71" s="1"/>
  <c r="O37" i="71"/>
  <c r="O44" i="71" s="1"/>
  <c r="N37" i="71"/>
  <c r="N44" i="71" s="1"/>
  <c r="M37" i="71"/>
  <c r="M44" i="71" s="1"/>
  <c r="L37" i="71"/>
  <c r="L44" i="71" s="1"/>
  <c r="K37" i="71"/>
  <c r="K44" i="71" s="1"/>
  <c r="J37" i="71"/>
  <c r="I37" i="71"/>
  <c r="I44" i="71" s="1"/>
  <c r="H37" i="71"/>
  <c r="H44" i="71" s="1"/>
  <c r="G37" i="71"/>
  <c r="G44" i="71" s="1"/>
  <c r="F37" i="71"/>
  <c r="F44" i="71" s="1"/>
  <c r="E37" i="71"/>
  <c r="E44" i="71" s="1"/>
  <c r="D37" i="71"/>
  <c r="D44" i="71" s="1"/>
  <c r="C37" i="71"/>
  <c r="C44" i="71" s="1"/>
  <c r="AA25" i="71"/>
  <c r="Y25" i="71"/>
  <c r="X25" i="71"/>
  <c r="W25" i="71"/>
  <c r="V25" i="71"/>
  <c r="U25" i="71"/>
  <c r="T25" i="71"/>
  <c r="S25" i="71"/>
  <c r="R25" i="71"/>
  <c r="Q25" i="71"/>
  <c r="P25" i="71"/>
  <c r="O25" i="71"/>
  <c r="N25" i="71"/>
  <c r="M25" i="71"/>
  <c r="L25" i="71"/>
  <c r="K25" i="71"/>
  <c r="J25" i="71"/>
  <c r="I25" i="71"/>
  <c r="H25" i="71"/>
  <c r="G25" i="71"/>
  <c r="F25" i="71"/>
  <c r="E25" i="71"/>
  <c r="D25" i="71"/>
  <c r="C25" i="71"/>
  <c r="AA13" i="71"/>
  <c r="AA26" i="71" s="1"/>
  <c r="Y13" i="71"/>
  <c r="Y26" i="71" s="1"/>
  <c r="X13" i="71"/>
  <c r="X26" i="71" s="1"/>
  <c r="W13" i="71"/>
  <c r="W26" i="71" s="1"/>
  <c r="W45" i="71" s="1"/>
  <c r="V13" i="71"/>
  <c r="V26" i="71" s="1"/>
  <c r="U13" i="71"/>
  <c r="U26" i="71" s="1"/>
  <c r="U45" i="71" s="1"/>
  <c r="T13" i="71"/>
  <c r="T26" i="71" s="1"/>
  <c r="S13" i="71"/>
  <c r="S26" i="71" s="1"/>
  <c r="R13" i="71"/>
  <c r="R26" i="71" s="1"/>
  <c r="Q13" i="71"/>
  <c r="Q26" i="71" s="1"/>
  <c r="P13" i="71"/>
  <c r="P26" i="71" s="1"/>
  <c r="O13" i="71"/>
  <c r="O26" i="71" s="1"/>
  <c r="O45" i="71" s="1"/>
  <c r="N13" i="71"/>
  <c r="N26" i="71" s="1"/>
  <c r="M13" i="71"/>
  <c r="L13" i="71"/>
  <c r="L26" i="71" s="1"/>
  <c r="K13" i="71"/>
  <c r="K26" i="71" s="1"/>
  <c r="J13" i="71"/>
  <c r="J26" i="71" s="1"/>
  <c r="I13" i="71"/>
  <c r="I26" i="71" s="1"/>
  <c r="I45" i="71" s="1"/>
  <c r="H13" i="71"/>
  <c r="H26" i="71" s="1"/>
  <c r="G13" i="71"/>
  <c r="G26" i="71" s="1"/>
  <c r="G45" i="71" s="1"/>
  <c r="F13" i="71"/>
  <c r="F26" i="71" s="1"/>
  <c r="E13" i="71"/>
  <c r="E26" i="71" s="1"/>
  <c r="D13" i="71"/>
  <c r="D26" i="71" s="1"/>
  <c r="C13" i="71"/>
  <c r="C26" i="71" s="1"/>
  <c r="AA50" i="72"/>
  <c r="Y50" i="72"/>
  <c r="X50" i="72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AA43" i="72"/>
  <c r="Z43" i="72"/>
  <c r="Y43" i="72"/>
  <c r="X43" i="72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AA37" i="72"/>
  <c r="Y37" i="72"/>
  <c r="Y44" i="72" s="1"/>
  <c r="X37" i="72"/>
  <c r="W37" i="72"/>
  <c r="W44" i="72" s="1"/>
  <c r="V37" i="72"/>
  <c r="V44" i="72" s="1"/>
  <c r="U37" i="72"/>
  <c r="U44" i="72" s="1"/>
  <c r="T37" i="72"/>
  <c r="T44" i="72" s="1"/>
  <c r="S37" i="72"/>
  <c r="S44" i="72" s="1"/>
  <c r="R37" i="72"/>
  <c r="R44" i="72" s="1"/>
  <c r="Q37" i="72"/>
  <c r="Q44" i="72" s="1"/>
  <c r="P37" i="72"/>
  <c r="P44" i="72" s="1"/>
  <c r="O37" i="72"/>
  <c r="O44" i="72" s="1"/>
  <c r="N37" i="72"/>
  <c r="N44" i="72" s="1"/>
  <c r="M37" i="72"/>
  <c r="M44" i="72" s="1"/>
  <c r="L37" i="72"/>
  <c r="L44" i="72" s="1"/>
  <c r="K37" i="72"/>
  <c r="K44" i="72" s="1"/>
  <c r="J37" i="72"/>
  <c r="I37" i="72"/>
  <c r="I44" i="72" s="1"/>
  <c r="I45" i="72" s="1"/>
  <c r="H37" i="72"/>
  <c r="H44" i="72" s="1"/>
  <c r="G37" i="72"/>
  <c r="G44" i="72" s="1"/>
  <c r="F37" i="72"/>
  <c r="F44" i="72" s="1"/>
  <c r="E37" i="72"/>
  <c r="E44" i="72" s="1"/>
  <c r="D37" i="72"/>
  <c r="D44" i="72" s="1"/>
  <c r="C37" i="72"/>
  <c r="C44" i="72" s="1"/>
  <c r="Y26" i="72"/>
  <c r="Y45" i="72" s="1"/>
  <c r="T26" i="72"/>
  <c r="Q26" i="72"/>
  <c r="AA25" i="72"/>
  <c r="Y25" i="72"/>
  <c r="X25" i="72"/>
  <c r="Z25" i="72" s="1"/>
  <c r="W25" i="72"/>
  <c r="V25" i="72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E25" i="72"/>
  <c r="D25" i="72"/>
  <c r="C25" i="72"/>
  <c r="AA13" i="72"/>
  <c r="AA26" i="72" s="1"/>
  <c r="Y13" i="72"/>
  <c r="X13" i="72"/>
  <c r="X26" i="72" s="1"/>
  <c r="W13" i="72"/>
  <c r="W26" i="72" s="1"/>
  <c r="W45" i="72" s="1"/>
  <c r="V13" i="72"/>
  <c r="V26" i="72" s="1"/>
  <c r="U13" i="72"/>
  <c r="T13" i="72"/>
  <c r="S13" i="72"/>
  <c r="S26" i="72" s="1"/>
  <c r="R13" i="72"/>
  <c r="R26" i="72" s="1"/>
  <c r="Q13" i="72"/>
  <c r="P13" i="72"/>
  <c r="P26" i="72" s="1"/>
  <c r="O13" i="72"/>
  <c r="O26" i="72" s="1"/>
  <c r="O45" i="72" s="1"/>
  <c r="N13" i="72"/>
  <c r="N26" i="72" s="1"/>
  <c r="M13" i="72"/>
  <c r="L13" i="72"/>
  <c r="L26" i="72" s="1"/>
  <c r="K13" i="72"/>
  <c r="K26" i="72" s="1"/>
  <c r="J13" i="72"/>
  <c r="J26" i="72" s="1"/>
  <c r="I13" i="72"/>
  <c r="I26" i="72" s="1"/>
  <c r="H13" i="72"/>
  <c r="H26" i="72" s="1"/>
  <c r="G13" i="72"/>
  <c r="G26" i="72" s="1"/>
  <c r="G45" i="72" s="1"/>
  <c r="F13" i="72"/>
  <c r="F26" i="72" s="1"/>
  <c r="E13" i="72"/>
  <c r="E26" i="72" s="1"/>
  <c r="E45" i="72" s="1"/>
  <c r="D13" i="72"/>
  <c r="D26" i="72" s="1"/>
  <c r="C13" i="72"/>
  <c r="C26" i="72" s="1"/>
  <c r="AA50" i="73"/>
  <c r="Y50" i="73"/>
  <c r="X50" i="73"/>
  <c r="Z50" i="73" s="1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AA43" i="73"/>
  <c r="Z43" i="73"/>
  <c r="Y43" i="73"/>
  <c r="X43" i="73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C43" i="73"/>
  <c r="AA37" i="73"/>
  <c r="Y37" i="73"/>
  <c r="Y44" i="73" s="1"/>
  <c r="X37" i="73"/>
  <c r="W37" i="73"/>
  <c r="W44" i="73" s="1"/>
  <c r="V37" i="73"/>
  <c r="V44" i="73" s="1"/>
  <c r="U37" i="73"/>
  <c r="U44" i="73" s="1"/>
  <c r="T37" i="73"/>
  <c r="T44" i="73" s="1"/>
  <c r="S37" i="73"/>
  <c r="S44" i="73" s="1"/>
  <c r="R37" i="73"/>
  <c r="R44" i="73" s="1"/>
  <c r="Q37" i="73"/>
  <c r="Q44" i="73" s="1"/>
  <c r="P37" i="73"/>
  <c r="P44" i="73" s="1"/>
  <c r="O37" i="73"/>
  <c r="O44" i="73" s="1"/>
  <c r="N37" i="73"/>
  <c r="N44" i="73" s="1"/>
  <c r="M37" i="73"/>
  <c r="M44" i="73" s="1"/>
  <c r="L37" i="73"/>
  <c r="L44" i="73" s="1"/>
  <c r="K37" i="73"/>
  <c r="K44" i="73" s="1"/>
  <c r="J37" i="73"/>
  <c r="I37" i="73"/>
  <c r="I44" i="73" s="1"/>
  <c r="I45" i="73" s="1"/>
  <c r="H37" i="73"/>
  <c r="H44" i="73" s="1"/>
  <c r="G37" i="73"/>
  <c r="G44" i="73" s="1"/>
  <c r="F37" i="73"/>
  <c r="F44" i="73" s="1"/>
  <c r="E37" i="73"/>
  <c r="E44" i="73" s="1"/>
  <c r="D37" i="73"/>
  <c r="D44" i="73" s="1"/>
  <c r="C37" i="73"/>
  <c r="C44" i="73" s="1"/>
  <c r="Y26" i="73"/>
  <c r="T26" i="73"/>
  <c r="Q26" i="73"/>
  <c r="AA25" i="73"/>
  <c r="Y25" i="73"/>
  <c r="X25" i="73"/>
  <c r="Z25" i="73" s="1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C25" i="73"/>
  <c r="AA13" i="73"/>
  <c r="AA26" i="73" s="1"/>
  <c r="Y13" i="73"/>
  <c r="X13" i="73"/>
  <c r="X26" i="73" s="1"/>
  <c r="Z26" i="73" s="1"/>
  <c r="W13" i="73"/>
  <c r="W26" i="73" s="1"/>
  <c r="W45" i="73" s="1"/>
  <c r="V13" i="73"/>
  <c r="V26" i="73" s="1"/>
  <c r="U13" i="73"/>
  <c r="T13" i="73"/>
  <c r="S13" i="73"/>
  <c r="S26" i="73" s="1"/>
  <c r="S45" i="73" s="1"/>
  <c r="R13" i="73"/>
  <c r="R26" i="73" s="1"/>
  <c r="Q13" i="73"/>
  <c r="P13" i="73"/>
  <c r="P26" i="73" s="1"/>
  <c r="O13" i="73"/>
  <c r="O26" i="73" s="1"/>
  <c r="O45" i="73" s="1"/>
  <c r="N13" i="73"/>
  <c r="N26" i="73" s="1"/>
  <c r="M13" i="73"/>
  <c r="L13" i="73"/>
  <c r="L26" i="73" s="1"/>
  <c r="L45" i="73" s="1"/>
  <c r="K13" i="73"/>
  <c r="K26" i="73" s="1"/>
  <c r="J13" i="73"/>
  <c r="J26" i="73" s="1"/>
  <c r="I13" i="73"/>
  <c r="I26" i="73" s="1"/>
  <c r="H13" i="73"/>
  <c r="H26" i="73" s="1"/>
  <c r="G13" i="73"/>
  <c r="G26" i="73" s="1"/>
  <c r="G45" i="73" s="1"/>
  <c r="F13" i="73"/>
  <c r="F26" i="73" s="1"/>
  <c r="E13" i="73"/>
  <c r="D13" i="73"/>
  <c r="D26" i="73" s="1"/>
  <c r="C13" i="73"/>
  <c r="C26" i="73" s="1"/>
  <c r="AA50" i="74"/>
  <c r="Y50" i="74"/>
  <c r="X50" i="74"/>
  <c r="Z50" i="74" s="1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AA43" i="74"/>
  <c r="Y43" i="74"/>
  <c r="X43" i="74"/>
  <c r="Z43" i="74" s="1"/>
  <c r="W43" i="74"/>
  <c r="V43" i="74"/>
  <c r="U43" i="74"/>
  <c r="T43" i="74"/>
  <c r="S43" i="74"/>
  <c r="R43" i="74"/>
  <c r="Q43" i="74"/>
  <c r="P43" i="74"/>
  <c r="O43" i="74"/>
  <c r="N43" i="74"/>
  <c r="M43" i="74"/>
  <c r="L43" i="74"/>
  <c r="K43" i="74"/>
  <c r="J43" i="74"/>
  <c r="I43" i="74"/>
  <c r="H43" i="74"/>
  <c r="G43" i="74"/>
  <c r="F43" i="74"/>
  <c r="E43" i="74"/>
  <c r="D43" i="74"/>
  <c r="C43" i="74"/>
  <c r="AA37" i="74"/>
  <c r="AA44" i="74" s="1"/>
  <c r="Y37" i="74"/>
  <c r="Y44" i="74" s="1"/>
  <c r="Y45" i="74" s="1"/>
  <c r="X37" i="74"/>
  <c r="W37" i="74"/>
  <c r="W44" i="74" s="1"/>
  <c r="V37" i="74"/>
  <c r="V44" i="74" s="1"/>
  <c r="U37" i="74"/>
  <c r="U44" i="74" s="1"/>
  <c r="T37" i="74"/>
  <c r="T44" i="74" s="1"/>
  <c r="S37" i="74"/>
  <c r="S44" i="74" s="1"/>
  <c r="R37" i="74"/>
  <c r="Q37" i="74"/>
  <c r="Q44" i="74" s="1"/>
  <c r="P37" i="74"/>
  <c r="P44" i="74" s="1"/>
  <c r="O37" i="74"/>
  <c r="O44" i="74" s="1"/>
  <c r="N37" i="74"/>
  <c r="N44" i="74" s="1"/>
  <c r="M37" i="74"/>
  <c r="M44" i="74" s="1"/>
  <c r="L37" i="74"/>
  <c r="L44" i="74" s="1"/>
  <c r="K37" i="74"/>
  <c r="K44" i="74" s="1"/>
  <c r="J37" i="74"/>
  <c r="I37" i="74"/>
  <c r="I44" i="74" s="1"/>
  <c r="I45" i="74" s="1"/>
  <c r="H37" i="74"/>
  <c r="H44" i="74" s="1"/>
  <c r="G37" i="74"/>
  <c r="G44" i="74" s="1"/>
  <c r="F37" i="74"/>
  <c r="F44" i="74" s="1"/>
  <c r="E37" i="74"/>
  <c r="E44" i="74" s="1"/>
  <c r="D37" i="74"/>
  <c r="D44" i="74" s="1"/>
  <c r="C37" i="74"/>
  <c r="C44" i="74" s="1"/>
  <c r="L26" i="74"/>
  <c r="AA25" i="74"/>
  <c r="Y25" i="74"/>
  <c r="X25" i="74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G25" i="74"/>
  <c r="F25" i="74"/>
  <c r="E25" i="74"/>
  <c r="D25" i="74"/>
  <c r="C25" i="74"/>
  <c r="AA13" i="74"/>
  <c r="AA26" i="74" s="1"/>
  <c r="Y13" i="74"/>
  <c r="Y26" i="74" s="1"/>
  <c r="X13" i="74"/>
  <c r="X26" i="74" s="1"/>
  <c r="W13" i="74"/>
  <c r="W26" i="74" s="1"/>
  <c r="V13" i="74"/>
  <c r="V26" i="74" s="1"/>
  <c r="U13" i="74"/>
  <c r="U26" i="74" s="1"/>
  <c r="U45" i="74" s="1"/>
  <c r="T13" i="74"/>
  <c r="T26" i="74" s="1"/>
  <c r="S13" i="74"/>
  <c r="S26" i="74" s="1"/>
  <c r="S45" i="74" s="1"/>
  <c r="R13" i="74"/>
  <c r="R26" i="74" s="1"/>
  <c r="Q13" i="74"/>
  <c r="Q26" i="74" s="1"/>
  <c r="P13" i="74"/>
  <c r="P26" i="74" s="1"/>
  <c r="O13" i="74"/>
  <c r="O26" i="74" s="1"/>
  <c r="N13" i="74"/>
  <c r="N26" i="74" s="1"/>
  <c r="M13" i="74"/>
  <c r="L13" i="74"/>
  <c r="K13" i="74"/>
  <c r="K26" i="74" s="1"/>
  <c r="K45" i="74" s="1"/>
  <c r="J13" i="74"/>
  <c r="J26" i="74" s="1"/>
  <c r="I13" i="74"/>
  <c r="I26" i="74" s="1"/>
  <c r="H13" i="74"/>
  <c r="H26" i="74" s="1"/>
  <c r="G13" i="74"/>
  <c r="G26" i="74" s="1"/>
  <c r="F13" i="74"/>
  <c r="F26" i="74" s="1"/>
  <c r="E13" i="74"/>
  <c r="D13" i="74"/>
  <c r="D26" i="74" s="1"/>
  <c r="C13" i="74"/>
  <c r="C26" i="74" s="1"/>
  <c r="C45" i="74" s="1"/>
  <c r="AA50" i="75"/>
  <c r="Y50" i="75"/>
  <c r="X50" i="75"/>
  <c r="Z50" i="75" s="1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Q44" i="75"/>
  <c r="AA43" i="75"/>
  <c r="Y43" i="75"/>
  <c r="X43" i="75"/>
  <c r="Z43" i="75" s="1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AA37" i="75"/>
  <c r="Y37" i="75"/>
  <c r="Y44" i="75" s="1"/>
  <c r="X37" i="75"/>
  <c r="W37" i="75"/>
  <c r="W44" i="75" s="1"/>
  <c r="V37" i="75"/>
  <c r="V44" i="75" s="1"/>
  <c r="U37" i="75"/>
  <c r="U44" i="75" s="1"/>
  <c r="T37" i="75"/>
  <c r="T44" i="75" s="1"/>
  <c r="S37" i="75"/>
  <c r="S44" i="75" s="1"/>
  <c r="R37" i="75"/>
  <c r="Q37" i="75"/>
  <c r="P37" i="75"/>
  <c r="P44" i="75" s="1"/>
  <c r="O37" i="75"/>
  <c r="O44" i="75" s="1"/>
  <c r="N37" i="75"/>
  <c r="N44" i="75" s="1"/>
  <c r="M37" i="75"/>
  <c r="M44" i="75" s="1"/>
  <c r="L37" i="75"/>
  <c r="L44" i="75" s="1"/>
  <c r="K37" i="75"/>
  <c r="K44" i="75" s="1"/>
  <c r="J37" i="75"/>
  <c r="I37" i="75"/>
  <c r="I44" i="75" s="1"/>
  <c r="H37" i="75"/>
  <c r="H44" i="75" s="1"/>
  <c r="G37" i="75"/>
  <c r="G44" i="75" s="1"/>
  <c r="F37" i="75"/>
  <c r="F44" i="75" s="1"/>
  <c r="E37" i="75"/>
  <c r="E44" i="75" s="1"/>
  <c r="D37" i="75"/>
  <c r="D44" i="75" s="1"/>
  <c r="C37" i="75"/>
  <c r="C44" i="75" s="1"/>
  <c r="Q26" i="75"/>
  <c r="O26" i="75"/>
  <c r="AA25" i="75"/>
  <c r="Y25" i="75"/>
  <c r="X25" i="75"/>
  <c r="Z25" i="75" s="1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D25" i="75"/>
  <c r="C25" i="75"/>
  <c r="AA13" i="75"/>
  <c r="AA26" i="75" s="1"/>
  <c r="Y13" i="75"/>
  <c r="Y26" i="75" s="1"/>
  <c r="Y45" i="75" s="1"/>
  <c r="X13" i="75"/>
  <c r="X26" i="75" s="1"/>
  <c r="Z26" i="75" s="1"/>
  <c r="W13" i="75"/>
  <c r="W26" i="75" s="1"/>
  <c r="V13" i="75"/>
  <c r="V26" i="75" s="1"/>
  <c r="U13" i="75"/>
  <c r="U26" i="75" s="1"/>
  <c r="U45" i="75" s="1"/>
  <c r="T13" i="75"/>
  <c r="T26" i="75" s="1"/>
  <c r="S13" i="75"/>
  <c r="S26" i="75" s="1"/>
  <c r="S45" i="75" s="1"/>
  <c r="R13" i="75"/>
  <c r="R26" i="75" s="1"/>
  <c r="Q13" i="75"/>
  <c r="P13" i="75"/>
  <c r="P26" i="75" s="1"/>
  <c r="P45" i="75" s="1"/>
  <c r="O13" i="75"/>
  <c r="N13" i="75"/>
  <c r="N26" i="75" s="1"/>
  <c r="M13" i="75"/>
  <c r="L13" i="75"/>
  <c r="L26" i="75" s="1"/>
  <c r="K13" i="75"/>
  <c r="K26" i="75" s="1"/>
  <c r="K45" i="75" s="1"/>
  <c r="J13" i="75"/>
  <c r="J26" i="75" s="1"/>
  <c r="I13" i="75"/>
  <c r="I26" i="75" s="1"/>
  <c r="I45" i="75" s="1"/>
  <c r="H13" i="75"/>
  <c r="H26" i="75" s="1"/>
  <c r="H45" i="75" s="1"/>
  <c r="G13" i="75"/>
  <c r="G26" i="75" s="1"/>
  <c r="F13" i="75"/>
  <c r="F26" i="75" s="1"/>
  <c r="E13" i="75"/>
  <c r="D13" i="75"/>
  <c r="D26" i="75" s="1"/>
  <c r="C13" i="75"/>
  <c r="C26" i="75" s="1"/>
  <c r="C45" i="75" s="1"/>
  <c r="AA50" i="76"/>
  <c r="Y50" i="76"/>
  <c r="X50" i="76"/>
  <c r="Z50" i="76" s="1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AA43" i="76"/>
  <c r="Y43" i="76"/>
  <c r="X43" i="76"/>
  <c r="Z43" i="76" s="1"/>
  <c r="W43" i="76"/>
  <c r="V43" i="76"/>
  <c r="U43" i="76"/>
  <c r="T43" i="76"/>
  <c r="S43" i="76"/>
  <c r="R43" i="76"/>
  <c r="Q43" i="76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AA37" i="76"/>
  <c r="Y37" i="76"/>
  <c r="Y44" i="76" s="1"/>
  <c r="X37" i="76"/>
  <c r="W37" i="76"/>
  <c r="W44" i="76" s="1"/>
  <c r="V37" i="76"/>
  <c r="V44" i="76" s="1"/>
  <c r="U37" i="76"/>
  <c r="U44" i="76" s="1"/>
  <c r="T37" i="76"/>
  <c r="T44" i="76" s="1"/>
  <c r="S37" i="76"/>
  <c r="S44" i="76" s="1"/>
  <c r="R37" i="76"/>
  <c r="R44" i="76" s="1"/>
  <c r="Q37" i="76"/>
  <c r="Q44" i="76" s="1"/>
  <c r="P37" i="76"/>
  <c r="P44" i="76" s="1"/>
  <c r="O37" i="76"/>
  <c r="O44" i="76" s="1"/>
  <c r="N37" i="76"/>
  <c r="N44" i="76" s="1"/>
  <c r="M37" i="76"/>
  <c r="M44" i="76" s="1"/>
  <c r="L37" i="76"/>
  <c r="L44" i="76" s="1"/>
  <c r="K37" i="76"/>
  <c r="K44" i="76" s="1"/>
  <c r="J37" i="76"/>
  <c r="J44" i="76" s="1"/>
  <c r="I37" i="76"/>
  <c r="I44" i="76" s="1"/>
  <c r="H37" i="76"/>
  <c r="H44" i="76" s="1"/>
  <c r="G37" i="76"/>
  <c r="G44" i="76" s="1"/>
  <c r="F37" i="76"/>
  <c r="F44" i="76" s="1"/>
  <c r="E37" i="76"/>
  <c r="E44" i="76" s="1"/>
  <c r="D37" i="76"/>
  <c r="D44" i="76" s="1"/>
  <c r="C37" i="76"/>
  <c r="C44" i="76" s="1"/>
  <c r="AA25" i="76"/>
  <c r="Z25" i="76"/>
  <c r="Y25" i="76"/>
  <c r="X25" i="76"/>
  <c r="W25" i="76"/>
  <c r="V25" i="76"/>
  <c r="U25" i="76"/>
  <c r="T25" i="76"/>
  <c r="S25" i="76"/>
  <c r="R25" i="76"/>
  <c r="Q25" i="76"/>
  <c r="Q26" i="76" s="1"/>
  <c r="P25" i="76"/>
  <c r="O25" i="76"/>
  <c r="N25" i="76"/>
  <c r="M25" i="76"/>
  <c r="L25" i="76"/>
  <c r="K25" i="76"/>
  <c r="J25" i="76"/>
  <c r="I25" i="76"/>
  <c r="I26" i="76" s="1"/>
  <c r="H25" i="76"/>
  <c r="G25" i="76"/>
  <c r="F25" i="76"/>
  <c r="E25" i="76"/>
  <c r="D25" i="76"/>
  <c r="C25" i="76"/>
  <c r="AA13" i="76"/>
  <c r="AA26" i="76" s="1"/>
  <c r="Z13" i="76"/>
  <c r="Y13" i="76"/>
  <c r="X13" i="76"/>
  <c r="X26" i="76" s="1"/>
  <c r="Z26" i="76" s="1"/>
  <c r="W13" i="76"/>
  <c r="W26" i="76" s="1"/>
  <c r="V13" i="76"/>
  <c r="U13" i="76"/>
  <c r="T13" i="76"/>
  <c r="T26" i="76" s="1"/>
  <c r="S13" i="76"/>
  <c r="S26" i="76" s="1"/>
  <c r="R13" i="76"/>
  <c r="Q13" i="76"/>
  <c r="P13" i="76"/>
  <c r="O13" i="76"/>
  <c r="O26" i="76" s="1"/>
  <c r="N13" i="76"/>
  <c r="M13" i="76"/>
  <c r="L13" i="76"/>
  <c r="L26" i="76" s="1"/>
  <c r="K13" i="76"/>
  <c r="K26" i="76" s="1"/>
  <c r="J13" i="76"/>
  <c r="I13" i="76"/>
  <c r="H13" i="76"/>
  <c r="G13" i="76"/>
  <c r="G26" i="76" s="1"/>
  <c r="F13" i="76"/>
  <c r="E13" i="76"/>
  <c r="D13" i="76"/>
  <c r="D26" i="76" s="1"/>
  <c r="D45" i="76" s="1"/>
  <c r="C13" i="76"/>
  <c r="C26" i="76" s="1"/>
  <c r="AA50" i="77"/>
  <c r="Y50" i="77"/>
  <c r="X50" i="77"/>
  <c r="Z50" i="77" s="1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V44" i="77"/>
  <c r="T44" i="77"/>
  <c r="AA43" i="77"/>
  <c r="Z43" i="77"/>
  <c r="Y43" i="77"/>
  <c r="X43" i="77"/>
  <c r="W43" i="77"/>
  <c r="V43" i="77"/>
  <c r="U43" i="77"/>
  <c r="T43" i="77"/>
  <c r="S43" i="77"/>
  <c r="R43" i="77"/>
  <c r="Q43" i="77"/>
  <c r="P43" i="77"/>
  <c r="O43" i="77"/>
  <c r="N43" i="77"/>
  <c r="M43" i="77"/>
  <c r="L43" i="77"/>
  <c r="K43" i="77"/>
  <c r="J43" i="77"/>
  <c r="I43" i="77"/>
  <c r="H43" i="77"/>
  <c r="G43" i="77"/>
  <c r="F43" i="77"/>
  <c r="E43" i="77"/>
  <c r="D43" i="77"/>
  <c r="C43" i="77"/>
  <c r="AA37" i="77"/>
  <c r="AA44" i="77" s="1"/>
  <c r="Y37" i="77"/>
  <c r="Y44" i="77" s="1"/>
  <c r="X37" i="77"/>
  <c r="W37" i="77"/>
  <c r="W44" i="77" s="1"/>
  <c r="V37" i="77"/>
  <c r="U37" i="77"/>
  <c r="U44" i="77" s="1"/>
  <c r="T37" i="77"/>
  <c r="S37" i="77"/>
  <c r="S44" i="77" s="1"/>
  <c r="R37" i="77"/>
  <c r="Q37" i="77"/>
  <c r="Q44" i="77" s="1"/>
  <c r="P37" i="77"/>
  <c r="P44" i="77" s="1"/>
  <c r="O37" i="77"/>
  <c r="O44" i="77" s="1"/>
  <c r="N37" i="77"/>
  <c r="N44" i="77" s="1"/>
  <c r="M37" i="77"/>
  <c r="M44" i="77" s="1"/>
  <c r="L37" i="77"/>
  <c r="L44" i="77" s="1"/>
  <c r="K37" i="77"/>
  <c r="K44" i="77" s="1"/>
  <c r="J37" i="77"/>
  <c r="I37" i="77"/>
  <c r="I44" i="77" s="1"/>
  <c r="H37" i="77"/>
  <c r="H44" i="77" s="1"/>
  <c r="G37" i="77"/>
  <c r="G44" i="77" s="1"/>
  <c r="F37" i="77"/>
  <c r="F44" i="77" s="1"/>
  <c r="E37" i="77"/>
  <c r="E44" i="77" s="1"/>
  <c r="D37" i="77"/>
  <c r="D44" i="77" s="1"/>
  <c r="C37" i="77"/>
  <c r="C44" i="77" s="1"/>
  <c r="Y26" i="77"/>
  <c r="AA25" i="77"/>
  <c r="Y25" i="77"/>
  <c r="X25" i="77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AA13" i="77"/>
  <c r="Y13" i="77"/>
  <c r="X13" i="77"/>
  <c r="Z13" i="77" s="1"/>
  <c r="W13" i="77"/>
  <c r="W26" i="77" s="1"/>
  <c r="W45" i="77" s="1"/>
  <c r="V13" i="77"/>
  <c r="V26" i="77" s="1"/>
  <c r="U13" i="77"/>
  <c r="T13" i="77"/>
  <c r="T26" i="77" s="1"/>
  <c r="T45" i="77" s="1"/>
  <c r="S13" i="77"/>
  <c r="S26" i="77" s="1"/>
  <c r="R13" i="77"/>
  <c r="Q13" i="77"/>
  <c r="Q26" i="77" s="1"/>
  <c r="P13" i="77"/>
  <c r="O13" i="77"/>
  <c r="O26" i="77" s="1"/>
  <c r="O45" i="77" s="1"/>
  <c r="N13" i="77"/>
  <c r="N26" i="77" s="1"/>
  <c r="M13" i="77"/>
  <c r="L13" i="77"/>
  <c r="L26" i="77" s="1"/>
  <c r="K13" i="77"/>
  <c r="K26" i="77" s="1"/>
  <c r="K45" i="77" s="1"/>
  <c r="J13" i="77"/>
  <c r="I13" i="77"/>
  <c r="I26" i="77" s="1"/>
  <c r="H13" i="77"/>
  <c r="H26" i="77" s="1"/>
  <c r="G13" i="77"/>
  <c r="G26" i="77" s="1"/>
  <c r="G45" i="77" s="1"/>
  <c r="F13" i="77"/>
  <c r="F26" i="77" s="1"/>
  <c r="E13" i="77"/>
  <c r="D13" i="77"/>
  <c r="D26" i="77" s="1"/>
  <c r="C13" i="77"/>
  <c r="C26" i="77" s="1"/>
  <c r="C45" i="77" s="1"/>
  <c r="AA50" i="78"/>
  <c r="Y50" i="78"/>
  <c r="X50" i="78"/>
  <c r="Z50" i="78" s="1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AA44" i="78"/>
  <c r="AA43" i="78"/>
  <c r="Y43" i="78"/>
  <c r="X43" i="78"/>
  <c r="Z43" i="78" s="1"/>
  <c r="W43" i="78"/>
  <c r="V43" i="78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AA37" i="78"/>
  <c r="Y37" i="78"/>
  <c r="Y44" i="78" s="1"/>
  <c r="X37" i="78"/>
  <c r="W37" i="78"/>
  <c r="W44" i="78" s="1"/>
  <c r="V37" i="78"/>
  <c r="V44" i="78" s="1"/>
  <c r="U37" i="78"/>
  <c r="U44" i="78" s="1"/>
  <c r="T37" i="78"/>
  <c r="T44" i="78" s="1"/>
  <c r="S37" i="78"/>
  <c r="S44" i="78" s="1"/>
  <c r="R37" i="78"/>
  <c r="R44" i="78" s="1"/>
  <c r="Q37" i="78"/>
  <c r="Q44" i="78" s="1"/>
  <c r="P37" i="78"/>
  <c r="P44" i="78" s="1"/>
  <c r="O37" i="78"/>
  <c r="O44" i="78" s="1"/>
  <c r="N37" i="78"/>
  <c r="N44" i="78" s="1"/>
  <c r="M37" i="78"/>
  <c r="M44" i="78" s="1"/>
  <c r="L37" i="78"/>
  <c r="L44" i="78" s="1"/>
  <c r="K37" i="78"/>
  <c r="K44" i="78" s="1"/>
  <c r="J37" i="78"/>
  <c r="J44" i="78" s="1"/>
  <c r="I37" i="78"/>
  <c r="I44" i="78" s="1"/>
  <c r="H37" i="78"/>
  <c r="H44" i="78" s="1"/>
  <c r="G37" i="78"/>
  <c r="G44" i="78" s="1"/>
  <c r="F37" i="78"/>
  <c r="F44" i="78" s="1"/>
  <c r="E37" i="78"/>
  <c r="E44" i="78" s="1"/>
  <c r="D37" i="78"/>
  <c r="D44" i="78" s="1"/>
  <c r="C37" i="78"/>
  <c r="C44" i="78" s="1"/>
  <c r="I26" i="78"/>
  <c r="D26" i="78"/>
  <c r="D45" i="78" s="1"/>
  <c r="AA25" i="78"/>
  <c r="Y25" i="78"/>
  <c r="X25" i="78"/>
  <c r="Z25" i="78" s="1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AA26" i="78" s="1"/>
  <c r="Y13" i="78"/>
  <c r="X13" i="78"/>
  <c r="W13" i="78"/>
  <c r="W26" i="78" s="1"/>
  <c r="V13" i="78"/>
  <c r="V26" i="78" s="1"/>
  <c r="U13" i="78"/>
  <c r="U26" i="78" s="1"/>
  <c r="T13" i="78"/>
  <c r="T26" i="78" s="1"/>
  <c r="S13" i="78"/>
  <c r="S26" i="78" s="1"/>
  <c r="S45" i="78" s="1"/>
  <c r="R13" i="78"/>
  <c r="Q13" i="78"/>
  <c r="P13" i="78"/>
  <c r="P26" i="78" s="1"/>
  <c r="O13" i="78"/>
  <c r="O26" i="78" s="1"/>
  <c r="N13" i="78"/>
  <c r="M13" i="78"/>
  <c r="L13" i="78"/>
  <c r="L26" i="78" s="1"/>
  <c r="K13" i="78"/>
  <c r="K26" i="78" s="1"/>
  <c r="K45" i="78" s="1"/>
  <c r="J13" i="78"/>
  <c r="I13" i="78"/>
  <c r="H13" i="78"/>
  <c r="H26" i="78" s="1"/>
  <c r="G13" i="78"/>
  <c r="G26" i="78" s="1"/>
  <c r="F13" i="78"/>
  <c r="E13" i="78"/>
  <c r="D13" i="78"/>
  <c r="C13" i="78"/>
  <c r="C26" i="78" s="1"/>
  <c r="AA50" i="79"/>
  <c r="Y50" i="79"/>
  <c r="X50" i="79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Y44" i="79"/>
  <c r="AA43" i="79"/>
  <c r="Y43" i="79"/>
  <c r="X43" i="79"/>
  <c r="Z43" i="79" s="1"/>
  <c r="W43" i="79"/>
  <c r="V43" i="79"/>
  <c r="U43" i="79"/>
  <c r="T43" i="79"/>
  <c r="S43" i="79"/>
  <c r="R43" i="79"/>
  <c r="Q43" i="79"/>
  <c r="P43" i="79"/>
  <c r="O43" i="79"/>
  <c r="N43" i="79"/>
  <c r="M43" i="79"/>
  <c r="L43" i="79"/>
  <c r="K43" i="79"/>
  <c r="J43" i="79"/>
  <c r="I43" i="79"/>
  <c r="H43" i="79"/>
  <c r="G43" i="79"/>
  <c r="F43" i="79"/>
  <c r="E43" i="79"/>
  <c r="D43" i="79"/>
  <c r="C43" i="79"/>
  <c r="AA37" i="79"/>
  <c r="AA44" i="79" s="1"/>
  <c r="Y37" i="79"/>
  <c r="X37" i="79"/>
  <c r="W37" i="79"/>
  <c r="W44" i="79" s="1"/>
  <c r="V37" i="79"/>
  <c r="V44" i="79" s="1"/>
  <c r="U37" i="79"/>
  <c r="U44" i="79" s="1"/>
  <c r="T37" i="79"/>
  <c r="T44" i="79" s="1"/>
  <c r="S37" i="79"/>
  <c r="S44" i="79" s="1"/>
  <c r="R37" i="79"/>
  <c r="Q37" i="79"/>
  <c r="Q44" i="79" s="1"/>
  <c r="P37" i="79"/>
  <c r="P44" i="79" s="1"/>
  <c r="O37" i="79"/>
  <c r="O44" i="79" s="1"/>
  <c r="N37" i="79"/>
  <c r="N44" i="79" s="1"/>
  <c r="M37" i="79"/>
  <c r="M44" i="79" s="1"/>
  <c r="L37" i="79"/>
  <c r="L44" i="79" s="1"/>
  <c r="K37" i="79"/>
  <c r="K44" i="79" s="1"/>
  <c r="J37" i="79"/>
  <c r="I37" i="79"/>
  <c r="I44" i="79" s="1"/>
  <c r="I45" i="79" s="1"/>
  <c r="H37" i="79"/>
  <c r="H44" i="79" s="1"/>
  <c r="G37" i="79"/>
  <c r="G44" i="79" s="1"/>
  <c r="F37" i="79"/>
  <c r="F44" i="79" s="1"/>
  <c r="E37" i="79"/>
  <c r="E44" i="79" s="1"/>
  <c r="D37" i="79"/>
  <c r="D44" i="79" s="1"/>
  <c r="C37" i="79"/>
  <c r="C44" i="79" s="1"/>
  <c r="V26" i="79"/>
  <c r="AA25" i="79"/>
  <c r="Y25" i="79"/>
  <c r="X25" i="79"/>
  <c r="W25" i="79"/>
  <c r="V25" i="79"/>
  <c r="U25" i="79"/>
  <c r="T25" i="79"/>
  <c r="S25" i="79"/>
  <c r="R25" i="79"/>
  <c r="Q25" i="79"/>
  <c r="P25" i="79"/>
  <c r="O25" i="79"/>
  <c r="N25" i="79"/>
  <c r="M25" i="79"/>
  <c r="L25" i="79"/>
  <c r="K25" i="79"/>
  <c r="J25" i="79"/>
  <c r="I25" i="79"/>
  <c r="H25" i="79"/>
  <c r="G25" i="79"/>
  <c r="F25" i="79"/>
  <c r="E25" i="79"/>
  <c r="D25" i="79"/>
  <c r="C25" i="79"/>
  <c r="AA13" i="79"/>
  <c r="AA26" i="79" s="1"/>
  <c r="Y13" i="79"/>
  <c r="Y26" i="79" s="1"/>
  <c r="X13" i="79"/>
  <c r="W13" i="79"/>
  <c r="W26" i="79" s="1"/>
  <c r="V13" i="79"/>
  <c r="U13" i="79"/>
  <c r="T13" i="79"/>
  <c r="T26" i="79" s="1"/>
  <c r="T45" i="79" s="1"/>
  <c r="S13" i="79"/>
  <c r="S26" i="79" s="1"/>
  <c r="S45" i="79" s="1"/>
  <c r="R13" i="79"/>
  <c r="Q13" i="79"/>
  <c r="Q26" i="79" s="1"/>
  <c r="P13" i="79"/>
  <c r="O13" i="79"/>
  <c r="O26" i="79" s="1"/>
  <c r="N13" i="79"/>
  <c r="N26" i="79" s="1"/>
  <c r="M13" i="79"/>
  <c r="L13" i="79"/>
  <c r="L26" i="79" s="1"/>
  <c r="L45" i="79" s="1"/>
  <c r="K13" i="79"/>
  <c r="K26" i="79" s="1"/>
  <c r="K45" i="79" s="1"/>
  <c r="J13" i="79"/>
  <c r="I13" i="79"/>
  <c r="I26" i="79" s="1"/>
  <c r="H13" i="79"/>
  <c r="H26" i="79" s="1"/>
  <c r="G13" i="79"/>
  <c r="G26" i="79" s="1"/>
  <c r="F13" i="79"/>
  <c r="F26" i="79" s="1"/>
  <c r="E13" i="79"/>
  <c r="D13" i="79"/>
  <c r="D26" i="79" s="1"/>
  <c r="D45" i="79" s="1"/>
  <c r="C13" i="79"/>
  <c r="C26" i="79" s="1"/>
  <c r="C45" i="79" s="1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Q44" i="80"/>
  <c r="AA43" i="80"/>
  <c r="Y43" i="80"/>
  <c r="X43" i="80"/>
  <c r="Z43" i="80" s="1"/>
  <c r="W43" i="80"/>
  <c r="V43" i="80"/>
  <c r="U43" i="80"/>
  <c r="T43" i="80"/>
  <c r="S43" i="80"/>
  <c r="R43" i="80"/>
  <c r="Q43" i="80"/>
  <c r="P43" i="80"/>
  <c r="O43" i="80"/>
  <c r="N43" i="80"/>
  <c r="M43" i="80"/>
  <c r="L43" i="80"/>
  <c r="K43" i="80"/>
  <c r="J43" i="80"/>
  <c r="I43" i="80"/>
  <c r="H43" i="80"/>
  <c r="G43" i="80"/>
  <c r="F43" i="80"/>
  <c r="E43" i="80"/>
  <c r="D43" i="80"/>
  <c r="C43" i="80"/>
  <c r="AA37" i="80"/>
  <c r="AA44" i="80" s="1"/>
  <c r="Y37" i="80"/>
  <c r="Y44" i="80" s="1"/>
  <c r="X37" i="80"/>
  <c r="W37" i="80"/>
  <c r="W44" i="80" s="1"/>
  <c r="V37" i="80"/>
  <c r="V44" i="80" s="1"/>
  <c r="U37" i="80"/>
  <c r="U44" i="80" s="1"/>
  <c r="T37" i="80"/>
  <c r="T44" i="80" s="1"/>
  <c r="S37" i="80"/>
  <c r="S44" i="80" s="1"/>
  <c r="R37" i="80"/>
  <c r="R44" i="80" s="1"/>
  <c r="Q37" i="80"/>
  <c r="P37" i="80"/>
  <c r="P44" i="80" s="1"/>
  <c r="O37" i="80"/>
  <c r="O44" i="80" s="1"/>
  <c r="N37" i="80"/>
  <c r="N44" i="80" s="1"/>
  <c r="M37" i="80"/>
  <c r="M44" i="80" s="1"/>
  <c r="L37" i="80"/>
  <c r="L44" i="80" s="1"/>
  <c r="K37" i="80"/>
  <c r="K44" i="80" s="1"/>
  <c r="J37" i="80"/>
  <c r="J44" i="80" s="1"/>
  <c r="I37" i="80"/>
  <c r="I44" i="80" s="1"/>
  <c r="H37" i="80"/>
  <c r="H44" i="80" s="1"/>
  <c r="G37" i="80"/>
  <c r="G44" i="80" s="1"/>
  <c r="F37" i="80"/>
  <c r="F44" i="80" s="1"/>
  <c r="E37" i="80"/>
  <c r="E44" i="80" s="1"/>
  <c r="D37" i="80"/>
  <c r="D44" i="80" s="1"/>
  <c r="C37" i="80"/>
  <c r="C44" i="80" s="1"/>
  <c r="AA25" i="80"/>
  <c r="Y25" i="80"/>
  <c r="X25" i="80"/>
  <c r="Z25" i="80" s="1"/>
  <c r="W25" i="80"/>
  <c r="V25" i="80"/>
  <c r="U25" i="80"/>
  <c r="T25" i="80"/>
  <c r="S25" i="80"/>
  <c r="R25" i="80"/>
  <c r="Q25" i="80"/>
  <c r="P25" i="80"/>
  <c r="O25" i="80"/>
  <c r="N25" i="80"/>
  <c r="M25" i="80"/>
  <c r="L25" i="80"/>
  <c r="K25" i="80"/>
  <c r="J25" i="80"/>
  <c r="I25" i="80"/>
  <c r="H25" i="80"/>
  <c r="G25" i="80"/>
  <c r="F25" i="80"/>
  <c r="E25" i="80"/>
  <c r="D25" i="80"/>
  <c r="C25" i="80"/>
  <c r="AA13" i="80"/>
  <c r="AA26" i="80" s="1"/>
  <c r="Y13" i="80"/>
  <c r="Y26" i="80" s="1"/>
  <c r="Y45" i="80" s="1"/>
  <c r="X13" i="80"/>
  <c r="Z13" i="80" s="1"/>
  <c r="W13" i="80"/>
  <c r="V13" i="80"/>
  <c r="U13" i="80"/>
  <c r="U26" i="80" s="1"/>
  <c r="U45" i="80" s="1"/>
  <c r="T13" i="80"/>
  <c r="T26" i="80" s="1"/>
  <c r="T45" i="80" s="1"/>
  <c r="S13" i="80"/>
  <c r="S26" i="80" s="1"/>
  <c r="R13" i="80"/>
  <c r="Q13" i="80"/>
  <c r="Q26" i="80" s="1"/>
  <c r="P13" i="80"/>
  <c r="P26" i="80" s="1"/>
  <c r="O13" i="80"/>
  <c r="N13" i="80"/>
  <c r="M13" i="80"/>
  <c r="L13" i="80"/>
  <c r="L26" i="80" s="1"/>
  <c r="K13" i="80"/>
  <c r="K26" i="80" s="1"/>
  <c r="J13" i="80"/>
  <c r="I13" i="80"/>
  <c r="I26" i="80" s="1"/>
  <c r="H13" i="80"/>
  <c r="H26" i="80" s="1"/>
  <c r="G13" i="80"/>
  <c r="G26" i="80" s="1"/>
  <c r="F13" i="80"/>
  <c r="F26" i="80" s="1"/>
  <c r="E13" i="80"/>
  <c r="D13" i="80"/>
  <c r="D26" i="80" s="1"/>
  <c r="C13" i="80"/>
  <c r="C26" i="80" s="1"/>
  <c r="AA50" i="81"/>
  <c r="Y50" i="81"/>
  <c r="X50" i="81"/>
  <c r="Z50" i="81" s="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U44" i="81"/>
  <c r="T44" i="81"/>
  <c r="AA43" i="81"/>
  <c r="Y43" i="81"/>
  <c r="X43" i="81"/>
  <c r="Z43" i="81" s="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AA37" i="81"/>
  <c r="Y37" i="81"/>
  <c r="Y44" i="81" s="1"/>
  <c r="X37" i="81"/>
  <c r="W37" i="81"/>
  <c r="W44" i="81" s="1"/>
  <c r="V37" i="81"/>
  <c r="V44" i="81" s="1"/>
  <c r="U37" i="81"/>
  <c r="T37" i="81"/>
  <c r="S37" i="81"/>
  <c r="S44" i="81" s="1"/>
  <c r="R37" i="81"/>
  <c r="R44" i="81" s="1"/>
  <c r="Q37" i="81"/>
  <c r="Q44" i="81" s="1"/>
  <c r="P37" i="81"/>
  <c r="P44" i="81" s="1"/>
  <c r="O37" i="81"/>
  <c r="O44" i="81" s="1"/>
  <c r="N37" i="81"/>
  <c r="N44" i="81" s="1"/>
  <c r="M37" i="81"/>
  <c r="M44" i="81" s="1"/>
  <c r="L37" i="81"/>
  <c r="L44" i="81" s="1"/>
  <c r="K37" i="81"/>
  <c r="K44" i="81" s="1"/>
  <c r="J37" i="81"/>
  <c r="I37" i="81"/>
  <c r="I44" i="81" s="1"/>
  <c r="H37" i="81"/>
  <c r="H44" i="81" s="1"/>
  <c r="G37" i="81"/>
  <c r="G44" i="81" s="1"/>
  <c r="F37" i="81"/>
  <c r="F44" i="81" s="1"/>
  <c r="E37" i="81"/>
  <c r="E44" i="81" s="1"/>
  <c r="D37" i="81"/>
  <c r="D44" i="81" s="1"/>
  <c r="C37" i="81"/>
  <c r="C44" i="81" s="1"/>
  <c r="AA25" i="81"/>
  <c r="Y25" i="81"/>
  <c r="X25" i="81"/>
  <c r="W25" i="81"/>
  <c r="V25" i="81"/>
  <c r="U25" i="81"/>
  <c r="T25" i="81"/>
  <c r="S25" i="81"/>
  <c r="R25" i="81"/>
  <c r="Q25" i="81"/>
  <c r="P25" i="81"/>
  <c r="O25" i="81"/>
  <c r="N25" i="81"/>
  <c r="M25" i="81"/>
  <c r="L25" i="81"/>
  <c r="K25" i="81"/>
  <c r="J25" i="81"/>
  <c r="I25" i="81"/>
  <c r="H25" i="81"/>
  <c r="G25" i="81"/>
  <c r="F25" i="81"/>
  <c r="E25" i="81"/>
  <c r="D25" i="81"/>
  <c r="C25" i="81"/>
  <c r="AA13" i="81"/>
  <c r="AA26" i="81" s="1"/>
  <c r="Y13" i="81"/>
  <c r="Y26" i="81" s="1"/>
  <c r="Y45" i="81" s="1"/>
  <c r="X13" i="81"/>
  <c r="Z13" i="81" s="1"/>
  <c r="W13" i="81"/>
  <c r="W26" i="81" s="1"/>
  <c r="V13" i="81"/>
  <c r="V26" i="81" s="1"/>
  <c r="U13" i="81"/>
  <c r="T13" i="81"/>
  <c r="T26" i="81" s="1"/>
  <c r="S13" i="81"/>
  <c r="S26" i="81" s="1"/>
  <c r="R13" i="81"/>
  <c r="Q13" i="81"/>
  <c r="Q26" i="81" s="1"/>
  <c r="Q45" i="81" s="1"/>
  <c r="P13" i="81"/>
  <c r="O13" i="81"/>
  <c r="O26" i="81" s="1"/>
  <c r="N13" i="81"/>
  <c r="N26" i="81" s="1"/>
  <c r="M13" i="81"/>
  <c r="M26" i="81" s="1"/>
  <c r="M45" i="81" s="1"/>
  <c r="L13" i="81"/>
  <c r="L26" i="81" s="1"/>
  <c r="L45" i="81" s="1"/>
  <c r="K13" i="81"/>
  <c r="K26" i="81" s="1"/>
  <c r="J13" i="81"/>
  <c r="I13" i="81"/>
  <c r="I26" i="81" s="1"/>
  <c r="I45" i="81" s="1"/>
  <c r="H13" i="81"/>
  <c r="G13" i="81"/>
  <c r="G26" i="81" s="1"/>
  <c r="F13" i="81"/>
  <c r="F26" i="81" s="1"/>
  <c r="E13" i="81"/>
  <c r="D13" i="81"/>
  <c r="D26" i="81" s="1"/>
  <c r="C13" i="81"/>
  <c r="C26" i="81" s="1"/>
  <c r="AA50" i="82"/>
  <c r="Y50" i="82"/>
  <c r="X50" i="82"/>
  <c r="Z50" i="82" s="1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R44" i="82"/>
  <c r="Q44" i="82"/>
  <c r="AA43" i="82"/>
  <c r="Y43" i="82"/>
  <c r="X43" i="82"/>
  <c r="Z43" i="82" s="1"/>
  <c r="W43" i="82"/>
  <c r="V43" i="82"/>
  <c r="U43" i="82"/>
  <c r="T43" i="82"/>
  <c r="S43" i="82"/>
  <c r="R43" i="82"/>
  <c r="Q43" i="82"/>
  <c r="P43" i="82"/>
  <c r="O43" i="82"/>
  <c r="N43" i="82"/>
  <c r="M43" i="82"/>
  <c r="L43" i="82"/>
  <c r="K43" i="82"/>
  <c r="J43" i="82"/>
  <c r="I43" i="82"/>
  <c r="H43" i="82"/>
  <c r="G43" i="82"/>
  <c r="F43" i="82"/>
  <c r="E43" i="82"/>
  <c r="D43" i="82"/>
  <c r="C43" i="82"/>
  <c r="AA37" i="82"/>
  <c r="Y37" i="82"/>
  <c r="Y44" i="82" s="1"/>
  <c r="X37" i="82"/>
  <c r="W37" i="82"/>
  <c r="W44" i="82" s="1"/>
  <c r="V37" i="82"/>
  <c r="V44" i="82" s="1"/>
  <c r="U37" i="82"/>
  <c r="U44" i="82" s="1"/>
  <c r="T37" i="82"/>
  <c r="T44" i="82" s="1"/>
  <c r="S37" i="82"/>
  <c r="S44" i="82" s="1"/>
  <c r="R37" i="82"/>
  <c r="Q37" i="82"/>
  <c r="P37" i="82"/>
  <c r="P44" i="82" s="1"/>
  <c r="O37" i="82"/>
  <c r="O44" i="82" s="1"/>
  <c r="N37" i="82"/>
  <c r="N44" i="82" s="1"/>
  <c r="M37" i="82"/>
  <c r="M44" i="82" s="1"/>
  <c r="L37" i="82"/>
  <c r="L44" i="82" s="1"/>
  <c r="K37" i="82"/>
  <c r="K44" i="82" s="1"/>
  <c r="J37" i="82"/>
  <c r="J44" i="82" s="1"/>
  <c r="I37" i="82"/>
  <c r="I44" i="82" s="1"/>
  <c r="H37" i="82"/>
  <c r="H44" i="82" s="1"/>
  <c r="G37" i="82"/>
  <c r="G44" i="82" s="1"/>
  <c r="F37" i="82"/>
  <c r="F44" i="82" s="1"/>
  <c r="E37" i="82"/>
  <c r="E44" i="82" s="1"/>
  <c r="D37" i="82"/>
  <c r="D44" i="82" s="1"/>
  <c r="C37" i="82"/>
  <c r="C44" i="82" s="1"/>
  <c r="F26" i="82"/>
  <c r="F45" i="82" s="1"/>
  <c r="AA25" i="82"/>
  <c r="Y25" i="82"/>
  <c r="X25" i="82"/>
  <c r="Z25" i="82" s="1"/>
  <c r="W25" i="82"/>
  <c r="V25" i="82"/>
  <c r="U25" i="82"/>
  <c r="T25" i="82"/>
  <c r="S25" i="82"/>
  <c r="R25" i="82"/>
  <c r="Q25" i="82"/>
  <c r="P25" i="82"/>
  <c r="O25" i="82"/>
  <c r="N25" i="82"/>
  <c r="M25" i="82"/>
  <c r="L25" i="82"/>
  <c r="K25" i="82"/>
  <c r="J25" i="82"/>
  <c r="I25" i="82"/>
  <c r="H25" i="82"/>
  <c r="G25" i="82"/>
  <c r="F25" i="82"/>
  <c r="E25" i="82"/>
  <c r="D25" i="82"/>
  <c r="C25" i="82"/>
  <c r="AA13" i="82"/>
  <c r="AA26" i="82" s="1"/>
  <c r="Y13" i="82"/>
  <c r="X13" i="82"/>
  <c r="X26" i="82" s="1"/>
  <c r="W13" i="82"/>
  <c r="V13" i="82"/>
  <c r="V26" i="82" s="1"/>
  <c r="V45" i="82" s="1"/>
  <c r="U13" i="82"/>
  <c r="U26" i="82" s="1"/>
  <c r="T13" i="82"/>
  <c r="T26" i="82" s="1"/>
  <c r="S13" i="82"/>
  <c r="S26" i="82" s="1"/>
  <c r="R13" i="82"/>
  <c r="Q13" i="82"/>
  <c r="P13" i="82"/>
  <c r="P26" i="82" s="1"/>
  <c r="O13" i="82"/>
  <c r="N13" i="82"/>
  <c r="N26" i="82" s="1"/>
  <c r="N45" i="82" s="1"/>
  <c r="M13" i="82"/>
  <c r="M26" i="82" s="1"/>
  <c r="L13" i="82"/>
  <c r="L26" i="82" s="1"/>
  <c r="K13" i="82"/>
  <c r="K26" i="82" s="1"/>
  <c r="J13" i="82"/>
  <c r="I13" i="82"/>
  <c r="I26" i="82" s="1"/>
  <c r="H13" i="82"/>
  <c r="H26" i="82" s="1"/>
  <c r="G13" i="82"/>
  <c r="G26" i="82" s="1"/>
  <c r="G45" i="82" s="1"/>
  <c r="F13" i="82"/>
  <c r="E13" i="82"/>
  <c r="D13" i="82"/>
  <c r="D26" i="82" s="1"/>
  <c r="C13" i="82"/>
  <c r="C26" i="82" s="1"/>
  <c r="AA50" i="83"/>
  <c r="Y50" i="83"/>
  <c r="X50" i="83"/>
  <c r="Z50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AA43" i="83"/>
  <c r="Y43" i="83"/>
  <c r="X43" i="83"/>
  <c r="Z43" i="83" s="1"/>
  <c r="W43" i="83"/>
  <c r="V43" i="83"/>
  <c r="U43" i="83"/>
  <c r="T43" i="83"/>
  <c r="S43" i="83"/>
  <c r="R43" i="83"/>
  <c r="Q43" i="83"/>
  <c r="P43" i="83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AA37" i="83"/>
  <c r="AA44" i="83" s="1"/>
  <c r="Y37" i="83"/>
  <c r="Y44" i="83" s="1"/>
  <c r="X37" i="83"/>
  <c r="W37" i="83"/>
  <c r="V37" i="83"/>
  <c r="V44" i="83" s="1"/>
  <c r="U37" i="83"/>
  <c r="U44" i="83" s="1"/>
  <c r="T37" i="83"/>
  <c r="T44" i="83" s="1"/>
  <c r="S37" i="83"/>
  <c r="S44" i="83" s="1"/>
  <c r="R37" i="83"/>
  <c r="R44" i="83" s="1"/>
  <c r="Q37" i="83"/>
  <c r="Q44" i="83" s="1"/>
  <c r="P37" i="83"/>
  <c r="P44" i="83" s="1"/>
  <c r="O37" i="83"/>
  <c r="N37" i="83"/>
  <c r="N44" i="83" s="1"/>
  <c r="M37" i="83"/>
  <c r="M44" i="83" s="1"/>
  <c r="L37" i="83"/>
  <c r="L44" i="83" s="1"/>
  <c r="K37" i="83"/>
  <c r="K44" i="83" s="1"/>
  <c r="J37" i="83"/>
  <c r="J44" i="83" s="1"/>
  <c r="I37" i="83"/>
  <c r="I44" i="83" s="1"/>
  <c r="H37" i="83"/>
  <c r="H44" i="83" s="1"/>
  <c r="G37" i="83"/>
  <c r="F37" i="83"/>
  <c r="F44" i="83" s="1"/>
  <c r="E37" i="83"/>
  <c r="E44" i="83" s="1"/>
  <c r="D37" i="83"/>
  <c r="D44" i="83" s="1"/>
  <c r="C37" i="83"/>
  <c r="AA25" i="83"/>
  <c r="Y25" i="83"/>
  <c r="X25" i="83"/>
  <c r="Z25" i="83" s="1"/>
  <c r="W25" i="83"/>
  <c r="V25" i="83"/>
  <c r="U25" i="83"/>
  <c r="T25" i="83"/>
  <c r="S25" i="83"/>
  <c r="R25" i="83"/>
  <c r="Q25" i="83"/>
  <c r="P25" i="83"/>
  <c r="O25" i="83"/>
  <c r="N25" i="83"/>
  <c r="M25" i="83"/>
  <c r="L25" i="83"/>
  <c r="K25" i="83"/>
  <c r="J25" i="83"/>
  <c r="I25" i="83"/>
  <c r="H25" i="83"/>
  <c r="G25" i="83"/>
  <c r="F25" i="83"/>
  <c r="E25" i="83"/>
  <c r="D25" i="83"/>
  <c r="C25" i="83"/>
  <c r="AA13" i="83"/>
  <c r="AA26" i="83" s="1"/>
  <c r="AA45" i="83" s="1"/>
  <c r="Y13" i="83"/>
  <c r="Y26" i="83" s="1"/>
  <c r="X13" i="83"/>
  <c r="W13" i="83"/>
  <c r="W26" i="83" s="1"/>
  <c r="V13" i="83"/>
  <c r="U13" i="83"/>
  <c r="U26" i="83" s="1"/>
  <c r="T13" i="83"/>
  <c r="S13" i="83"/>
  <c r="S26" i="83" s="1"/>
  <c r="R13" i="83"/>
  <c r="Q13" i="83"/>
  <c r="Q26" i="83" s="1"/>
  <c r="Q45" i="83" s="1"/>
  <c r="P13" i="83"/>
  <c r="P26" i="83" s="1"/>
  <c r="P45" i="83" s="1"/>
  <c r="O13" i="83"/>
  <c r="O26" i="83" s="1"/>
  <c r="N13" i="83"/>
  <c r="M13" i="83"/>
  <c r="M26" i="83" s="1"/>
  <c r="L13" i="83"/>
  <c r="K13" i="83"/>
  <c r="K26" i="83" s="1"/>
  <c r="J13" i="83"/>
  <c r="I13" i="83"/>
  <c r="H13" i="83"/>
  <c r="H26" i="83" s="1"/>
  <c r="H45" i="83" s="1"/>
  <c r="G13" i="83"/>
  <c r="G26" i="83" s="1"/>
  <c r="F13" i="83"/>
  <c r="E13" i="83"/>
  <c r="E26" i="83" s="1"/>
  <c r="D13" i="83"/>
  <c r="C13" i="83"/>
  <c r="C26" i="83" s="1"/>
  <c r="AA50" i="84"/>
  <c r="Y50" i="84"/>
  <c r="X50" i="84"/>
  <c r="Z50" i="84" s="1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AA43" i="84"/>
  <c r="Y43" i="84"/>
  <c r="X43" i="84"/>
  <c r="Z43" i="84" s="1"/>
  <c r="W43" i="84"/>
  <c r="V43" i="84"/>
  <c r="U43" i="84"/>
  <c r="T43" i="84"/>
  <c r="S43" i="84"/>
  <c r="R43" i="84"/>
  <c r="Q43" i="84"/>
  <c r="P43" i="84"/>
  <c r="O43" i="84"/>
  <c r="N43" i="84"/>
  <c r="M43" i="84"/>
  <c r="L43" i="84"/>
  <c r="K43" i="84"/>
  <c r="J43" i="84"/>
  <c r="I43" i="84"/>
  <c r="H43" i="84"/>
  <c r="G43" i="84"/>
  <c r="F43" i="84"/>
  <c r="E43" i="84"/>
  <c r="D43" i="84"/>
  <c r="C43" i="84"/>
  <c r="AA37" i="84"/>
  <c r="Y37" i="84"/>
  <c r="Y44" i="84" s="1"/>
  <c r="X37" i="84"/>
  <c r="W37" i="84"/>
  <c r="W44" i="84" s="1"/>
  <c r="V37" i="84"/>
  <c r="V44" i="84" s="1"/>
  <c r="U37" i="84"/>
  <c r="U44" i="84" s="1"/>
  <c r="T37" i="84"/>
  <c r="T44" i="84" s="1"/>
  <c r="S37" i="84"/>
  <c r="S44" i="84" s="1"/>
  <c r="R37" i="84"/>
  <c r="R44" i="84" s="1"/>
  <c r="Q37" i="84"/>
  <c r="Q44" i="84" s="1"/>
  <c r="P37" i="84"/>
  <c r="P44" i="84" s="1"/>
  <c r="O37" i="84"/>
  <c r="O44" i="84" s="1"/>
  <c r="N37" i="84"/>
  <c r="N44" i="84" s="1"/>
  <c r="M37" i="84"/>
  <c r="M44" i="84" s="1"/>
  <c r="L37" i="84"/>
  <c r="L44" i="84" s="1"/>
  <c r="K37" i="84"/>
  <c r="J37" i="84"/>
  <c r="J44" i="84" s="1"/>
  <c r="I37" i="84"/>
  <c r="H37" i="84"/>
  <c r="H44" i="84" s="1"/>
  <c r="G37" i="84"/>
  <c r="G44" i="84" s="1"/>
  <c r="F37" i="84"/>
  <c r="F44" i="84" s="1"/>
  <c r="E37" i="84"/>
  <c r="E44" i="84" s="1"/>
  <c r="D37" i="84"/>
  <c r="D44" i="84" s="1"/>
  <c r="C37" i="84"/>
  <c r="AA25" i="84"/>
  <c r="Y25" i="84"/>
  <c r="X25" i="84"/>
  <c r="W25" i="84"/>
  <c r="V25" i="84"/>
  <c r="U25" i="84"/>
  <c r="T25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F25" i="84"/>
  <c r="E25" i="84"/>
  <c r="D25" i="84"/>
  <c r="C25" i="84"/>
  <c r="AA13" i="84"/>
  <c r="AA26" i="84" s="1"/>
  <c r="Y13" i="84"/>
  <c r="Z13" i="84" s="1"/>
  <c r="X13" i="84"/>
  <c r="W13" i="84"/>
  <c r="V13" i="84"/>
  <c r="V26" i="84" s="1"/>
  <c r="U13" i="84"/>
  <c r="T13" i="84"/>
  <c r="S13" i="84"/>
  <c r="S26" i="84" s="1"/>
  <c r="R13" i="84"/>
  <c r="Q13" i="84"/>
  <c r="P13" i="84"/>
  <c r="O13" i="84"/>
  <c r="N13" i="84"/>
  <c r="N26" i="84" s="1"/>
  <c r="M13" i="84"/>
  <c r="L13" i="84"/>
  <c r="K13" i="84"/>
  <c r="K26" i="84" s="1"/>
  <c r="J13" i="84"/>
  <c r="I13" i="84"/>
  <c r="H13" i="84"/>
  <c r="G13" i="84"/>
  <c r="F13" i="84"/>
  <c r="E13" i="84"/>
  <c r="D13" i="84"/>
  <c r="C13" i="84"/>
  <c r="C26" i="84" s="1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M44" i="85"/>
  <c r="AA43" i="85"/>
  <c r="Y43" i="85"/>
  <c r="X43" i="85"/>
  <c r="Z43" i="85" s="1"/>
  <c r="W43" i="85"/>
  <c r="V43" i="85"/>
  <c r="U43" i="85"/>
  <c r="T43" i="85"/>
  <c r="S43" i="85"/>
  <c r="R43" i="85"/>
  <c r="Q43" i="85"/>
  <c r="P43" i="85"/>
  <c r="O43" i="85"/>
  <c r="N43" i="85"/>
  <c r="M43" i="85"/>
  <c r="L43" i="85"/>
  <c r="K43" i="85"/>
  <c r="J43" i="85"/>
  <c r="I43" i="85"/>
  <c r="H43" i="85"/>
  <c r="G43" i="85"/>
  <c r="F43" i="85"/>
  <c r="E43" i="85"/>
  <c r="D43" i="85"/>
  <c r="C43" i="85"/>
  <c r="AA37" i="85"/>
  <c r="Y37" i="85"/>
  <c r="X37" i="85"/>
  <c r="W37" i="85"/>
  <c r="W44" i="85" s="1"/>
  <c r="V37" i="85"/>
  <c r="V44" i="85" s="1"/>
  <c r="U37" i="85"/>
  <c r="U44" i="85" s="1"/>
  <c r="T37" i="85"/>
  <c r="S37" i="85"/>
  <c r="R37" i="85"/>
  <c r="R44" i="85" s="1"/>
  <c r="Q37" i="85"/>
  <c r="P37" i="85"/>
  <c r="P44" i="85" s="1"/>
  <c r="O37" i="85"/>
  <c r="O44" i="85" s="1"/>
  <c r="N37" i="85"/>
  <c r="N44" i="85" s="1"/>
  <c r="M37" i="85"/>
  <c r="L37" i="85"/>
  <c r="K37" i="85"/>
  <c r="J37" i="85"/>
  <c r="J44" i="85" s="1"/>
  <c r="I37" i="85"/>
  <c r="H37" i="85"/>
  <c r="H44" i="85" s="1"/>
  <c r="G37" i="85"/>
  <c r="G44" i="85" s="1"/>
  <c r="F37" i="85"/>
  <c r="F44" i="85" s="1"/>
  <c r="E37" i="85"/>
  <c r="E44" i="85" s="1"/>
  <c r="D37" i="85"/>
  <c r="C37" i="85"/>
  <c r="Q26" i="85"/>
  <c r="AA25" i="85"/>
  <c r="Y25" i="85"/>
  <c r="X25" i="85"/>
  <c r="Z25" i="85" s="1"/>
  <c r="W25" i="85"/>
  <c r="V25" i="85"/>
  <c r="U25" i="85"/>
  <c r="T25" i="85"/>
  <c r="S25" i="85"/>
  <c r="R25" i="85"/>
  <c r="Q25" i="85"/>
  <c r="P25" i="85"/>
  <c r="O25" i="85"/>
  <c r="N25" i="85"/>
  <c r="M25" i="85"/>
  <c r="L25" i="85"/>
  <c r="K25" i="85"/>
  <c r="J25" i="85"/>
  <c r="I25" i="85"/>
  <c r="H25" i="85"/>
  <c r="G25" i="85"/>
  <c r="F25" i="85"/>
  <c r="E25" i="85"/>
  <c r="D25" i="85"/>
  <c r="C25" i="85"/>
  <c r="AA13" i="85"/>
  <c r="AA26" i="85" s="1"/>
  <c r="Y13" i="85"/>
  <c r="Y26" i="85" s="1"/>
  <c r="X13" i="85"/>
  <c r="W13" i="85"/>
  <c r="V13" i="85"/>
  <c r="V26" i="85" s="1"/>
  <c r="U13" i="85"/>
  <c r="U26" i="85" s="1"/>
  <c r="T13" i="85"/>
  <c r="S13" i="85"/>
  <c r="S26" i="85" s="1"/>
  <c r="R13" i="85"/>
  <c r="Q13" i="85"/>
  <c r="P13" i="85"/>
  <c r="P26" i="85" s="1"/>
  <c r="O13" i="85"/>
  <c r="N13" i="85"/>
  <c r="N26" i="85" s="1"/>
  <c r="M13" i="85"/>
  <c r="M26" i="85" s="1"/>
  <c r="L13" i="85"/>
  <c r="K13" i="85"/>
  <c r="K26" i="85" s="1"/>
  <c r="J13" i="85"/>
  <c r="I13" i="85"/>
  <c r="I26" i="85" s="1"/>
  <c r="H13" i="85"/>
  <c r="H26" i="85" s="1"/>
  <c r="G13" i="85"/>
  <c r="F13" i="85"/>
  <c r="E13" i="85"/>
  <c r="E26" i="85" s="1"/>
  <c r="D13" i="85"/>
  <c r="C13" i="85"/>
  <c r="C26" i="85" s="1"/>
  <c r="AA50" i="86"/>
  <c r="Y50" i="86"/>
  <c r="X50" i="86"/>
  <c r="Z50" i="86" s="1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AA43" i="86"/>
  <c r="Y43" i="86"/>
  <c r="X43" i="86"/>
  <c r="Z43" i="86" s="1"/>
  <c r="W43" i="86"/>
  <c r="V43" i="86"/>
  <c r="U43" i="86"/>
  <c r="T43" i="86"/>
  <c r="S43" i="86"/>
  <c r="R43" i="86"/>
  <c r="Q43" i="86"/>
  <c r="P43" i="86"/>
  <c r="O43" i="86"/>
  <c r="N43" i="86"/>
  <c r="M43" i="86"/>
  <c r="L43" i="86"/>
  <c r="K43" i="86"/>
  <c r="J43" i="86"/>
  <c r="I43" i="86"/>
  <c r="H43" i="86"/>
  <c r="G43" i="86"/>
  <c r="F43" i="86"/>
  <c r="E43" i="86"/>
  <c r="D43" i="86"/>
  <c r="C43" i="86"/>
  <c r="AA37" i="86"/>
  <c r="Y37" i="86"/>
  <c r="X37" i="86"/>
  <c r="W37" i="86"/>
  <c r="W44" i="86" s="1"/>
  <c r="V37" i="86"/>
  <c r="V44" i="86" s="1"/>
  <c r="U37" i="86"/>
  <c r="U44" i="86" s="1"/>
  <c r="T37" i="86"/>
  <c r="S37" i="86"/>
  <c r="R37" i="86"/>
  <c r="R44" i="86" s="1"/>
  <c r="Q37" i="86"/>
  <c r="P37" i="86"/>
  <c r="P44" i="86" s="1"/>
  <c r="O37" i="86"/>
  <c r="O44" i="86" s="1"/>
  <c r="N37" i="86"/>
  <c r="N44" i="86" s="1"/>
  <c r="M37" i="86"/>
  <c r="M44" i="86" s="1"/>
  <c r="L37" i="86"/>
  <c r="K37" i="86"/>
  <c r="J37" i="86"/>
  <c r="J44" i="86" s="1"/>
  <c r="I37" i="86"/>
  <c r="H37" i="86"/>
  <c r="H44" i="86" s="1"/>
  <c r="G37" i="86"/>
  <c r="G44" i="86" s="1"/>
  <c r="F37" i="86"/>
  <c r="E37" i="86"/>
  <c r="E44" i="86" s="1"/>
  <c r="D37" i="86"/>
  <c r="C37" i="86"/>
  <c r="M26" i="86"/>
  <c r="M45" i="86" s="1"/>
  <c r="AA25" i="86"/>
  <c r="Y25" i="86"/>
  <c r="X25" i="86"/>
  <c r="Z25" i="86" s="1"/>
  <c r="W25" i="86"/>
  <c r="V25" i="86"/>
  <c r="U25" i="86"/>
  <c r="T25" i="86"/>
  <c r="S25" i="86"/>
  <c r="R25" i="86"/>
  <c r="Q25" i="86"/>
  <c r="P25" i="86"/>
  <c r="O25" i="86"/>
  <c r="N25" i="86"/>
  <c r="M25" i="86"/>
  <c r="L25" i="86"/>
  <c r="K25" i="86"/>
  <c r="J25" i="86"/>
  <c r="I25" i="86"/>
  <c r="H25" i="86"/>
  <c r="G25" i="86"/>
  <c r="F25" i="86"/>
  <c r="E25" i="86"/>
  <c r="D25" i="86"/>
  <c r="C25" i="86"/>
  <c r="AA13" i="86"/>
  <c r="AA26" i="86" s="1"/>
  <c r="Y13" i="86"/>
  <c r="Y26" i="86" s="1"/>
  <c r="X13" i="86"/>
  <c r="W13" i="86"/>
  <c r="W26" i="86" s="1"/>
  <c r="V13" i="86"/>
  <c r="U13" i="86"/>
  <c r="U26" i="86" s="1"/>
  <c r="T13" i="86"/>
  <c r="S13" i="86"/>
  <c r="S26" i="86" s="1"/>
  <c r="R13" i="86"/>
  <c r="Q13" i="86"/>
  <c r="Q26" i="86" s="1"/>
  <c r="P13" i="86"/>
  <c r="P26" i="86" s="1"/>
  <c r="O13" i="86"/>
  <c r="O26" i="86" s="1"/>
  <c r="N13" i="86"/>
  <c r="N26" i="86" s="1"/>
  <c r="M13" i="86"/>
  <c r="L13" i="86"/>
  <c r="K13" i="86"/>
  <c r="K26" i="86" s="1"/>
  <c r="J13" i="86"/>
  <c r="I13" i="86"/>
  <c r="I26" i="86" s="1"/>
  <c r="H13" i="86"/>
  <c r="H26" i="86" s="1"/>
  <c r="G13" i="86"/>
  <c r="G26" i="86" s="1"/>
  <c r="F13" i="86"/>
  <c r="E13" i="86"/>
  <c r="E26" i="86" s="1"/>
  <c r="D13" i="86"/>
  <c r="C13" i="86"/>
  <c r="C26" i="86" s="1"/>
  <c r="AA50" i="87"/>
  <c r="Y50" i="87"/>
  <c r="X50" i="87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AA43" i="87"/>
  <c r="Y43" i="87"/>
  <c r="X43" i="87"/>
  <c r="Z43" i="87" s="1"/>
  <c r="W43" i="87"/>
  <c r="V43" i="87"/>
  <c r="U43" i="87"/>
  <c r="T43" i="87"/>
  <c r="S43" i="87"/>
  <c r="R43" i="87"/>
  <c r="Q43" i="87"/>
  <c r="P43" i="87"/>
  <c r="O43" i="87"/>
  <c r="N43" i="87"/>
  <c r="M43" i="87"/>
  <c r="L43" i="87"/>
  <c r="K43" i="87"/>
  <c r="J43" i="87"/>
  <c r="I43" i="87"/>
  <c r="H43" i="87"/>
  <c r="G43" i="87"/>
  <c r="F43" i="87"/>
  <c r="E43" i="87"/>
  <c r="D43" i="87"/>
  <c r="C43" i="87"/>
  <c r="AA37" i="87"/>
  <c r="AA44" i="87" s="1"/>
  <c r="Y37" i="87"/>
  <c r="X37" i="87"/>
  <c r="W37" i="87"/>
  <c r="V37" i="87"/>
  <c r="U37" i="87"/>
  <c r="U44" i="87" s="1"/>
  <c r="T37" i="87"/>
  <c r="T44" i="87" s="1"/>
  <c r="S37" i="87"/>
  <c r="R37" i="87"/>
  <c r="R44" i="87" s="1"/>
  <c r="Q37" i="87"/>
  <c r="P37" i="87"/>
  <c r="P44" i="87" s="1"/>
  <c r="O37" i="87"/>
  <c r="N37" i="87"/>
  <c r="N44" i="87" s="1"/>
  <c r="M37" i="87"/>
  <c r="M44" i="87" s="1"/>
  <c r="L37" i="87"/>
  <c r="L44" i="87" s="1"/>
  <c r="K37" i="87"/>
  <c r="K44" i="87" s="1"/>
  <c r="J37" i="87"/>
  <c r="J44" i="87" s="1"/>
  <c r="I37" i="87"/>
  <c r="H37" i="87"/>
  <c r="H44" i="87" s="1"/>
  <c r="G37" i="87"/>
  <c r="F37" i="87"/>
  <c r="E37" i="87"/>
  <c r="E44" i="87" s="1"/>
  <c r="D37" i="87"/>
  <c r="D44" i="87" s="1"/>
  <c r="C37" i="87"/>
  <c r="Y26" i="87"/>
  <c r="AA25" i="87"/>
  <c r="Y25" i="87"/>
  <c r="X25" i="87"/>
  <c r="Z25" i="87" s="1"/>
  <c r="W25" i="87"/>
  <c r="V25" i="87"/>
  <c r="U25" i="87"/>
  <c r="T25" i="87"/>
  <c r="S25" i="87"/>
  <c r="R25" i="87"/>
  <c r="Q25" i="87"/>
  <c r="P25" i="87"/>
  <c r="O25" i="87"/>
  <c r="N25" i="87"/>
  <c r="M25" i="87"/>
  <c r="L25" i="87"/>
  <c r="K25" i="87"/>
  <c r="J25" i="87"/>
  <c r="I25" i="87"/>
  <c r="H25" i="87"/>
  <c r="G25" i="87"/>
  <c r="F25" i="87"/>
  <c r="E25" i="87"/>
  <c r="D25" i="87"/>
  <c r="C25" i="87"/>
  <c r="AA13" i="87"/>
  <c r="AA26" i="87" s="1"/>
  <c r="Y13" i="87"/>
  <c r="X13" i="87"/>
  <c r="X26" i="87" s="1"/>
  <c r="W13" i="87"/>
  <c r="W26" i="87" s="1"/>
  <c r="V13" i="87"/>
  <c r="U13" i="87"/>
  <c r="U26" i="87" s="1"/>
  <c r="U45" i="87" s="1"/>
  <c r="T13" i="87"/>
  <c r="S13" i="87"/>
  <c r="S26" i="87" s="1"/>
  <c r="R13" i="87"/>
  <c r="R26" i="87" s="1"/>
  <c r="Q13" i="87"/>
  <c r="Q26" i="87" s="1"/>
  <c r="P13" i="87"/>
  <c r="O13" i="87"/>
  <c r="O26" i="87" s="1"/>
  <c r="N13" i="87"/>
  <c r="N26" i="87" s="1"/>
  <c r="N45" i="87" s="1"/>
  <c r="M13" i="87"/>
  <c r="M26" i="87" s="1"/>
  <c r="M45" i="87" s="1"/>
  <c r="L13" i="87"/>
  <c r="K13" i="87"/>
  <c r="K26" i="87" s="1"/>
  <c r="J13" i="87"/>
  <c r="J26" i="87" s="1"/>
  <c r="I13" i="87"/>
  <c r="I26" i="87" s="1"/>
  <c r="H13" i="87"/>
  <c r="G13" i="87"/>
  <c r="G26" i="87" s="1"/>
  <c r="F13" i="87"/>
  <c r="E13" i="87"/>
  <c r="E26" i="87" s="1"/>
  <c r="E45" i="87" s="1"/>
  <c r="D13" i="87"/>
  <c r="C13" i="87"/>
  <c r="C26" i="87" s="1"/>
  <c r="AA50" i="88"/>
  <c r="Y50" i="88"/>
  <c r="X50" i="88"/>
  <c r="Z50" i="88" s="1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AA43" i="88"/>
  <c r="Y43" i="88"/>
  <c r="X43" i="88"/>
  <c r="Z43" i="88" s="1"/>
  <c r="W43" i="88"/>
  <c r="V43" i="88"/>
  <c r="U43" i="88"/>
  <c r="T43" i="88"/>
  <c r="S43" i="88"/>
  <c r="R43" i="88"/>
  <c r="Q43" i="88"/>
  <c r="P43" i="88"/>
  <c r="O43" i="88"/>
  <c r="N43" i="88"/>
  <c r="M43" i="88"/>
  <c r="L43" i="88"/>
  <c r="K43" i="88"/>
  <c r="J43" i="88"/>
  <c r="I43" i="88"/>
  <c r="H43" i="88"/>
  <c r="G43" i="88"/>
  <c r="F43" i="88"/>
  <c r="E43" i="88"/>
  <c r="D43" i="88"/>
  <c r="C43" i="88"/>
  <c r="AA37" i="88"/>
  <c r="AA44" i="88" s="1"/>
  <c r="Y37" i="88"/>
  <c r="X37" i="88"/>
  <c r="W37" i="88"/>
  <c r="W44" i="88" s="1"/>
  <c r="V37" i="88"/>
  <c r="U37" i="88"/>
  <c r="T37" i="88"/>
  <c r="S37" i="88"/>
  <c r="R37" i="88"/>
  <c r="R44" i="88" s="1"/>
  <c r="Q37" i="88"/>
  <c r="P37" i="88"/>
  <c r="P44" i="88" s="1"/>
  <c r="O37" i="88"/>
  <c r="O44" i="88" s="1"/>
  <c r="N37" i="88"/>
  <c r="M37" i="88"/>
  <c r="L37" i="88"/>
  <c r="K37" i="88"/>
  <c r="K44" i="88" s="1"/>
  <c r="J37" i="88"/>
  <c r="J44" i="88" s="1"/>
  <c r="I37" i="88"/>
  <c r="H37" i="88"/>
  <c r="H44" i="88" s="1"/>
  <c r="G37" i="88"/>
  <c r="G44" i="88" s="1"/>
  <c r="F37" i="88"/>
  <c r="E37" i="88"/>
  <c r="D37" i="88"/>
  <c r="C37" i="88"/>
  <c r="AA25" i="88"/>
  <c r="Y25" i="88"/>
  <c r="X25" i="88"/>
  <c r="W25" i="88"/>
  <c r="V25" i="88"/>
  <c r="U25" i="88"/>
  <c r="T25" i="88"/>
  <c r="S25" i="88"/>
  <c r="R25" i="88"/>
  <c r="Q25" i="88"/>
  <c r="P25" i="88"/>
  <c r="O25" i="88"/>
  <c r="N25" i="88"/>
  <c r="M25" i="88"/>
  <c r="L25" i="88"/>
  <c r="K25" i="88"/>
  <c r="J25" i="88"/>
  <c r="I25" i="88"/>
  <c r="H25" i="88"/>
  <c r="G25" i="88"/>
  <c r="F25" i="88"/>
  <c r="E25" i="88"/>
  <c r="D25" i="88"/>
  <c r="C25" i="88"/>
  <c r="AA13" i="88"/>
  <c r="AA26" i="88" s="1"/>
  <c r="Y13" i="88"/>
  <c r="X13" i="88"/>
  <c r="Z13" i="88" s="1"/>
  <c r="W13" i="88"/>
  <c r="V13" i="88"/>
  <c r="U13" i="88"/>
  <c r="U26" i="88" s="1"/>
  <c r="T13" i="88"/>
  <c r="T26" i="88" s="1"/>
  <c r="S13" i="88"/>
  <c r="S26" i="88" s="1"/>
  <c r="R13" i="88"/>
  <c r="Q13" i="88"/>
  <c r="P13" i="88"/>
  <c r="O13" i="88"/>
  <c r="N13" i="88"/>
  <c r="M13" i="88"/>
  <c r="M26" i="88" s="1"/>
  <c r="L13" i="88"/>
  <c r="L26" i="88" s="1"/>
  <c r="K13" i="88"/>
  <c r="K26" i="88" s="1"/>
  <c r="K45" i="88" s="1"/>
  <c r="J13" i="88"/>
  <c r="I13" i="88"/>
  <c r="H13" i="88"/>
  <c r="H26" i="88" s="1"/>
  <c r="H45" i="88" s="1"/>
  <c r="G13" i="88"/>
  <c r="F13" i="88"/>
  <c r="E13" i="88"/>
  <c r="E26" i="88" s="1"/>
  <c r="D13" i="88"/>
  <c r="D26" i="88" s="1"/>
  <c r="C13" i="88"/>
  <c r="C26" i="88" s="1"/>
  <c r="AA50" i="89"/>
  <c r="Y50" i="89"/>
  <c r="X50" i="89"/>
  <c r="Z50" i="89" s="1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Y45" i="89"/>
  <c r="E44" i="89"/>
  <c r="AA43" i="89"/>
  <c r="Y43" i="89"/>
  <c r="X43" i="89"/>
  <c r="Z43" i="89" s="1"/>
  <c r="W43" i="89"/>
  <c r="V43" i="89"/>
  <c r="U43" i="89"/>
  <c r="T43" i="89"/>
  <c r="S43" i="89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E43" i="89"/>
  <c r="D43" i="89"/>
  <c r="C43" i="89"/>
  <c r="AA37" i="89"/>
  <c r="AA44" i="89" s="1"/>
  <c r="Y37" i="89"/>
  <c r="Y44" i="89" s="1"/>
  <c r="X37" i="89"/>
  <c r="X44" i="89" s="1"/>
  <c r="Z44" i="89" s="1"/>
  <c r="W37" i="89"/>
  <c r="W44" i="89" s="1"/>
  <c r="V37" i="89"/>
  <c r="V44" i="89" s="1"/>
  <c r="U37" i="89"/>
  <c r="T37" i="89"/>
  <c r="T44" i="89" s="1"/>
  <c r="S37" i="89"/>
  <c r="R37" i="89"/>
  <c r="Q37" i="89"/>
  <c r="Q44" i="89" s="1"/>
  <c r="P37" i="89"/>
  <c r="P44" i="89" s="1"/>
  <c r="O37" i="89"/>
  <c r="O44" i="89" s="1"/>
  <c r="N37" i="89"/>
  <c r="N44" i="89" s="1"/>
  <c r="M37" i="89"/>
  <c r="L37" i="89"/>
  <c r="L44" i="89" s="1"/>
  <c r="K37" i="89"/>
  <c r="J37" i="89"/>
  <c r="I37" i="89"/>
  <c r="I44" i="89" s="1"/>
  <c r="H37" i="89"/>
  <c r="H44" i="89" s="1"/>
  <c r="G37" i="89"/>
  <c r="G44" i="89" s="1"/>
  <c r="F37" i="89"/>
  <c r="F44" i="89" s="1"/>
  <c r="E37" i="89"/>
  <c r="D37" i="89"/>
  <c r="D44" i="89" s="1"/>
  <c r="C37" i="89"/>
  <c r="G26" i="89"/>
  <c r="G45" i="89" s="1"/>
  <c r="AA25" i="89"/>
  <c r="Y25" i="89"/>
  <c r="X25" i="89"/>
  <c r="Z25" i="89" s="1"/>
  <c r="W25" i="89"/>
  <c r="V25" i="89"/>
  <c r="U25" i="89"/>
  <c r="T25" i="89"/>
  <c r="S25" i="89"/>
  <c r="R25" i="89"/>
  <c r="Q25" i="89"/>
  <c r="P25" i="89"/>
  <c r="O25" i="89"/>
  <c r="N25" i="89"/>
  <c r="M25" i="89"/>
  <c r="L25" i="89"/>
  <c r="K25" i="89"/>
  <c r="J25" i="89"/>
  <c r="I25" i="89"/>
  <c r="H25" i="89"/>
  <c r="G25" i="89"/>
  <c r="F25" i="89"/>
  <c r="E25" i="89"/>
  <c r="D25" i="89"/>
  <c r="C25" i="89"/>
  <c r="AA13" i="89"/>
  <c r="Y13" i="89"/>
  <c r="Y26" i="89" s="1"/>
  <c r="X13" i="89"/>
  <c r="X26" i="89" s="1"/>
  <c r="W13" i="89"/>
  <c r="W26" i="89" s="1"/>
  <c r="W45" i="89" s="1"/>
  <c r="V13" i="89"/>
  <c r="U13" i="89"/>
  <c r="U26" i="89" s="1"/>
  <c r="T13" i="89"/>
  <c r="T26" i="89" s="1"/>
  <c r="T45" i="89" s="1"/>
  <c r="S13" i="89"/>
  <c r="S26" i="89" s="1"/>
  <c r="R13" i="89"/>
  <c r="R26" i="89" s="1"/>
  <c r="Q13" i="89"/>
  <c r="P13" i="89"/>
  <c r="P26" i="89" s="1"/>
  <c r="O13" i="89"/>
  <c r="O26" i="89" s="1"/>
  <c r="O45" i="89" s="1"/>
  <c r="N13" i="89"/>
  <c r="M13" i="89"/>
  <c r="M26" i="89" s="1"/>
  <c r="L13" i="89"/>
  <c r="L26" i="89" s="1"/>
  <c r="K13" i="89"/>
  <c r="K26" i="89" s="1"/>
  <c r="J13" i="89"/>
  <c r="J26" i="89" s="1"/>
  <c r="I13" i="89"/>
  <c r="H13" i="89"/>
  <c r="H26" i="89" s="1"/>
  <c r="H45" i="89" s="1"/>
  <c r="G13" i="89"/>
  <c r="F13" i="89"/>
  <c r="F26" i="89" s="1"/>
  <c r="F45" i="89" s="1"/>
  <c r="E13" i="89"/>
  <c r="E26" i="89" s="1"/>
  <c r="E45" i="89" s="1"/>
  <c r="D13" i="89"/>
  <c r="D26" i="89" s="1"/>
  <c r="D45" i="89" s="1"/>
  <c r="C13" i="89"/>
  <c r="C26" i="89" s="1"/>
  <c r="AA50" i="90"/>
  <c r="Y50" i="90"/>
  <c r="X50" i="90"/>
  <c r="Z50" i="90" s="1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AA43" i="90"/>
  <c r="Y43" i="90"/>
  <c r="X43" i="90"/>
  <c r="Z43" i="90" s="1"/>
  <c r="W43" i="90"/>
  <c r="V43" i="90"/>
  <c r="U43" i="90"/>
  <c r="T43" i="90"/>
  <c r="S43" i="90"/>
  <c r="R43" i="90"/>
  <c r="Q43" i="90"/>
  <c r="P43" i="90"/>
  <c r="O43" i="90"/>
  <c r="N43" i="90"/>
  <c r="M43" i="90"/>
  <c r="L43" i="90"/>
  <c r="K43" i="90"/>
  <c r="J43" i="90"/>
  <c r="I43" i="90"/>
  <c r="H43" i="90"/>
  <c r="G43" i="90"/>
  <c r="F43" i="90"/>
  <c r="E43" i="90"/>
  <c r="D43" i="90"/>
  <c r="C43" i="90"/>
  <c r="AA37" i="90"/>
  <c r="AA44" i="90" s="1"/>
  <c r="Y37" i="90"/>
  <c r="X37" i="90"/>
  <c r="Z37" i="90" s="1"/>
  <c r="W37" i="90"/>
  <c r="W44" i="90" s="1"/>
  <c r="V37" i="90"/>
  <c r="V44" i="90" s="1"/>
  <c r="U37" i="90"/>
  <c r="U44" i="90" s="1"/>
  <c r="T37" i="90"/>
  <c r="T44" i="90" s="1"/>
  <c r="S37" i="90"/>
  <c r="S44" i="90" s="1"/>
  <c r="R37" i="90"/>
  <c r="R44" i="90" s="1"/>
  <c r="Q37" i="90"/>
  <c r="P37" i="90"/>
  <c r="P44" i="90" s="1"/>
  <c r="O37" i="90"/>
  <c r="O44" i="90" s="1"/>
  <c r="N37" i="90"/>
  <c r="N44" i="90" s="1"/>
  <c r="M37" i="90"/>
  <c r="M44" i="90" s="1"/>
  <c r="L37" i="90"/>
  <c r="L44" i="90" s="1"/>
  <c r="K37" i="90"/>
  <c r="K44" i="90" s="1"/>
  <c r="J37" i="90"/>
  <c r="J44" i="90" s="1"/>
  <c r="I37" i="90"/>
  <c r="H37" i="90"/>
  <c r="H44" i="90" s="1"/>
  <c r="G37" i="90"/>
  <c r="G44" i="90" s="1"/>
  <c r="F37" i="90"/>
  <c r="F44" i="90" s="1"/>
  <c r="E37" i="90"/>
  <c r="E44" i="90" s="1"/>
  <c r="D37" i="90"/>
  <c r="D44" i="90" s="1"/>
  <c r="C37" i="90"/>
  <c r="AA25" i="90"/>
  <c r="Y25" i="90"/>
  <c r="X25" i="90"/>
  <c r="Z25" i="90" s="1"/>
  <c r="W25" i="90"/>
  <c r="V25" i="90"/>
  <c r="U25" i="90"/>
  <c r="T25" i="90"/>
  <c r="S25" i="90"/>
  <c r="R25" i="90"/>
  <c r="Q25" i="90"/>
  <c r="P25" i="90"/>
  <c r="O25" i="90"/>
  <c r="N25" i="90"/>
  <c r="M25" i="90"/>
  <c r="L25" i="90"/>
  <c r="K25" i="90"/>
  <c r="J25" i="90"/>
  <c r="I25" i="90"/>
  <c r="H25" i="90"/>
  <c r="G25" i="90"/>
  <c r="F25" i="90"/>
  <c r="E25" i="90"/>
  <c r="D25" i="90"/>
  <c r="C25" i="90"/>
  <c r="AA13" i="90"/>
  <c r="AA26" i="90" s="1"/>
  <c r="AA45" i="90" s="1"/>
  <c r="Y13" i="90"/>
  <c r="X13" i="90"/>
  <c r="W13" i="90"/>
  <c r="W26" i="90" s="1"/>
  <c r="V13" i="90"/>
  <c r="U13" i="90"/>
  <c r="U26" i="90" s="1"/>
  <c r="T13" i="90"/>
  <c r="T26" i="90" s="1"/>
  <c r="S13" i="90"/>
  <c r="S26" i="90" s="1"/>
  <c r="R13" i="90"/>
  <c r="R26" i="90" s="1"/>
  <c r="Q13" i="90"/>
  <c r="Q26" i="90" s="1"/>
  <c r="P13" i="90"/>
  <c r="P26" i="90" s="1"/>
  <c r="P45" i="90" s="1"/>
  <c r="O13" i="90"/>
  <c r="O26" i="90" s="1"/>
  <c r="O45" i="90" s="1"/>
  <c r="N13" i="90"/>
  <c r="M13" i="90"/>
  <c r="M26" i="90" s="1"/>
  <c r="L13" i="90"/>
  <c r="L26" i="90" s="1"/>
  <c r="L45" i="90" s="1"/>
  <c r="K13" i="90"/>
  <c r="K26" i="90" s="1"/>
  <c r="J13" i="90"/>
  <c r="J26" i="90" s="1"/>
  <c r="I13" i="90"/>
  <c r="H13" i="90"/>
  <c r="H26" i="90" s="1"/>
  <c r="H45" i="90" s="1"/>
  <c r="G13" i="90"/>
  <c r="G26" i="90" s="1"/>
  <c r="G45" i="90" s="1"/>
  <c r="F13" i="90"/>
  <c r="F26" i="90" s="1"/>
  <c r="E13" i="90"/>
  <c r="E26" i="90" s="1"/>
  <c r="D13" i="90"/>
  <c r="D26" i="90" s="1"/>
  <c r="C13" i="90"/>
  <c r="C26" i="90" s="1"/>
  <c r="AA50" i="91"/>
  <c r="Y50" i="91"/>
  <c r="X50" i="91"/>
  <c r="Z50" i="91" s="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AA43" i="91"/>
  <c r="Y43" i="91"/>
  <c r="X43" i="91"/>
  <c r="Z43" i="91" s="1"/>
  <c r="W43" i="91"/>
  <c r="V43" i="91"/>
  <c r="U43" i="91"/>
  <c r="T43" i="91"/>
  <c r="S43" i="91"/>
  <c r="R43" i="91"/>
  <c r="Q43" i="91"/>
  <c r="P43" i="91"/>
  <c r="O43" i="91"/>
  <c r="N43" i="91"/>
  <c r="M43" i="91"/>
  <c r="L43" i="91"/>
  <c r="K43" i="91"/>
  <c r="J43" i="91"/>
  <c r="I43" i="91"/>
  <c r="H43" i="91"/>
  <c r="G43" i="91"/>
  <c r="F43" i="91"/>
  <c r="E43" i="91"/>
  <c r="D43" i="91"/>
  <c r="C43" i="91"/>
  <c r="AA37" i="91"/>
  <c r="Y37" i="91"/>
  <c r="Y44" i="91" s="1"/>
  <c r="X37" i="91"/>
  <c r="Z37" i="91" s="1"/>
  <c r="W37" i="91"/>
  <c r="V37" i="91"/>
  <c r="V44" i="91" s="1"/>
  <c r="U37" i="91"/>
  <c r="U44" i="91" s="1"/>
  <c r="T37" i="91"/>
  <c r="T44" i="91" s="1"/>
  <c r="S37" i="91"/>
  <c r="R37" i="91"/>
  <c r="R44" i="91" s="1"/>
  <c r="Q37" i="91"/>
  <c r="Q44" i="91" s="1"/>
  <c r="P37" i="91"/>
  <c r="P44" i="91" s="1"/>
  <c r="O37" i="91"/>
  <c r="O44" i="91" s="1"/>
  <c r="N37" i="91"/>
  <c r="N44" i="91" s="1"/>
  <c r="M37" i="91"/>
  <c r="M44" i="91" s="1"/>
  <c r="L37" i="91"/>
  <c r="L44" i="91" s="1"/>
  <c r="K37" i="91"/>
  <c r="J37" i="91"/>
  <c r="J44" i="91" s="1"/>
  <c r="I37" i="91"/>
  <c r="I44" i="91" s="1"/>
  <c r="H37" i="91"/>
  <c r="H44" i="91" s="1"/>
  <c r="G37" i="91"/>
  <c r="F37" i="91"/>
  <c r="F44" i="91" s="1"/>
  <c r="E37" i="91"/>
  <c r="E44" i="91" s="1"/>
  <c r="D37" i="91"/>
  <c r="D44" i="91" s="1"/>
  <c r="C37" i="91"/>
  <c r="AA25" i="91"/>
  <c r="Y25" i="91"/>
  <c r="X25" i="91"/>
  <c r="W25" i="91"/>
  <c r="V25" i="91"/>
  <c r="U25" i="91"/>
  <c r="T25" i="91"/>
  <c r="S25" i="91"/>
  <c r="R25" i="91"/>
  <c r="Q25" i="91"/>
  <c r="P25" i="91"/>
  <c r="O25" i="91"/>
  <c r="N25" i="91"/>
  <c r="M25" i="91"/>
  <c r="L25" i="91"/>
  <c r="K25" i="91"/>
  <c r="J25" i="91"/>
  <c r="I25" i="91"/>
  <c r="H25" i="91"/>
  <c r="G25" i="91"/>
  <c r="F25" i="91"/>
  <c r="E25" i="91"/>
  <c r="D25" i="91"/>
  <c r="C25" i="91"/>
  <c r="AA13" i="91"/>
  <c r="AA26" i="91" s="1"/>
  <c r="Y13" i="91"/>
  <c r="Y26" i="91" s="1"/>
  <c r="Y45" i="91" s="1"/>
  <c r="X13" i="91"/>
  <c r="W13" i="91"/>
  <c r="V13" i="91"/>
  <c r="V26" i="91" s="1"/>
  <c r="U13" i="91"/>
  <c r="U26" i="91" s="1"/>
  <c r="T13" i="91"/>
  <c r="T26" i="91" s="1"/>
  <c r="S13" i="91"/>
  <c r="S26" i="91" s="1"/>
  <c r="R13" i="91"/>
  <c r="R26" i="91" s="1"/>
  <c r="R45" i="91" s="1"/>
  <c r="Q13" i="91"/>
  <c r="Q26" i="91" s="1"/>
  <c r="Q45" i="91" s="1"/>
  <c r="P13" i="91"/>
  <c r="P26" i="91" s="1"/>
  <c r="P45" i="91" s="1"/>
  <c r="O13" i="91"/>
  <c r="O26" i="91" s="1"/>
  <c r="N13" i="91"/>
  <c r="N26" i="91" s="1"/>
  <c r="M13" i="91"/>
  <c r="M26" i="91" s="1"/>
  <c r="L13" i="91"/>
  <c r="L26" i="91" s="1"/>
  <c r="K13" i="91"/>
  <c r="K26" i="91" s="1"/>
  <c r="J13" i="91"/>
  <c r="J26" i="91" s="1"/>
  <c r="J45" i="91" s="1"/>
  <c r="I13" i="91"/>
  <c r="I26" i="91" s="1"/>
  <c r="I45" i="91" s="1"/>
  <c r="H13" i="91"/>
  <c r="H26" i="91" s="1"/>
  <c r="H45" i="91" s="1"/>
  <c r="G13" i="91"/>
  <c r="F13" i="91"/>
  <c r="E13" i="91"/>
  <c r="E26" i="91" s="1"/>
  <c r="D13" i="91"/>
  <c r="D26" i="91" s="1"/>
  <c r="C13" i="91"/>
  <c r="AA50" i="92"/>
  <c r="Y50" i="92"/>
  <c r="X50" i="92"/>
  <c r="Z50" i="92" s="1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AA43" i="92"/>
  <c r="Y43" i="92"/>
  <c r="X43" i="92"/>
  <c r="Z43" i="92" s="1"/>
  <c r="W43" i="92"/>
  <c r="V43" i="92"/>
  <c r="U43" i="92"/>
  <c r="T43" i="92"/>
  <c r="S43" i="92"/>
  <c r="R43" i="92"/>
  <c r="Q43" i="92"/>
  <c r="P43" i="92"/>
  <c r="O43" i="92"/>
  <c r="N43" i="92"/>
  <c r="M43" i="92"/>
  <c r="L43" i="92"/>
  <c r="K43" i="92"/>
  <c r="J43" i="92"/>
  <c r="I43" i="92"/>
  <c r="H43" i="92"/>
  <c r="G43" i="92"/>
  <c r="F43" i="92"/>
  <c r="E43" i="92"/>
  <c r="D43" i="92"/>
  <c r="C43" i="92"/>
  <c r="AA37" i="92"/>
  <c r="Y37" i="92"/>
  <c r="X37" i="92"/>
  <c r="X44" i="92" s="1"/>
  <c r="Z44" i="92" s="1"/>
  <c r="W37" i="92"/>
  <c r="W44" i="92" s="1"/>
  <c r="V37" i="92"/>
  <c r="V44" i="92" s="1"/>
  <c r="U37" i="92"/>
  <c r="T37" i="92"/>
  <c r="T44" i="92" s="1"/>
  <c r="S37" i="92"/>
  <c r="S44" i="92" s="1"/>
  <c r="R37" i="92"/>
  <c r="Q37" i="92"/>
  <c r="P37" i="92"/>
  <c r="P44" i="92" s="1"/>
  <c r="O37" i="92"/>
  <c r="O44" i="92" s="1"/>
  <c r="N37" i="92"/>
  <c r="N44" i="92" s="1"/>
  <c r="M37" i="92"/>
  <c r="M44" i="92" s="1"/>
  <c r="L37" i="92"/>
  <c r="L44" i="92" s="1"/>
  <c r="K37" i="92"/>
  <c r="K44" i="92" s="1"/>
  <c r="J37" i="92"/>
  <c r="I37" i="92"/>
  <c r="H37" i="92"/>
  <c r="H44" i="92" s="1"/>
  <c r="G37" i="92"/>
  <c r="G44" i="92" s="1"/>
  <c r="F37" i="92"/>
  <c r="F44" i="92" s="1"/>
  <c r="E37" i="92"/>
  <c r="D37" i="92"/>
  <c r="D44" i="92" s="1"/>
  <c r="C37" i="92"/>
  <c r="I26" i="92"/>
  <c r="AA25" i="92"/>
  <c r="Z25" i="92"/>
  <c r="Y25" i="92"/>
  <c r="X25" i="92"/>
  <c r="W25" i="92"/>
  <c r="V25" i="92"/>
  <c r="U25" i="92"/>
  <c r="T25" i="92"/>
  <c r="S25" i="92"/>
  <c r="R25" i="92"/>
  <c r="Q25" i="92"/>
  <c r="P25" i="92"/>
  <c r="O25" i="92"/>
  <c r="N25" i="92"/>
  <c r="M25" i="92"/>
  <c r="L25" i="92"/>
  <c r="K25" i="92"/>
  <c r="J25" i="92"/>
  <c r="I25" i="92"/>
  <c r="H25" i="92"/>
  <c r="G25" i="92"/>
  <c r="F25" i="92"/>
  <c r="E25" i="92"/>
  <c r="D25" i="92"/>
  <c r="C25" i="92"/>
  <c r="AA13" i="92"/>
  <c r="AA26" i="92" s="1"/>
  <c r="Y13" i="92"/>
  <c r="X13" i="92"/>
  <c r="X26" i="92" s="1"/>
  <c r="W13" i="92"/>
  <c r="W26" i="92" s="1"/>
  <c r="W45" i="92" s="1"/>
  <c r="V13" i="92"/>
  <c r="U13" i="92"/>
  <c r="U26" i="92" s="1"/>
  <c r="T13" i="92"/>
  <c r="T26" i="92" s="1"/>
  <c r="S13" i="92"/>
  <c r="S26" i="92" s="1"/>
  <c r="R13" i="92"/>
  <c r="Q13" i="92"/>
  <c r="P13" i="92"/>
  <c r="P26" i="92" s="1"/>
  <c r="O13" i="92"/>
  <c r="O26" i="92" s="1"/>
  <c r="N13" i="92"/>
  <c r="N26" i="92" s="1"/>
  <c r="M13" i="92"/>
  <c r="M26" i="92" s="1"/>
  <c r="L13" i="92"/>
  <c r="L26" i="92" s="1"/>
  <c r="K13" i="92"/>
  <c r="K26" i="92" s="1"/>
  <c r="J13" i="92"/>
  <c r="I13" i="92"/>
  <c r="H13" i="92"/>
  <c r="H26" i="92" s="1"/>
  <c r="G13" i="92"/>
  <c r="G26" i="92" s="1"/>
  <c r="F13" i="92"/>
  <c r="E13" i="92"/>
  <c r="E26" i="92" s="1"/>
  <c r="D13" i="92"/>
  <c r="D26" i="92" s="1"/>
  <c r="C13" i="92"/>
  <c r="C26" i="92" s="1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AA43" i="93"/>
  <c r="Y43" i="93"/>
  <c r="X43" i="93"/>
  <c r="Z43" i="93" s="1"/>
  <c r="W43" i="93"/>
  <c r="V43" i="93"/>
  <c r="U43" i="93"/>
  <c r="T43" i="93"/>
  <c r="S43" i="93"/>
  <c r="R43" i="93"/>
  <c r="Q43" i="93"/>
  <c r="P43" i="93"/>
  <c r="O43" i="93"/>
  <c r="N43" i="93"/>
  <c r="M43" i="93"/>
  <c r="L43" i="93"/>
  <c r="K43" i="93"/>
  <c r="J43" i="93"/>
  <c r="I43" i="93"/>
  <c r="H43" i="93"/>
  <c r="G43" i="93"/>
  <c r="F43" i="93"/>
  <c r="E43" i="93"/>
  <c r="D43" i="93"/>
  <c r="C43" i="93"/>
  <c r="AA37" i="93"/>
  <c r="AA44" i="93" s="1"/>
  <c r="Y37" i="93"/>
  <c r="Y44" i="93" s="1"/>
  <c r="X37" i="93"/>
  <c r="W37" i="93"/>
  <c r="W44" i="93" s="1"/>
  <c r="V37" i="93"/>
  <c r="V44" i="93" s="1"/>
  <c r="U37" i="93"/>
  <c r="U44" i="93" s="1"/>
  <c r="T37" i="93"/>
  <c r="T44" i="93" s="1"/>
  <c r="S37" i="93"/>
  <c r="S44" i="93" s="1"/>
  <c r="R37" i="93"/>
  <c r="R44" i="93" s="1"/>
  <c r="Q37" i="93"/>
  <c r="Q44" i="93" s="1"/>
  <c r="P37" i="93"/>
  <c r="P44" i="93" s="1"/>
  <c r="O37" i="93"/>
  <c r="O44" i="93" s="1"/>
  <c r="N37" i="93"/>
  <c r="N44" i="93" s="1"/>
  <c r="M37" i="93"/>
  <c r="M44" i="93" s="1"/>
  <c r="L37" i="93"/>
  <c r="L44" i="93" s="1"/>
  <c r="K37" i="93"/>
  <c r="J37" i="93"/>
  <c r="J44" i="93" s="1"/>
  <c r="I37" i="93"/>
  <c r="I44" i="93" s="1"/>
  <c r="H37" i="93"/>
  <c r="H44" i="93" s="1"/>
  <c r="G37" i="93"/>
  <c r="F37" i="93"/>
  <c r="F44" i="93" s="1"/>
  <c r="E37" i="93"/>
  <c r="E44" i="93" s="1"/>
  <c r="D37" i="93"/>
  <c r="D44" i="93" s="1"/>
  <c r="C37" i="93"/>
  <c r="AA26" i="93"/>
  <c r="AA45" i="93" s="1"/>
  <c r="AA25" i="93"/>
  <c r="Y25" i="93"/>
  <c r="X25" i="93"/>
  <c r="Z25" i="93" s="1"/>
  <c r="W25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AA13" i="93"/>
  <c r="Y13" i="93"/>
  <c r="Y26" i="93" s="1"/>
  <c r="X13" i="93"/>
  <c r="W13" i="93"/>
  <c r="W26" i="93" s="1"/>
  <c r="W45" i="93" s="1"/>
  <c r="V13" i="93"/>
  <c r="U13" i="93"/>
  <c r="U26" i="93" s="1"/>
  <c r="U45" i="93" s="1"/>
  <c r="T13" i="93"/>
  <c r="T26" i="93" s="1"/>
  <c r="S13" i="93"/>
  <c r="S26" i="93" s="1"/>
  <c r="R13" i="93"/>
  <c r="R26" i="93" s="1"/>
  <c r="Q13" i="93"/>
  <c r="Q26" i="93" s="1"/>
  <c r="P13" i="93"/>
  <c r="P26" i="93" s="1"/>
  <c r="P45" i="93" s="1"/>
  <c r="O13" i="93"/>
  <c r="O26" i="93" s="1"/>
  <c r="O45" i="93" s="1"/>
  <c r="N13" i="93"/>
  <c r="M13" i="93"/>
  <c r="M26" i="93" s="1"/>
  <c r="M45" i="93" s="1"/>
  <c r="L13" i="93"/>
  <c r="L26" i="93" s="1"/>
  <c r="L45" i="93" s="1"/>
  <c r="K13" i="93"/>
  <c r="J13" i="93"/>
  <c r="J26" i="93" s="1"/>
  <c r="I13" i="93"/>
  <c r="I26" i="93" s="1"/>
  <c r="H13" i="93"/>
  <c r="H26" i="93" s="1"/>
  <c r="H45" i="93" s="1"/>
  <c r="G13" i="93"/>
  <c r="F13" i="93"/>
  <c r="E13" i="93"/>
  <c r="E26" i="93" s="1"/>
  <c r="E45" i="93" s="1"/>
  <c r="D13" i="93"/>
  <c r="D26" i="93" s="1"/>
  <c r="D45" i="93" s="1"/>
  <c r="C13" i="93"/>
  <c r="AA50" i="94"/>
  <c r="Y50" i="94"/>
  <c r="X50" i="94"/>
  <c r="Z50" i="94" s="1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AA43" i="94"/>
  <c r="Y43" i="94"/>
  <c r="X43" i="94"/>
  <c r="Z43" i="94" s="1"/>
  <c r="W43" i="94"/>
  <c r="V43" i="94"/>
  <c r="U43" i="94"/>
  <c r="T43" i="94"/>
  <c r="S43" i="94"/>
  <c r="R43" i="94"/>
  <c r="Q43" i="94"/>
  <c r="P43" i="94"/>
  <c r="O43" i="94"/>
  <c r="N43" i="94"/>
  <c r="M43" i="94"/>
  <c r="L43" i="94"/>
  <c r="K43" i="94"/>
  <c r="J43" i="94"/>
  <c r="I43" i="94"/>
  <c r="H43" i="94"/>
  <c r="G43" i="94"/>
  <c r="F43" i="94"/>
  <c r="E43" i="94"/>
  <c r="D43" i="94"/>
  <c r="C43" i="94"/>
  <c r="AA37" i="94"/>
  <c r="Y37" i="94"/>
  <c r="X37" i="94"/>
  <c r="Z37" i="94" s="1"/>
  <c r="W37" i="94"/>
  <c r="W44" i="94" s="1"/>
  <c r="V37" i="94"/>
  <c r="V44" i="94" s="1"/>
  <c r="U37" i="94"/>
  <c r="T37" i="94"/>
  <c r="T44" i="94" s="1"/>
  <c r="S37" i="94"/>
  <c r="S44" i="94" s="1"/>
  <c r="R37" i="94"/>
  <c r="R44" i="94" s="1"/>
  <c r="Q37" i="94"/>
  <c r="P37" i="94"/>
  <c r="P44" i="94" s="1"/>
  <c r="O37" i="94"/>
  <c r="O44" i="94" s="1"/>
  <c r="N37" i="94"/>
  <c r="N44" i="94" s="1"/>
  <c r="M37" i="94"/>
  <c r="L37" i="94"/>
  <c r="L44" i="94" s="1"/>
  <c r="K37" i="94"/>
  <c r="J37" i="94"/>
  <c r="J44" i="94" s="1"/>
  <c r="I37" i="94"/>
  <c r="H37" i="94"/>
  <c r="H44" i="94" s="1"/>
  <c r="G37" i="94"/>
  <c r="G44" i="94" s="1"/>
  <c r="F37" i="94"/>
  <c r="F44" i="94" s="1"/>
  <c r="E37" i="94"/>
  <c r="E44" i="94" s="1"/>
  <c r="D37" i="94"/>
  <c r="D44" i="94" s="1"/>
  <c r="C37" i="94"/>
  <c r="AA25" i="94"/>
  <c r="Y25" i="94"/>
  <c r="X25" i="94"/>
  <c r="Z25" i="94" s="1"/>
  <c r="W25" i="94"/>
  <c r="V25" i="94"/>
  <c r="U25" i="94"/>
  <c r="T25" i="94"/>
  <c r="S25" i="94"/>
  <c r="R25" i="94"/>
  <c r="Q25" i="94"/>
  <c r="P25" i="94"/>
  <c r="O25" i="94"/>
  <c r="N25" i="94"/>
  <c r="M25" i="94"/>
  <c r="L25" i="94"/>
  <c r="K25" i="94"/>
  <c r="J25" i="94"/>
  <c r="I25" i="94"/>
  <c r="H25" i="94"/>
  <c r="G25" i="94"/>
  <c r="F25" i="94"/>
  <c r="E25" i="94"/>
  <c r="D25" i="94"/>
  <c r="C25" i="94"/>
  <c r="AA13" i="94"/>
  <c r="AA26" i="94" s="1"/>
  <c r="Y13" i="94"/>
  <c r="X13" i="94"/>
  <c r="Z13" i="94" s="1"/>
  <c r="W13" i="94"/>
  <c r="W26" i="94" s="1"/>
  <c r="V13" i="94"/>
  <c r="U13" i="94"/>
  <c r="U26" i="94" s="1"/>
  <c r="T13" i="94"/>
  <c r="T26" i="94" s="1"/>
  <c r="S13" i="94"/>
  <c r="S26" i="94" s="1"/>
  <c r="R13" i="94"/>
  <c r="R26" i="94" s="1"/>
  <c r="R45" i="94" s="1"/>
  <c r="Q13" i="94"/>
  <c r="Q26" i="94" s="1"/>
  <c r="P13" i="94"/>
  <c r="P26" i="94" s="1"/>
  <c r="O13" i="94"/>
  <c r="O26" i="94" s="1"/>
  <c r="N13" i="94"/>
  <c r="M13" i="94"/>
  <c r="M26" i="94" s="1"/>
  <c r="L13" i="94"/>
  <c r="L26" i="94" s="1"/>
  <c r="K13" i="94"/>
  <c r="K26" i="94" s="1"/>
  <c r="J13" i="94"/>
  <c r="J26" i="94" s="1"/>
  <c r="J45" i="94" s="1"/>
  <c r="I13" i="94"/>
  <c r="H13" i="94"/>
  <c r="H26" i="94" s="1"/>
  <c r="G13" i="94"/>
  <c r="G26" i="94" s="1"/>
  <c r="F13" i="94"/>
  <c r="E13" i="94"/>
  <c r="E26" i="94" s="1"/>
  <c r="D13" i="94"/>
  <c r="D26" i="94" s="1"/>
  <c r="C13" i="94"/>
  <c r="C26" i="94" s="1"/>
  <c r="AA50" i="95"/>
  <c r="Y50" i="95"/>
  <c r="X50" i="95"/>
  <c r="Z50" i="95" s="1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AA43" i="95"/>
  <c r="Y43" i="95"/>
  <c r="X43" i="95"/>
  <c r="Z43" i="95" s="1"/>
  <c r="W43" i="95"/>
  <c r="V43" i="95"/>
  <c r="U43" i="95"/>
  <c r="T43" i="95"/>
  <c r="S43" i="95"/>
  <c r="R43" i="95"/>
  <c r="Q43" i="95"/>
  <c r="P43" i="95"/>
  <c r="O43" i="95"/>
  <c r="N43" i="95"/>
  <c r="M43" i="95"/>
  <c r="L43" i="95"/>
  <c r="K43" i="95"/>
  <c r="J43" i="95"/>
  <c r="I43" i="95"/>
  <c r="H43" i="95"/>
  <c r="G43" i="95"/>
  <c r="F43" i="95"/>
  <c r="E43" i="95"/>
  <c r="D43" i="95"/>
  <c r="C43" i="95"/>
  <c r="AA37" i="95"/>
  <c r="AA44" i="95" s="1"/>
  <c r="Y37" i="95"/>
  <c r="X37" i="95"/>
  <c r="Z37" i="95" s="1"/>
  <c r="W37" i="95"/>
  <c r="W44" i="95" s="1"/>
  <c r="V37" i="95"/>
  <c r="V44" i="95" s="1"/>
  <c r="U37" i="95"/>
  <c r="T37" i="95"/>
  <c r="T44" i="95" s="1"/>
  <c r="S37" i="95"/>
  <c r="S44" i="95" s="1"/>
  <c r="R37" i="95"/>
  <c r="R44" i="95" s="1"/>
  <c r="Q37" i="95"/>
  <c r="P37" i="95"/>
  <c r="P44" i="95" s="1"/>
  <c r="O37" i="95"/>
  <c r="O44" i="95" s="1"/>
  <c r="N37" i="95"/>
  <c r="N44" i="95" s="1"/>
  <c r="M37" i="95"/>
  <c r="L37" i="95"/>
  <c r="L44" i="95" s="1"/>
  <c r="K37" i="95"/>
  <c r="K44" i="95" s="1"/>
  <c r="J37" i="95"/>
  <c r="J44" i="95" s="1"/>
  <c r="I37" i="95"/>
  <c r="H37" i="95"/>
  <c r="H44" i="95" s="1"/>
  <c r="G37" i="95"/>
  <c r="G44" i="95" s="1"/>
  <c r="F37" i="95"/>
  <c r="F44" i="95" s="1"/>
  <c r="E37" i="95"/>
  <c r="D37" i="95"/>
  <c r="D44" i="95" s="1"/>
  <c r="C37" i="95"/>
  <c r="C44" i="95" s="1"/>
  <c r="G26" i="95"/>
  <c r="AA25" i="95"/>
  <c r="Y25" i="95"/>
  <c r="X25" i="95"/>
  <c r="Z25" i="95" s="1"/>
  <c r="W25" i="95"/>
  <c r="V25" i="95"/>
  <c r="U25" i="95"/>
  <c r="T25" i="95"/>
  <c r="S25" i="95"/>
  <c r="R25" i="95"/>
  <c r="Q25" i="95"/>
  <c r="P25" i="95"/>
  <c r="O25" i="95"/>
  <c r="N25" i="95"/>
  <c r="M25" i="95"/>
  <c r="L25" i="95"/>
  <c r="K25" i="95"/>
  <c r="J25" i="95"/>
  <c r="I25" i="95"/>
  <c r="H25" i="95"/>
  <c r="G25" i="95"/>
  <c r="F25" i="95"/>
  <c r="E25" i="95"/>
  <c r="D25" i="95"/>
  <c r="C25" i="95"/>
  <c r="AA13" i="95"/>
  <c r="AA26" i="95" s="1"/>
  <c r="AA45" i="95" s="1"/>
  <c r="Z13" i="95"/>
  <c r="Y13" i="95"/>
  <c r="X13" i="95"/>
  <c r="W13" i="95"/>
  <c r="W26" i="95" s="1"/>
  <c r="V13" i="95"/>
  <c r="V26" i="95" s="1"/>
  <c r="U13" i="95"/>
  <c r="U26" i="95" s="1"/>
  <c r="T13" i="95"/>
  <c r="S13" i="95"/>
  <c r="S26" i="95" s="1"/>
  <c r="S45" i="95" s="1"/>
  <c r="R13" i="95"/>
  <c r="Q13" i="95"/>
  <c r="P13" i="95"/>
  <c r="O13" i="95"/>
  <c r="O26" i="95" s="1"/>
  <c r="N13" i="95"/>
  <c r="N26" i="95" s="1"/>
  <c r="M13" i="95"/>
  <c r="M26" i="95" s="1"/>
  <c r="L13" i="95"/>
  <c r="K13" i="95"/>
  <c r="K26" i="95" s="1"/>
  <c r="K45" i="95" s="1"/>
  <c r="J13" i="95"/>
  <c r="I13" i="95"/>
  <c r="H13" i="95"/>
  <c r="H26" i="95" s="1"/>
  <c r="G13" i="95"/>
  <c r="F13" i="95"/>
  <c r="F26" i="95" s="1"/>
  <c r="E13" i="95"/>
  <c r="E26" i="95" s="1"/>
  <c r="D13" i="95"/>
  <c r="C13" i="95"/>
  <c r="C26" i="95" s="1"/>
  <c r="C45" i="95" s="1"/>
  <c r="AA50" i="96"/>
  <c r="Y50" i="96"/>
  <c r="X50" i="96"/>
  <c r="Z50" i="96" s="1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AA43" i="96"/>
  <c r="Y43" i="96"/>
  <c r="X43" i="96"/>
  <c r="W43" i="96"/>
  <c r="V43" i="96"/>
  <c r="U43" i="96"/>
  <c r="T43" i="96"/>
  <c r="S43" i="96"/>
  <c r="R43" i="96"/>
  <c r="Q43" i="96"/>
  <c r="P43" i="96"/>
  <c r="O43" i="96"/>
  <c r="N43" i="96"/>
  <c r="M43" i="96"/>
  <c r="L43" i="96"/>
  <c r="K43" i="96"/>
  <c r="J43" i="96"/>
  <c r="I43" i="96"/>
  <c r="H43" i="96"/>
  <c r="G43" i="96"/>
  <c r="F43" i="96"/>
  <c r="E43" i="96"/>
  <c r="D43" i="96"/>
  <c r="C43" i="96"/>
  <c r="AA37" i="96"/>
  <c r="AA44" i="96" s="1"/>
  <c r="Y37" i="96"/>
  <c r="X37" i="96"/>
  <c r="X44" i="96" s="1"/>
  <c r="W37" i="96"/>
  <c r="W44" i="96" s="1"/>
  <c r="V37" i="96"/>
  <c r="V44" i="96" s="1"/>
  <c r="U37" i="96"/>
  <c r="U44" i="96" s="1"/>
  <c r="T37" i="96"/>
  <c r="T44" i="96" s="1"/>
  <c r="S37" i="96"/>
  <c r="S44" i="96" s="1"/>
  <c r="R37" i="96"/>
  <c r="R44" i="96" s="1"/>
  <c r="Q37" i="96"/>
  <c r="P37" i="96"/>
  <c r="P44" i="96" s="1"/>
  <c r="O37" i="96"/>
  <c r="O44" i="96" s="1"/>
  <c r="N37" i="96"/>
  <c r="N44" i="96" s="1"/>
  <c r="M37" i="96"/>
  <c r="M44" i="96" s="1"/>
  <c r="L37" i="96"/>
  <c r="L44" i="96" s="1"/>
  <c r="K37" i="96"/>
  <c r="K44" i="96" s="1"/>
  <c r="J37" i="96"/>
  <c r="J44" i="96" s="1"/>
  <c r="I37" i="96"/>
  <c r="H37" i="96"/>
  <c r="H44" i="96" s="1"/>
  <c r="G37" i="96"/>
  <c r="G44" i="96" s="1"/>
  <c r="F37" i="96"/>
  <c r="F44" i="96" s="1"/>
  <c r="E37" i="96"/>
  <c r="E44" i="96" s="1"/>
  <c r="D37" i="96"/>
  <c r="D44" i="96" s="1"/>
  <c r="C37" i="96"/>
  <c r="C44" i="96" s="1"/>
  <c r="AA25" i="96"/>
  <c r="Y25" i="96"/>
  <c r="X25" i="96"/>
  <c r="W25" i="96"/>
  <c r="V25" i="96"/>
  <c r="U25" i="96"/>
  <c r="T25" i="96"/>
  <c r="S25" i="96"/>
  <c r="R25" i="96"/>
  <c r="Q25" i="96"/>
  <c r="P25" i="96"/>
  <c r="O25" i="96"/>
  <c r="N25" i="96"/>
  <c r="M25" i="96"/>
  <c r="L25" i="96"/>
  <c r="K25" i="96"/>
  <c r="J25" i="96"/>
  <c r="I25" i="96"/>
  <c r="H25" i="96"/>
  <c r="G25" i="96"/>
  <c r="F25" i="96"/>
  <c r="E25" i="96"/>
  <c r="D25" i="96"/>
  <c r="C25" i="96"/>
  <c r="AA13" i="96"/>
  <c r="AA26" i="96" s="1"/>
  <c r="Y13" i="96"/>
  <c r="Z13" i="96" s="1"/>
  <c r="X13" i="96"/>
  <c r="W13" i="96"/>
  <c r="W26" i="96" s="1"/>
  <c r="V13" i="96"/>
  <c r="V26" i="96" s="1"/>
  <c r="U13" i="96"/>
  <c r="U26" i="96" s="1"/>
  <c r="T13" i="96"/>
  <c r="S13" i="96"/>
  <c r="S26" i="96" s="1"/>
  <c r="R13" i="96"/>
  <c r="Q13" i="96"/>
  <c r="P13" i="96"/>
  <c r="O13" i="96"/>
  <c r="O26" i="96" s="1"/>
  <c r="N13" i="96"/>
  <c r="N26" i="96" s="1"/>
  <c r="M13" i="96"/>
  <c r="M26" i="96" s="1"/>
  <c r="L13" i="96"/>
  <c r="K13" i="96"/>
  <c r="K26" i="96" s="1"/>
  <c r="J13" i="96"/>
  <c r="I13" i="96"/>
  <c r="H13" i="96"/>
  <c r="G13" i="96"/>
  <c r="G26" i="96" s="1"/>
  <c r="F13" i="96"/>
  <c r="F26" i="96" s="1"/>
  <c r="E13" i="96"/>
  <c r="E26" i="96" s="1"/>
  <c r="D13" i="96"/>
  <c r="C13" i="96"/>
  <c r="C26" i="96" s="1"/>
  <c r="AA50" i="97"/>
  <c r="Z50" i="97"/>
  <c r="Y50" i="97"/>
  <c r="X50" i="97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AA43" i="97"/>
  <c r="Y43" i="97"/>
  <c r="X43" i="97"/>
  <c r="Z43" i="97" s="1"/>
  <c r="W43" i="97"/>
  <c r="V43" i="97"/>
  <c r="U43" i="97"/>
  <c r="T43" i="97"/>
  <c r="S43" i="97"/>
  <c r="R43" i="97"/>
  <c r="Q43" i="97"/>
  <c r="P43" i="97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AA37" i="97"/>
  <c r="Y37" i="97"/>
  <c r="X37" i="97"/>
  <c r="X44" i="97" s="1"/>
  <c r="W37" i="97"/>
  <c r="W44" i="97" s="1"/>
  <c r="V37" i="97"/>
  <c r="V44" i="97" s="1"/>
  <c r="U37" i="97"/>
  <c r="U44" i="97" s="1"/>
  <c r="T37" i="97"/>
  <c r="T44" i="97" s="1"/>
  <c r="S37" i="97"/>
  <c r="S44" i="97" s="1"/>
  <c r="R37" i="97"/>
  <c r="R44" i="97" s="1"/>
  <c r="Q37" i="97"/>
  <c r="P37" i="97"/>
  <c r="P44" i="97" s="1"/>
  <c r="O37" i="97"/>
  <c r="O44" i="97" s="1"/>
  <c r="N37" i="97"/>
  <c r="N44" i="97" s="1"/>
  <c r="M37" i="97"/>
  <c r="M44" i="97" s="1"/>
  <c r="L37" i="97"/>
  <c r="L44" i="97" s="1"/>
  <c r="K37" i="97"/>
  <c r="K44" i="97" s="1"/>
  <c r="J37" i="97"/>
  <c r="J44" i="97" s="1"/>
  <c r="I37" i="97"/>
  <c r="H37" i="97"/>
  <c r="H44" i="97" s="1"/>
  <c r="G37" i="97"/>
  <c r="G44" i="97" s="1"/>
  <c r="F37" i="97"/>
  <c r="F44" i="97" s="1"/>
  <c r="E37" i="97"/>
  <c r="D37" i="97"/>
  <c r="D44" i="97" s="1"/>
  <c r="C37" i="97"/>
  <c r="C44" i="97" s="1"/>
  <c r="AA25" i="97"/>
  <c r="Y25" i="97"/>
  <c r="X25" i="97"/>
  <c r="W25" i="97"/>
  <c r="V25" i="97"/>
  <c r="U25" i="97"/>
  <c r="T25" i="97"/>
  <c r="S25" i="97"/>
  <c r="R25" i="97"/>
  <c r="Q25" i="97"/>
  <c r="P25" i="97"/>
  <c r="O25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AA13" i="97"/>
  <c r="AA26" i="97" s="1"/>
  <c r="Y13" i="97"/>
  <c r="Y26" i="97" s="1"/>
  <c r="X13" i="97"/>
  <c r="W13" i="97"/>
  <c r="W26" i="97" s="1"/>
  <c r="W45" i="97" s="1"/>
  <c r="V13" i="97"/>
  <c r="V26" i="97" s="1"/>
  <c r="U13" i="97"/>
  <c r="U26" i="97" s="1"/>
  <c r="T13" i="97"/>
  <c r="S13" i="97"/>
  <c r="S26" i="97" s="1"/>
  <c r="R13" i="97"/>
  <c r="R26" i="97" s="1"/>
  <c r="Q13" i="97"/>
  <c r="Q26" i="97" s="1"/>
  <c r="P13" i="97"/>
  <c r="P26" i="97" s="1"/>
  <c r="O13" i="97"/>
  <c r="O26" i="97" s="1"/>
  <c r="O45" i="97" s="1"/>
  <c r="N13" i="97"/>
  <c r="N26" i="97" s="1"/>
  <c r="M13" i="97"/>
  <c r="M26" i="97" s="1"/>
  <c r="L13" i="97"/>
  <c r="K13" i="97"/>
  <c r="K26" i="97" s="1"/>
  <c r="J13" i="97"/>
  <c r="J26" i="97" s="1"/>
  <c r="I13" i="97"/>
  <c r="I26" i="97" s="1"/>
  <c r="H13" i="97"/>
  <c r="H26" i="97" s="1"/>
  <c r="G13" i="97"/>
  <c r="G26" i="97" s="1"/>
  <c r="F13" i="97"/>
  <c r="F26" i="97" s="1"/>
  <c r="E13" i="97"/>
  <c r="E26" i="97" s="1"/>
  <c r="D13" i="97"/>
  <c r="C13" i="97"/>
  <c r="C26" i="97" s="1"/>
  <c r="AA50" i="98"/>
  <c r="Y50" i="98"/>
  <c r="X50" i="98"/>
  <c r="Z50" i="98" s="1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AA43" i="98"/>
  <c r="Y43" i="98"/>
  <c r="X43" i="98"/>
  <c r="Z43" i="98" s="1"/>
  <c r="W43" i="98"/>
  <c r="V43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E43" i="98"/>
  <c r="D43" i="98"/>
  <c r="C43" i="98"/>
  <c r="AA37" i="98"/>
  <c r="AA44" i="98" s="1"/>
  <c r="Y37" i="98"/>
  <c r="X37" i="98"/>
  <c r="X44" i="98" s="1"/>
  <c r="Z44" i="98" s="1"/>
  <c r="W37" i="98"/>
  <c r="W44" i="98" s="1"/>
  <c r="V37" i="98"/>
  <c r="V44" i="98" s="1"/>
  <c r="U37" i="98"/>
  <c r="T37" i="98"/>
  <c r="T44" i="98" s="1"/>
  <c r="S37" i="98"/>
  <c r="S44" i="98" s="1"/>
  <c r="S45" i="98" s="1"/>
  <c r="R37" i="98"/>
  <c r="R44" i="98" s="1"/>
  <c r="Q37" i="98"/>
  <c r="P37" i="98"/>
  <c r="P44" i="98" s="1"/>
  <c r="O37" i="98"/>
  <c r="O44" i="98" s="1"/>
  <c r="N37" i="98"/>
  <c r="N44" i="98" s="1"/>
  <c r="M37" i="98"/>
  <c r="M44" i="98" s="1"/>
  <c r="L37" i="98"/>
  <c r="L44" i="98" s="1"/>
  <c r="K37" i="98"/>
  <c r="K44" i="98" s="1"/>
  <c r="J37" i="98"/>
  <c r="J44" i="98" s="1"/>
  <c r="I37" i="98"/>
  <c r="H37" i="98"/>
  <c r="H44" i="98" s="1"/>
  <c r="G37" i="98"/>
  <c r="G44" i="98" s="1"/>
  <c r="F37" i="98"/>
  <c r="F44" i="98" s="1"/>
  <c r="E37" i="98"/>
  <c r="D37" i="98"/>
  <c r="D44" i="98" s="1"/>
  <c r="C37" i="98"/>
  <c r="C44" i="98" s="1"/>
  <c r="C45" i="98" s="1"/>
  <c r="AA25" i="98"/>
  <c r="Y25" i="98"/>
  <c r="X25" i="98"/>
  <c r="Z25" i="98" s="1"/>
  <c r="W25" i="98"/>
  <c r="V25" i="98"/>
  <c r="U25" i="98"/>
  <c r="T25" i="98"/>
  <c r="S25" i="98"/>
  <c r="R25" i="98"/>
  <c r="Q25" i="98"/>
  <c r="P25" i="98"/>
  <c r="O25" i="98"/>
  <c r="N25" i="98"/>
  <c r="M25" i="98"/>
  <c r="L25" i="98"/>
  <c r="K25" i="98"/>
  <c r="J25" i="98"/>
  <c r="I25" i="98"/>
  <c r="H25" i="98"/>
  <c r="G25" i="98"/>
  <c r="F25" i="98"/>
  <c r="E25" i="98"/>
  <c r="D25" i="98"/>
  <c r="C25" i="98"/>
  <c r="AA13" i="98"/>
  <c r="AA26" i="98" s="1"/>
  <c r="Y13" i="98"/>
  <c r="Y26" i="98" s="1"/>
  <c r="X13" i="98"/>
  <c r="Z13" i="98" s="1"/>
  <c r="W13" i="98"/>
  <c r="W26" i="98" s="1"/>
  <c r="V13" i="98"/>
  <c r="V26" i="98" s="1"/>
  <c r="U13" i="98"/>
  <c r="U26" i="98" s="1"/>
  <c r="T13" i="98"/>
  <c r="S13" i="98"/>
  <c r="S26" i="98" s="1"/>
  <c r="R13" i="98"/>
  <c r="R26" i="98" s="1"/>
  <c r="Q13" i="98"/>
  <c r="Q26" i="98" s="1"/>
  <c r="P13" i="98"/>
  <c r="O13" i="98"/>
  <c r="O26" i="98" s="1"/>
  <c r="N13" i="98"/>
  <c r="N26" i="98" s="1"/>
  <c r="M13" i="98"/>
  <c r="M26" i="98" s="1"/>
  <c r="L13" i="98"/>
  <c r="K13" i="98"/>
  <c r="K26" i="98" s="1"/>
  <c r="J13" i="98"/>
  <c r="J26" i="98" s="1"/>
  <c r="I13" i="98"/>
  <c r="I26" i="98" s="1"/>
  <c r="H13" i="98"/>
  <c r="H26" i="98" s="1"/>
  <c r="G13" i="98"/>
  <c r="G26" i="98" s="1"/>
  <c r="F13" i="98"/>
  <c r="F26" i="98" s="1"/>
  <c r="E13" i="98"/>
  <c r="E26" i="98" s="1"/>
  <c r="D13" i="98"/>
  <c r="C13" i="98"/>
  <c r="C26" i="98" s="1"/>
  <c r="AA50" i="99"/>
  <c r="Y50" i="99"/>
  <c r="X50" i="99"/>
  <c r="Z50" i="99" s="1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AA43" i="99"/>
  <c r="Y43" i="99"/>
  <c r="X43" i="99"/>
  <c r="Z43" i="99" s="1"/>
  <c r="W43" i="99"/>
  <c r="V43" i="99"/>
  <c r="U43" i="99"/>
  <c r="T43" i="99"/>
  <c r="S43" i="99"/>
  <c r="R43" i="99"/>
  <c r="Q43" i="99"/>
  <c r="P43" i="99"/>
  <c r="O43" i="99"/>
  <c r="N43" i="99"/>
  <c r="M43" i="99"/>
  <c r="L43" i="99"/>
  <c r="K43" i="99"/>
  <c r="J43" i="99"/>
  <c r="I43" i="99"/>
  <c r="H43" i="99"/>
  <c r="G43" i="99"/>
  <c r="F43" i="99"/>
  <c r="E43" i="99"/>
  <c r="D43" i="99"/>
  <c r="C43" i="99"/>
  <c r="AA37" i="99"/>
  <c r="AA44" i="99" s="1"/>
  <c r="Y37" i="99"/>
  <c r="X37" i="99"/>
  <c r="W37" i="99"/>
  <c r="W44" i="99" s="1"/>
  <c r="V37" i="99"/>
  <c r="V44" i="99" s="1"/>
  <c r="U37" i="99"/>
  <c r="T37" i="99"/>
  <c r="T44" i="99" s="1"/>
  <c r="S37" i="99"/>
  <c r="S44" i="99" s="1"/>
  <c r="R37" i="99"/>
  <c r="R44" i="99" s="1"/>
  <c r="Q37" i="99"/>
  <c r="P37" i="99"/>
  <c r="P44" i="99" s="1"/>
  <c r="O37" i="99"/>
  <c r="O44" i="99" s="1"/>
  <c r="N37" i="99"/>
  <c r="N44" i="99" s="1"/>
  <c r="M37" i="99"/>
  <c r="L37" i="99"/>
  <c r="L44" i="99" s="1"/>
  <c r="K37" i="99"/>
  <c r="K44" i="99" s="1"/>
  <c r="J37" i="99"/>
  <c r="J44" i="99" s="1"/>
  <c r="I37" i="99"/>
  <c r="H37" i="99"/>
  <c r="H44" i="99" s="1"/>
  <c r="G37" i="99"/>
  <c r="G44" i="99" s="1"/>
  <c r="F37" i="99"/>
  <c r="F44" i="99" s="1"/>
  <c r="E37" i="99"/>
  <c r="D37" i="99"/>
  <c r="D44" i="99" s="1"/>
  <c r="C37" i="99"/>
  <c r="C44" i="99" s="1"/>
  <c r="S26" i="99"/>
  <c r="P26" i="99"/>
  <c r="O26" i="99"/>
  <c r="O45" i="99" s="1"/>
  <c r="AA25" i="99"/>
  <c r="Y25" i="99"/>
  <c r="X25" i="99"/>
  <c r="Z25" i="99" s="1"/>
  <c r="W25" i="99"/>
  <c r="V25" i="99"/>
  <c r="U25" i="99"/>
  <c r="T25" i="99"/>
  <c r="S25" i="99"/>
  <c r="R25" i="99"/>
  <c r="Q25" i="99"/>
  <c r="P25" i="99"/>
  <c r="O25" i="99"/>
  <c r="N25" i="99"/>
  <c r="M25" i="99"/>
  <c r="L25" i="99"/>
  <c r="K25" i="99"/>
  <c r="J25" i="99"/>
  <c r="I25" i="99"/>
  <c r="H25" i="99"/>
  <c r="G25" i="99"/>
  <c r="F25" i="99"/>
  <c r="E25" i="99"/>
  <c r="D25" i="99"/>
  <c r="C25" i="99"/>
  <c r="AA13" i="99"/>
  <c r="AA26" i="99" s="1"/>
  <c r="Y13" i="99"/>
  <c r="Y26" i="99" s="1"/>
  <c r="X13" i="99"/>
  <c r="Z13" i="99" s="1"/>
  <c r="W13" i="99"/>
  <c r="W26" i="99" s="1"/>
  <c r="V13" i="99"/>
  <c r="U13" i="99"/>
  <c r="U26" i="99" s="1"/>
  <c r="T13" i="99"/>
  <c r="S13" i="99"/>
  <c r="R13" i="99"/>
  <c r="R26" i="99" s="1"/>
  <c r="Q13" i="99"/>
  <c r="Q26" i="99" s="1"/>
  <c r="P13" i="99"/>
  <c r="O13" i="99"/>
  <c r="N13" i="99"/>
  <c r="M13" i="99"/>
  <c r="M26" i="99" s="1"/>
  <c r="L13" i="99"/>
  <c r="K13" i="99"/>
  <c r="K26" i="99" s="1"/>
  <c r="K45" i="99" s="1"/>
  <c r="J13" i="99"/>
  <c r="J26" i="99" s="1"/>
  <c r="I13" i="99"/>
  <c r="I26" i="99" s="1"/>
  <c r="H13" i="99"/>
  <c r="G13" i="99"/>
  <c r="G26" i="99" s="1"/>
  <c r="F13" i="99"/>
  <c r="E13" i="99"/>
  <c r="E26" i="99" s="1"/>
  <c r="D13" i="99"/>
  <c r="C13" i="99"/>
  <c r="C26" i="99" s="1"/>
  <c r="AA50" i="100"/>
  <c r="Y50" i="100"/>
  <c r="X50" i="100"/>
  <c r="Z50" i="100" s="1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AA43" i="100"/>
  <c r="Y43" i="100"/>
  <c r="X43" i="100"/>
  <c r="Z43" i="100" s="1"/>
  <c r="W43" i="100"/>
  <c r="V43" i="100"/>
  <c r="U43" i="100"/>
  <c r="T43" i="100"/>
  <c r="S43" i="100"/>
  <c r="R43" i="100"/>
  <c r="Q43" i="100"/>
  <c r="P43" i="100"/>
  <c r="O43" i="100"/>
  <c r="N43" i="100"/>
  <c r="M43" i="100"/>
  <c r="L43" i="100"/>
  <c r="K43" i="100"/>
  <c r="J43" i="100"/>
  <c r="I43" i="100"/>
  <c r="H43" i="100"/>
  <c r="G43" i="100"/>
  <c r="F43" i="100"/>
  <c r="E43" i="100"/>
  <c r="D43" i="100"/>
  <c r="C43" i="100"/>
  <c r="AA37" i="100"/>
  <c r="AA44" i="100" s="1"/>
  <c r="Y37" i="100"/>
  <c r="X37" i="100"/>
  <c r="W37" i="100"/>
  <c r="W44" i="100" s="1"/>
  <c r="V37" i="100"/>
  <c r="U37" i="100"/>
  <c r="U44" i="100" s="1"/>
  <c r="T37" i="100"/>
  <c r="T44" i="100" s="1"/>
  <c r="S37" i="100"/>
  <c r="S44" i="100" s="1"/>
  <c r="R37" i="100"/>
  <c r="R44" i="100" s="1"/>
  <c r="Q37" i="100"/>
  <c r="P37" i="100"/>
  <c r="P44" i="100" s="1"/>
  <c r="O37" i="100"/>
  <c r="O44" i="100" s="1"/>
  <c r="N37" i="100"/>
  <c r="M37" i="100"/>
  <c r="M44" i="100" s="1"/>
  <c r="L37" i="100"/>
  <c r="L44" i="100" s="1"/>
  <c r="K37" i="100"/>
  <c r="K44" i="100" s="1"/>
  <c r="J37" i="100"/>
  <c r="J44" i="100" s="1"/>
  <c r="I37" i="100"/>
  <c r="H37" i="100"/>
  <c r="H44" i="100" s="1"/>
  <c r="G37" i="100"/>
  <c r="G44" i="100" s="1"/>
  <c r="F37" i="100"/>
  <c r="E37" i="100"/>
  <c r="D37" i="100"/>
  <c r="D44" i="100" s="1"/>
  <c r="C37" i="100"/>
  <c r="C44" i="100" s="1"/>
  <c r="AA25" i="100"/>
  <c r="Y25" i="100"/>
  <c r="X25" i="100"/>
  <c r="W25" i="100"/>
  <c r="V25" i="100"/>
  <c r="U25" i="100"/>
  <c r="T25" i="100"/>
  <c r="S25" i="100"/>
  <c r="R25" i="100"/>
  <c r="Q25" i="100"/>
  <c r="P25" i="100"/>
  <c r="O25" i="100"/>
  <c r="N25" i="100"/>
  <c r="M25" i="100"/>
  <c r="L25" i="100"/>
  <c r="K25" i="100"/>
  <c r="J25" i="100"/>
  <c r="I25" i="100"/>
  <c r="H25" i="100"/>
  <c r="G25" i="100"/>
  <c r="F25" i="100"/>
  <c r="E25" i="100"/>
  <c r="D25" i="100"/>
  <c r="C25" i="100"/>
  <c r="AA13" i="100"/>
  <c r="AA26" i="100" s="1"/>
  <c r="AA45" i="100" s="1"/>
  <c r="Y13" i="100"/>
  <c r="X13" i="100"/>
  <c r="X26" i="100" s="1"/>
  <c r="W13" i="100"/>
  <c r="W26" i="100" s="1"/>
  <c r="V13" i="100"/>
  <c r="U13" i="100"/>
  <c r="U26" i="100" s="1"/>
  <c r="T13" i="100"/>
  <c r="S13" i="100"/>
  <c r="S26" i="100" s="1"/>
  <c r="R13" i="100"/>
  <c r="R26" i="100" s="1"/>
  <c r="R45" i="100" s="1"/>
  <c r="Q13" i="100"/>
  <c r="P13" i="100"/>
  <c r="O13" i="100"/>
  <c r="O26" i="100" s="1"/>
  <c r="N13" i="100"/>
  <c r="M13" i="100"/>
  <c r="M26" i="100" s="1"/>
  <c r="L13" i="100"/>
  <c r="K13" i="100"/>
  <c r="K26" i="100" s="1"/>
  <c r="J13" i="100"/>
  <c r="J26" i="100" s="1"/>
  <c r="J45" i="100" s="1"/>
  <c r="I13" i="100"/>
  <c r="H13" i="100"/>
  <c r="H26" i="100" s="1"/>
  <c r="G13" i="100"/>
  <c r="F13" i="100"/>
  <c r="E13" i="100"/>
  <c r="E26" i="100" s="1"/>
  <c r="D13" i="100"/>
  <c r="C13" i="100"/>
  <c r="C26" i="100" s="1"/>
  <c r="AA50" i="101"/>
  <c r="Z50" i="101"/>
  <c r="Y50" i="101"/>
  <c r="X50" i="10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AA43" i="101"/>
  <c r="Y43" i="101"/>
  <c r="X43" i="101"/>
  <c r="Z43" i="101" s="1"/>
  <c r="W43" i="101"/>
  <c r="V43" i="101"/>
  <c r="U43" i="101"/>
  <c r="T43" i="101"/>
  <c r="S43" i="101"/>
  <c r="R43" i="101"/>
  <c r="Q43" i="101"/>
  <c r="P43" i="101"/>
  <c r="O43" i="101"/>
  <c r="N43" i="101"/>
  <c r="M43" i="101"/>
  <c r="L43" i="101"/>
  <c r="K43" i="101"/>
  <c r="J43" i="101"/>
  <c r="I43" i="101"/>
  <c r="H43" i="101"/>
  <c r="G43" i="101"/>
  <c r="F43" i="101"/>
  <c r="E43" i="101"/>
  <c r="D43" i="101"/>
  <c r="C43" i="101"/>
  <c r="AA37" i="101"/>
  <c r="AA44" i="101" s="1"/>
  <c r="Y37" i="101"/>
  <c r="X37" i="101"/>
  <c r="W37" i="101"/>
  <c r="W44" i="101" s="1"/>
  <c r="V37" i="101"/>
  <c r="V44" i="101" s="1"/>
  <c r="U37" i="101"/>
  <c r="T37" i="101"/>
  <c r="T44" i="101" s="1"/>
  <c r="S37" i="101"/>
  <c r="S44" i="101" s="1"/>
  <c r="R37" i="101"/>
  <c r="R44" i="101" s="1"/>
  <c r="Q37" i="101"/>
  <c r="P37" i="101"/>
  <c r="P44" i="101" s="1"/>
  <c r="O37" i="101"/>
  <c r="O44" i="101" s="1"/>
  <c r="N37" i="101"/>
  <c r="N44" i="101" s="1"/>
  <c r="M37" i="101"/>
  <c r="M44" i="101" s="1"/>
  <c r="L37" i="101"/>
  <c r="K37" i="101"/>
  <c r="K44" i="101" s="1"/>
  <c r="J37" i="101"/>
  <c r="J44" i="101" s="1"/>
  <c r="I37" i="101"/>
  <c r="H37" i="101"/>
  <c r="H44" i="101" s="1"/>
  <c r="G37" i="101"/>
  <c r="G44" i="101" s="1"/>
  <c r="F37" i="101"/>
  <c r="F44" i="101" s="1"/>
  <c r="E37" i="101"/>
  <c r="D37" i="101"/>
  <c r="D44" i="101" s="1"/>
  <c r="C37" i="101"/>
  <c r="C44" i="101" s="1"/>
  <c r="AA25" i="101"/>
  <c r="Y25" i="101"/>
  <c r="X25" i="101"/>
  <c r="Z25" i="101" s="1"/>
  <c r="W25" i="101"/>
  <c r="V25" i="101"/>
  <c r="U25" i="101"/>
  <c r="T25" i="101"/>
  <c r="S25" i="101"/>
  <c r="R25" i="101"/>
  <c r="Q25" i="101"/>
  <c r="P25" i="101"/>
  <c r="O25" i="101"/>
  <c r="N25" i="101"/>
  <c r="M25" i="101"/>
  <c r="L25" i="101"/>
  <c r="K25" i="101"/>
  <c r="J25" i="101"/>
  <c r="I25" i="101"/>
  <c r="H25" i="101"/>
  <c r="G25" i="101"/>
  <c r="F25" i="101"/>
  <c r="E25" i="101"/>
  <c r="D25" i="101"/>
  <c r="C25" i="101"/>
  <c r="AA13" i="101"/>
  <c r="AA26" i="101" s="1"/>
  <c r="Y13" i="101"/>
  <c r="Y26" i="101" s="1"/>
  <c r="X13" i="101"/>
  <c r="W13" i="101"/>
  <c r="W26" i="101" s="1"/>
  <c r="W45" i="101" s="1"/>
  <c r="V13" i="101"/>
  <c r="V26" i="101" s="1"/>
  <c r="U13" i="101"/>
  <c r="T13" i="101"/>
  <c r="S13" i="101"/>
  <c r="S26" i="101" s="1"/>
  <c r="S45" i="101" s="1"/>
  <c r="R13" i="101"/>
  <c r="R26" i="101" s="1"/>
  <c r="Q13" i="101"/>
  <c r="Q26" i="101" s="1"/>
  <c r="P13" i="101"/>
  <c r="O13" i="101"/>
  <c r="O26" i="101" s="1"/>
  <c r="O45" i="101" s="1"/>
  <c r="N13" i="101"/>
  <c r="N26" i="101" s="1"/>
  <c r="M13" i="101"/>
  <c r="L13" i="101"/>
  <c r="K13" i="101"/>
  <c r="K26" i="101" s="1"/>
  <c r="K45" i="101" s="1"/>
  <c r="J13" i="101"/>
  <c r="J26" i="101" s="1"/>
  <c r="I13" i="101"/>
  <c r="I26" i="101" s="1"/>
  <c r="H13" i="101"/>
  <c r="G13" i="101"/>
  <c r="G26" i="101" s="1"/>
  <c r="G45" i="101" s="1"/>
  <c r="F13" i="101"/>
  <c r="F26" i="101" s="1"/>
  <c r="E13" i="101"/>
  <c r="D13" i="101"/>
  <c r="C13" i="101"/>
  <c r="C26" i="101" s="1"/>
  <c r="C45" i="101" s="1"/>
  <c r="AA50" i="102"/>
  <c r="Y50" i="102"/>
  <c r="X50" i="102"/>
  <c r="Z50" i="102" s="1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H44" i="102"/>
  <c r="AA43" i="102"/>
  <c r="Z43" i="102"/>
  <c r="Y43" i="102"/>
  <c r="X43" i="102"/>
  <c r="W43" i="102"/>
  <c r="V43" i="102"/>
  <c r="U43" i="102"/>
  <c r="T43" i="102"/>
  <c r="S43" i="102"/>
  <c r="R43" i="102"/>
  <c r="Q43" i="102"/>
  <c r="P43" i="102"/>
  <c r="O43" i="102"/>
  <c r="N43" i="102"/>
  <c r="M43" i="102"/>
  <c r="L43" i="102"/>
  <c r="K43" i="102"/>
  <c r="J43" i="102"/>
  <c r="I43" i="102"/>
  <c r="H43" i="102"/>
  <c r="G43" i="102"/>
  <c r="F43" i="102"/>
  <c r="E43" i="102"/>
  <c r="D43" i="102"/>
  <c r="C43" i="102"/>
  <c r="AA37" i="102"/>
  <c r="AA44" i="102" s="1"/>
  <c r="Y37" i="102"/>
  <c r="X37" i="102"/>
  <c r="Z37" i="102" s="1"/>
  <c r="W37" i="102"/>
  <c r="W44" i="102" s="1"/>
  <c r="V37" i="102"/>
  <c r="U37" i="102"/>
  <c r="U44" i="102" s="1"/>
  <c r="T37" i="102"/>
  <c r="T44" i="102" s="1"/>
  <c r="S37" i="102"/>
  <c r="S44" i="102" s="1"/>
  <c r="R37" i="102"/>
  <c r="Q37" i="102"/>
  <c r="P37" i="102"/>
  <c r="P44" i="102" s="1"/>
  <c r="O37" i="102"/>
  <c r="N37" i="102"/>
  <c r="M37" i="102"/>
  <c r="L37" i="102"/>
  <c r="L44" i="102" s="1"/>
  <c r="K37" i="102"/>
  <c r="K44" i="102" s="1"/>
  <c r="J37" i="102"/>
  <c r="I37" i="102"/>
  <c r="H37" i="102"/>
  <c r="G37" i="102"/>
  <c r="F37" i="102"/>
  <c r="E37" i="102"/>
  <c r="D37" i="102"/>
  <c r="D44" i="102" s="1"/>
  <c r="C37" i="102"/>
  <c r="C44" i="102" s="1"/>
  <c r="G26" i="102"/>
  <c r="AA25" i="102"/>
  <c r="Y25" i="102"/>
  <c r="X25" i="102"/>
  <c r="Z25" i="102" s="1"/>
  <c r="W25" i="102"/>
  <c r="V25" i="102"/>
  <c r="U25" i="102"/>
  <c r="T25" i="102"/>
  <c r="S25" i="102"/>
  <c r="S26" i="102" s="1"/>
  <c r="R25" i="102"/>
  <c r="Q25" i="102"/>
  <c r="P25" i="102"/>
  <c r="O25" i="102"/>
  <c r="N25" i="102"/>
  <c r="M25" i="102"/>
  <c r="L25" i="102"/>
  <c r="K25" i="102"/>
  <c r="K26" i="102" s="1"/>
  <c r="K45" i="102" s="1"/>
  <c r="J25" i="102"/>
  <c r="I25" i="102"/>
  <c r="H25" i="102"/>
  <c r="G25" i="102"/>
  <c r="F25" i="102"/>
  <c r="E25" i="102"/>
  <c r="D25" i="102"/>
  <c r="C25" i="102"/>
  <c r="C26" i="102" s="1"/>
  <c r="AA13" i="102"/>
  <c r="AA26" i="102" s="1"/>
  <c r="Y13" i="102"/>
  <c r="X13" i="102"/>
  <c r="Z13" i="102" s="1"/>
  <c r="W13" i="102"/>
  <c r="W26" i="102" s="1"/>
  <c r="V13" i="102"/>
  <c r="V26" i="102" s="1"/>
  <c r="U13" i="102"/>
  <c r="U26" i="102" s="1"/>
  <c r="T13" i="102"/>
  <c r="S13" i="102"/>
  <c r="R13" i="102"/>
  <c r="R26" i="102" s="1"/>
  <c r="Q13" i="102"/>
  <c r="P13" i="102"/>
  <c r="O13" i="102"/>
  <c r="O26" i="102" s="1"/>
  <c r="N13" i="102"/>
  <c r="N26" i="102" s="1"/>
  <c r="M13" i="102"/>
  <c r="M26" i="102" s="1"/>
  <c r="L13" i="102"/>
  <c r="K13" i="102"/>
  <c r="J13" i="102"/>
  <c r="J26" i="102" s="1"/>
  <c r="I13" i="102"/>
  <c r="H13" i="102"/>
  <c r="G13" i="102"/>
  <c r="F13" i="102"/>
  <c r="F26" i="102" s="1"/>
  <c r="E13" i="102"/>
  <c r="E26" i="102" s="1"/>
  <c r="D13" i="102"/>
  <c r="C13" i="102"/>
  <c r="AA50" i="103"/>
  <c r="Y50" i="103"/>
  <c r="X50" i="103"/>
  <c r="Z50" i="103" s="1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AA43" i="103"/>
  <c r="Y43" i="103"/>
  <c r="X43" i="103"/>
  <c r="Z43" i="103" s="1"/>
  <c r="W43" i="103"/>
  <c r="V43" i="103"/>
  <c r="U43" i="103"/>
  <c r="T43" i="103"/>
  <c r="S43" i="103"/>
  <c r="R43" i="103"/>
  <c r="Q43" i="103"/>
  <c r="P43" i="103"/>
  <c r="O43" i="103"/>
  <c r="N43" i="103"/>
  <c r="M43" i="103"/>
  <c r="L43" i="103"/>
  <c r="K43" i="103"/>
  <c r="J43" i="103"/>
  <c r="I43" i="103"/>
  <c r="H43" i="103"/>
  <c r="G43" i="103"/>
  <c r="F43" i="103"/>
  <c r="E43" i="103"/>
  <c r="D43" i="103"/>
  <c r="C43" i="103"/>
  <c r="AA37" i="103"/>
  <c r="AA44" i="103" s="1"/>
  <c r="Y37" i="103"/>
  <c r="X37" i="103"/>
  <c r="X44" i="103" s="1"/>
  <c r="W37" i="103"/>
  <c r="V37" i="103"/>
  <c r="V44" i="103" s="1"/>
  <c r="U37" i="103"/>
  <c r="T37" i="103"/>
  <c r="S37" i="103"/>
  <c r="S44" i="103" s="1"/>
  <c r="R37" i="103"/>
  <c r="Q37" i="103"/>
  <c r="P37" i="103"/>
  <c r="P44" i="103" s="1"/>
  <c r="O37" i="103"/>
  <c r="N37" i="103"/>
  <c r="N44" i="103" s="1"/>
  <c r="M37" i="103"/>
  <c r="L37" i="103"/>
  <c r="K37" i="103"/>
  <c r="K44" i="103" s="1"/>
  <c r="J37" i="103"/>
  <c r="I37" i="103"/>
  <c r="H37" i="103"/>
  <c r="G37" i="103"/>
  <c r="F37" i="103"/>
  <c r="F44" i="103" s="1"/>
  <c r="E37" i="103"/>
  <c r="D37" i="103"/>
  <c r="C37" i="103"/>
  <c r="C44" i="103" s="1"/>
  <c r="AA25" i="103"/>
  <c r="Y25" i="103"/>
  <c r="X25" i="103"/>
  <c r="Z25" i="103" s="1"/>
  <c r="W25" i="103"/>
  <c r="V25" i="103"/>
  <c r="U25" i="103"/>
  <c r="T25" i="103"/>
  <c r="S25" i="103"/>
  <c r="R25" i="103"/>
  <c r="Q25" i="103"/>
  <c r="P25" i="103"/>
  <c r="O25" i="103"/>
  <c r="N25" i="103"/>
  <c r="M25" i="103"/>
  <c r="L25" i="103"/>
  <c r="K25" i="103"/>
  <c r="J25" i="103"/>
  <c r="I25" i="103"/>
  <c r="H25" i="103"/>
  <c r="G25" i="103"/>
  <c r="F25" i="103"/>
  <c r="E25" i="103"/>
  <c r="D25" i="103"/>
  <c r="C25" i="103"/>
  <c r="AA13" i="103"/>
  <c r="AA26" i="103" s="1"/>
  <c r="Y13" i="103"/>
  <c r="X13" i="103"/>
  <c r="W13" i="103"/>
  <c r="W26" i="103" s="1"/>
  <c r="V13" i="103"/>
  <c r="V26" i="103" s="1"/>
  <c r="U13" i="103"/>
  <c r="U26" i="103" s="1"/>
  <c r="T13" i="103"/>
  <c r="S13" i="103"/>
  <c r="S26" i="103" s="1"/>
  <c r="S45" i="103" s="1"/>
  <c r="R13" i="103"/>
  <c r="R26" i="103" s="1"/>
  <c r="Q13" i="103"/>
  <c r="Q26" i="103" s="1"/>
  <c r="P13" i="103"/>
  <c r="P26" i="103" s="1"/>
  <c r="P45" i="103" s="1"/>
  <c r="O13" i="103"/>
  <c r="O26" i="103" s="1"/>
  <c r="N13" i="103"/>
  <c r="N26" i="103" s="1"/>
  <c r="M13" i="103"/>
  <c r="M26" i="103" s="1"/>
  <c r="L13" i="103"/>
  <c r="K13" i="103"/>
  <c r="K26" i="103" s="1"/>
  <c r="J13" i="103"/>
  <c r="J26" i="103" s="1"/>
  <c r="I13" i="103"/>
  <c r="I26" i="103" s="1"/>
  <c r="H13" i="103"/>
  <c r="G13" i="103"/>
  <c r="G26" i="103" s="1"/>
  <c r="F13" i="103"/>
  <c r="F26" i="103" s="1"/>
  <c r="E13" i="103"/>
  <c r="E26" i="103" s="1"/>
  <c r="D13" i="103"/>
  <c r="C13" i="103"/>
  <c r="C26" i="103" s="1"/>
  <c r="C45" i="103" s="1"/>
  <c r="AA50" i="104"/>
  <c r="Y50" i="104"/>
  <c r="X50" i="104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AA43" i="104"/>
  <c r="Y43" i="104"/>
  <c r="X43" i="104"/>
  <c r="Z43" i="104" s="1"/>
  <c r="W43" i="104"/>
  <c r="V43" i="104"/>
  <c r="U43" i="104"/>
  <c r="T43" i="104"/>
  <c r="S43" i="104"/>
  <c r="R43" i="104"/>
  <c r="Q43" i="104"/>
  <c r="P43" i="104"/>
  <c r="O43" i="104"/>
  <c r="N43" i="104"/>
  <c r="M43" i="104"/>
  <c r="L43" i="104"/>
  <c r="K43" i="104"/>
  <c r="J43" i="104"/>
  <c r="I43" i="104"/>
  <c r="H43" i="104"/>
  <c r="G43" i="104"/>
  <c r="F43" i="104"/>
  <c r="E43" i="104"/>
  <c r="D43" i="104"/>
  <c r="C43" i="104"/>
  <c r="AA37" i="104"/>
  <c r="AA44" i="104" s="1"/>
  <c r="Z37" i="104"/>
  <c r="Y37" i="104"/>
  <c r="X37" i="104"/>
  <c r="W37" i="104"/>
  <c r="W44" i="104" s="1"/>
  <c r="V37" i="104"/>
  <c r="U37" i="104"/>
  <c r="T37" i="104"/>
  <c r="T44" i="104" s="1"/>
  <c r="S37" i="104"/>
  <c r="S44" i="104" s="1"/>
  <c r="R37" i="104"/>
  <c r="Q37" i="104"/>
  <c r="P37" i="104"/>
  <c r="O37" i="104"/>
  <c r="O44" i="104" s="1"/>
  <c r="N37" i="104"/>
  <c r="M37" i="104"/>
  <c r="L37" i="104"/>
  <c r="L44" i="104" s="1"/>
  <c r="K37" i="104"/>
  <c r="K44" i="104" s="1"/>
  <c r="J37" i="104"/>
  <c r="I37" i="104"/>
  <c r="H37" i="104"/>
  <c r="G37" i="104"/>
  <c r="G44" i="104" s="1"/>
  <c r="F37" i="104"/>
  <c r="E37" i="104"/>
  <c r="D37" i="104"/>
  <c r="D44" i="104" s="1"/>
  <c r="C37" i="104"/>
  <c r="C44" i="104" s="1"/>
  <c r="X26" i="104"/>
  <c r="H26" i="104"/>
  <c r="AA25" i="104"/>
  <c r="Y25" i="104"/>
  <c r="X25" i="104"/>
  <c r="W25" i="104"/>
  <c r="V25" i="104"/>
  <c r="U25" i="104"/>
  <c r="T25" i="104"/>
  <c r="S25" i="104"/>
  <c r="R25" i="104"/>
  <c r="Q25" i="104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D25" i="104"/>
  <c r="C25" i="104"/>
  <c r="AA13" i="104"/>
  <c r="AA26" i="104" s="1"/>
  <c r="Y13" i="104"/>
  <c r="X13" i="104"/>
  <c r="Z13" i="104" s="1"/>
  <c r="W13" i="104"/>
  <c r="W26" i="104" s="1"/>
  <c r="V13" i="104"/>
  <c r="V26" i="104" s="1"/>
  <c r="U13" i="104"/>
  <c r="U26" i="104" s="1"/>
  <c r="T13" i="104"/>
  <c r="S13" i="104"/>
  <c r="S26" i="104" s="1"/>
  <c r="R13" i="104"/>
  <c r="Q13" i="104"/>
  <c r="P13" i="104"/>
  <c r="O13" i="104"/>
  <c r="O26" i="104" s="1"/>
  <c r="N13" i="104"/>
  <c r="N26" i="104" s="1"/>
  <c r="M13" i="104"/>
  <c r="M26" i="104" s="1"/>
  <c r="L13" i="104"/>
  <c r="K13" i="104"/>
  <c r="K26" i="104" s="1"/>
  <c r="J13" i="104"/>
  <c r="I13" i="104"/>
  <c r="H13" i="104"/>
  <c r="G13" i="104"/>
  <c r="G26" i="104" s="1"/>
  <c r="F13" i="104"/>
  <c r="F26" i="104" s="1"/>
  <c r="E13" i="104"/>
  <c r="E26" i="104" s="1"/>
  <c r="D13" i="104"/>
  <c r="C13" i="104"/>
  <c r="C26" i="104" s="1"/>
  <c r="AA50" i="105"/>
  <c r="Y50" i="105"/>
  <c r="X50" i="105"/>
  <c r="Z50" i="105" s="1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AA43" i="105"/>
  <c r="Z43" i="105"/>
  <c r="Y43" i="105"/>
  <c r="Y44" i="105" s="1"/>
  <c r="X43" i="105"/>
  <c r="W43" i="105"/>
  <c r="V43" i="105"/>
  <c r="U43" i="105"/>
  <c r="T43" i="105"/>
  <c r="S43" i="105"/>
  <c r="R43" i="105"/>
  <c r="Q43" i="105"/>
  <c r="Q44" i="105" s="1"/>
  <c r="P43" i="105"/>
  <c r="O43" i="105"/>
  <c r="N43" i="105"/>
  <c r="M43" i="105"/>
  <c r="L43" i="105"/>
  <c r="K43" i="105"/>
  <c r="J43" i="105"/>
  <c r="I43" i="105"/>
  <c r="I44" i="105" s="1"/>
  <c r="H43" i="105"/>
  <c r="G43" i="105"/>
  <c r="F43" i="105"/>
  <c r="E43" i="105"/>
  <c r="D43" i="105"/>
  <c r="C43" i="105"/>
  <c r="AA37" i="105"/>
  <c r="AA44" i="105" s="1"/>
  <c r="Z37" i="105"/>
  <c r="Y37" i="105"/>
  <c r="X37" i="105"/>
  <c r="X44" i="105" s="1"/>
  <c r="Z44" i="105" s="1"/>
  <c r="W37" i="105"/>
  <c r="V37" i="105"/>
  <c r="V44" i="105" s="1"/>
  <c r="U37" i="105"/>
  <c r="T37" i="105"/>
  <c r="T44" i="105" s="1"/>
  <c r="S37" i="105"/>
  <c r="S44" i="105" s="1"/>
  <c r="R37" i="105"/>
  <c r="R44" i="105" s="1"/>
  <c r="Q37" i="105"/>
  <c r="P37" i="105"/>
  <c r="P44" i="105" s="1"/>
  <c r="O37" i="105"/>
  <c r="N37" i="105"/>
  <c r="N44" i="105" s="1"/>
  <c r="M37" i="105"/>
  <c r="M44" i="105" s="1"/>
  <c r="L37" i="105"/>
  <c r="L44" i="105" s="1"/>
  <c r="K37" i="105"/>
  <c r="K44" i="105" s="1"/>
  <c r="J37" i="105"/>
  <c r="J44" i="105" s="1"/>
  <c r="I37" i="105"/>
  <c r="H37" i="105"/>
  <c r="H44" i="105" s="1"/>
  <c r="G37" i="105"/>
  <c r="F37" i="105"/>
  <c r="F44" i="105" s="1"/>
  <c r="E37" i="105"/>
  <c r="D37" i="105"/>
  <c r="D44" i="105" s="1"/>
  <c r="C37" i="105"/>
  <c r="C44" i="105" s="1"/>
  <c r="W26" i="105"/>
  <c r="AA25" i="105"/>
  <c r="Y25" i="105"/>
  <c r="X25" i="105"/>
  <c r="W25" i="105"/>
  <c r="V25" i="105"/>
  <c r="U25" i="105"/>
  <c r="T25" i="105"/>
  <c r="S25" i="105"/>
  <c r="R25" i="105"/>
  <c r="Q25" i="105"/>
  <c r="P25" i="105"/>
  <c r="O25" i="105"/>
  <c r="N25" i="105"/>
  <c r="M25" i="105"/>
  <c r="L25" i="105"/>
  <c r="K25" i="105"/>
  <c r="J25" i="105"/>
  <c r="I25" i="105"/>
  <c r="H25" i="105"/>
  <c r="H26" i="105" s="1"/>
  <c r="G25" i="105"/>
  <c r="F25" i="105"/>
  <c r="E25" i="105"/>
  <c r="D25" i="105"/>
  <c r="C25" i="105"/>
  <c r="AA13" i="105"/>
  <c r="AA26" i="105" s="1"/>
  <c r="Y13" i="105"/>
  <c r="Y26" i="105" s="1"/>
  <c r="X13" i="105"/>
  <c r="Z13" i="105" s="1"/>
  <c r="W13" i="105"/>
  <c r="V13" i="105"/>
  <c r="V26" i="105" s="1"/>
  <c r="U13" i="105"/>
  <c r="U26" i="105" s="1"/>
  <c r="T13" i="105"/>
  <c r="S13" i="105"/>
  <c r="R13" i="105"/>
  <c r="Q13" i="105"/>
  <c r="Q26" i="105" s="1"/>
  <c r="P13" i="105"/>
  <c r="O13" i="105"/>
  <c r="O26" i="105" s="1"/>
  <c r="N13" i="105"/>
  <c r="N26" i="105" s="1"/>
  <c r="M13" i="105"/>
  <c r="M26" i="105" s="1"/>
  <c r="L13" i="105"/>
  <c r="K13" i="105"/>
  <c r="K26" i="105" s="1"/>
  <c r="K45" i="105" s="1"/>
  <c r="J13" i="105"/>
  <c r="I13" i="105"/>
  <c r="I26" i="105" s="1"/>
  <c r="H13" i="105"/>
  <c r="G13" i="105"/>
  <c r="G26" i="105" s="1"/>
  <c r="F13" i="105"/>
  <c r="F26" i="105" s="1"/>
  <c r="E13" i="105"/>
  <c r="E26" i="105" s="1"/>
  <c r="D13" i="105"/>
  <c r="C13" i="105"/>
  <c r="C26" i="105" s="1"/>
  <c r="C45" i="105" s="1"/>
  <c r="AA50" i="106"/>
  <c r="Z50" i="106"/>
  <c r="Y50" i="106"/>
  <c r="X50" i="106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H44" i="106"/>
  <c r="AA43" i="106"/>
  <c r="Y43" i="106"/>
  <c r="X43" i="106"/>
  <c r="Z43" i="106" s="1"/>
  <c r="W43" i="106"/>
  <c r="V43" i="106"/>
  <c r="U43" i="106"/>
  <c r="T43" i="106"/>
  <c r="S43" i="106"/>
  <c r="R43" i="106"/>
  <c r="Q43" i="106"/>
  <c r="P43" i="106"/>
  <c r="O43" i="106"/>
  <c r="N43" i="106"/>
  <c r="M43" i="106"/>
  <c r="L43" i="106"/>
  <c r="K43" i="106"/>
  <c r="J43" i="106"/>
  <c r="I43" i="106"/>
  <c r="H43" i="106"/>
  <c r="G43" i="106"/>
  <c r="F43" i="106"/>
  <c r="E43" i="106"/>
  <c r="D43" i="106"/>
  <c r="C43" i="106"/>
  <c r="AA37" i="106"/>
  <c r="Y37" i="106"/>
  <c r="X37" i="106"/>
  <c r="X44" i="106" s="1"/>
  <c r="W37" i="106"/>
  <c r="W44" i="106" s="1"/>
  <c r="V37" i="106"/>
  <c r="U37" i="106"/>
  <c r="T37" i="106"/>
  <c r="T44" i="106" s="1"/>
  <c r="S37" i="106"/>
  <c r="R37" i="106"/>
  <c r="Q37" i="106"/>
  <c r="P37" i="106"/>
  <c r="P44" i="106" s="1"/>
  <c r="O37" i="106"/>
  <c r="O44" i="106" s="1"/>
  <c r="N37" i="106"/>
  <c r="M37" i="106"/>
  <c r="L37" i="106"/>
  <c r="L44" i="106" s="1"/>
  <c r="K37" i="106"/>
  <c r="J37" i="106"/>
  <c r="I37" i="106"/>
  <c r="H37" i="106"/>
  <c r="G37" i="106"/>
  <c r="G44" i="106" s="1"/>
  <c r="F37" i="106"/>
  <c r="E37" i="106"/>
  <c r="D37" i="106"/>
  <c r="D44" i="106" s="1"/>
  <c r="C37" i="106"/>
  <c r="AA25" i="106"/>
  <c r="Y25" i="106"/>
  <c r="X25" i="106"/>
  <c r="W25" i="106"/>
  <c r="V25" i="106"/>
  <c r="U25" i="106"/>
  <c r="T25" i="106"/>
  <c r="S25" i="106"/>
  <c r="R25" i="106"/>
  <c r="Q25" i="106"/>
  <c r="P25" i="106"/>
  <c r="O25" i="106"/>
  <c r="N25" i="106"/>
  <c r="M25" i="106"/>
  <c r="L25" i="106"/>
  <c r="K25" i="106"/>
  <c r="J25" i="106"/>
  <c r="I25" i="106"/>
  <c r="H25" i="106"/>
  <c r="G25" i="106"/>
  <c r="F25" i="106"/>
  <c r="E25" i="106"/>
  <c r="D25" i="106"/>
  <c r="C25" i="106"/>
  <c r="AA13" i="106"/>
  <c r="AA26" i="106" s="1"/>
  <c r="Y13" i="106"/>
  <c r="X13" i="106"/>
  <c r="Z13" i="106" s="1"/>
  <c r="W13" i="106"/>
  <c r="W26" i="106" s="1"/>
  <c r="V13" i="106"/>
  <c r="U13" i="106"/>
  <c r="U26" i="106" s="1"/>
  <c r="T13" i="106"/>
  <c r="S13" i="106"/>
  <c r="S26" i="106" s="1"/>
  <c r="R13" i="106"/>
  <c r="R26" i="106" s="1"/>
  <c r="Q13" i="106"/>
  <c r="P13" i="106"/>
  <c r="O13" i="106"/>
  <c r="O26" i="106" s="1"/>
  <c r="N13" i="106"/>
  <c r="M13" i="106"/>
  <c r="M26" i="106" s="1"/>
  <c r="L13" i="106"/>
  <c r="K13" i="106"/>
  <c r="K26" i="106" s="1"/>
  <c r="J13" i="106"/>
  <c r="J26" i="106" s="1"/>
  <c r="I13" i="106"/>
  <c r="H13" i="106"/>
  <c r="H26" i="106" s="1"/>
  <c r="G13" i="106"/>
  <c r="G26" i="106" s="1"/>
  <c r="F13" i="106"/>
  <c r="E13" i="106"/>
  <c r="E26" i="106" s="1"/>
  <c r="D13" i="106"/>
  <c r="C13" i="106"/>
  <c r="C26" i="106" s="1"/>
  <c r="AA50" i="107"/>
  <c r="Y50" i="107"/>
  <c r="X50" i="107"/>
  <c r="Z50" i="107" s="1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AA43" i="107"/>
  <c r="Y43" i="107"/>
  <c r="X43" i="107"/>
  <c r="Z43" i="107" s="1"/>
  <c r="W43" i="107"/>
  <c r="V43" i="107"/>
  <c r="U43" i="107"/>
  <c r="T43" i="107"/>
  <c r="S43" i="107"/>
  <c r="R43" i="107"/>
  <c r="Q43" i="107"/>
  <c r="P43" i="107"/>
  <c r="O43" i="107"/>
  <c r="N43" i="107"/>
  <c r="M43" i="107"/>
  <c r="L43" i="107"/>
  <c r="K43" i="107"/>
  <c r="J43" i="107"/>
  <c r="I43" i="107"/>
  <c r="H43" i="107"/>
  <c r="G43" i="107"/>
  <c r="F43" i="107"/>
  <c r="E43" i="107"/>
  <c r="D43" i="107"/>
  <c r="C43" i="107"/>
  <c r="AA37" i="107"/>
  <c r="Z37" i="107"/>
  <c r="Y37" i="107"/>
  <c r="X37" i="107"/>
  <c r="X44" i="107" s="1"/>
  <c r="Z44" i="107" s="1"/>
  <c r="W37" i="107"/>
  <c r="W44" i="107" s="1"/>
  <c r="V37" i="107"/>
  <c r="V44" i="107" s="1"/>
  <c r="U37" i="107"/>
  <c r="T37" i="107"/>
  <c r="T44" i="107" s="1"/>
  <c r="S37" i="107"/>
  <c r="R37" i="107"/>
  <c r="R44" i="107" s="1"/>
  <c r="Q37" i="107"/>
  <c r="P37" i="107"/>
  <c r="P44" i="107" s="1"/>
  <c r="O37" i="107"/>
  <c r="O44" i="107" s="1"/>
  <c r="N37" i="107"/>
  <c r="N44" i="107" s="1"/>
  <c r="M37" i="107"/>
  <c r="L37" i="107"/>
  <c r="L44" i="107" s="1"/>
  <c r="K37" i="107"/>
  <c r="J37" i="107"/>
  <c r="J44" i="107" s="1"/>
  <c r="I37" i="107"/>
  <c r="H37" i="107"/>
  <c r="H44" i="107" s="1"/>
  <c r="G37" i="107"/>
  <c r="G44" i="107" s="1"/>
  <c r="F37" i="107"/>
  <c r="F44" i="107" s="1"/>
  <c r="E37" i="107"/>
  <c r="D37" i="107"/>
  <c r="D44" i="107" s="1"/>
  <c r="C37" i="107"/>
  <c r="AA25" i="107"/>
  <c r="Y25" i="107"/>
  <c r="X25" i="107"/>
  <c r="Z25" i="107" s="1"/>
  <c r="W25" i="107"/>
  <c r="V25" i="107"/>
  <c r="U25" i="107"/>
  <c r="T25" i="107"/>
  <c r="S25" i="107"/>
  <c r="R25" i="107"/>
  <c r="Q25" i="107"/>
  <c r="P25" i="107"/>
  <c r="O25" i="107"/>
  <c r="N25" i="107"/>
  <c r="M25" i="107"/>
  <c r="L25" i="107"/>
  <c r="K25" i="107"/>
  <c r="J25" i="107"/>
  <c r="I25" i="107"/>
  <c r="H25" i="107"/>
  <c r="G25" i="107"/>
  <c r="F25" i="107"/>
  <c r="E25" i="107"/>
  <c r="D25" i="107"/>
  <c r="C25" i="107"/>
  <c r="AA13" i="107"/>
  <c r="AA26" i="107" s="1"/>
  <c r="Y13" i="107"/>
  <c r="Y26" i="107" s="1"/>
  <c r="X13" i="107"/>
  <c r="X26" i="107" s="1"/>
  <c r="W13" i="107"/>
  <c r="W26" i="107" s="1"/>
  <c r="V13" i="107"/>
  <c r="V26" i="107" s="1"/>
  <c r="U13" i="107"/>
  <c r="T13" i="107"/>
  <c r="S13" i="107"/>
  <c r="S26" i="107" s="1"/>
  <c r="R13" i="107"/>
  <c r="R26" i="107" s="1"/>
  <c r="Q13" i="107"/>
  <c r="Q26" i="107" s="1"/>
  <c r="P13" i="107"/>
  <c r="P26" i="107" s="1"/>
  <c r="O13" i="107"/>
  <c r="O26" i="107" s="1"/>
  <c r="O45" i="107" s="1"/>
  <c r="N13" i="107"/>
  <c r="N26" i="107" s="1"/>
  <c r="M13" i="107"/>
  <c r="L13" i="107"/>
  <c r="K13" i="107"/>
  <c r="J13" i="107"/>
  <c r="J26" i="107" s="1"/>
  <c r="I13" i="107"/>
  <c r="I26" i="107" s="1"/>
  <c r="H13" i="107"/>
  <c r="G13" i="107"/>
  <c r="G26" i="107" s="1"/>
  <c r="F13" i="107"/>
  <c r="F26" i="107" s="1"/>
  <c r="E13" i="107"/>
  <c r="D13" i="107"/>
  <c r="C13" i="107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AA43" i="108"/>
  <c r="Y43" i="108"/>
  <c r="X43" i="108"/>
  <c r="W43" i="108"/>
  <c r="V43" i="108"/>
  <c r="U43" i="108"/>
  <c r="T43" i="108"/>
  <c r="S43" i="108"/>
  <c r="R43" i="108"/>
  <c r="Q43" i="108"/>
  <c r="P43" i="108"/>
  <c r="O43" i="108"/>
  <c r="N43" i="108"/>
  <c r="M43" i="108"/>
  <c r="L43" i="108"/>
  <c r="K43" i="108"/>
  <c r="J43" i="108"/>
  <c r="I43" i="108"/>
  <c r="H43" i="108"/>
  <c r="G43" i="108"/>
  <c r="F43" i="108"/>
  <c r="E43" i="108"/>
  <c r="D43" i="108"/>
  <c r="C43" i="108"/>
  <c r="AA37" i="108"/>
  <c r="Y37" i="108"/>
  <c r="X37" i="108"/>
  <c r="Z37" i="108" s="1"/>
  <c r="W37" i="108"/>
  <c r="W44" i="108" s="1"/>
  <c r="V37" i="108"/>
  <c r="U37" i="108"/>
  <c r="U44" i="108" s="1"/>
  <c r="T37" i="108"/>
  <c r="T44" i="108" s="1"/>
  <c r="S37" i="108"/>
  <c r="S44" i="108" s="1"/>
  <c r="R37" i="108"/>
  <c r="Q37" i="108"/>
  <c r="P37" i="108"/>
  <c r="O37" i="108"/>
  <c r="O44" i="108" s="1"/>
  <c r="N37" i="108"/>
  <c r="M37" i="108"/>
  <c r="M44" i="108" s="1"/>
  <c r="L37" i="108"/>
  <c r="L44" i="108" s="1"/>
  <c r="K37" i="108"/>
  <c r="K44" i="108" s="1"/>
  <c r="J37" i="108"/>
  <c r="I37" i="108"/>
  <c r="H37" i="108"/>
  <c r="H44" i="108" s="1"/>
  <c r="G37" i="108"/>
  <c r="G44" i="108" s="1"/>
  <c r="F37" i="108"/>
  <c r="E37" i="108"/>
  <c r="D37" i="108"/>
  <c r="D44" i="108" s="1"/>
  <c r="C37" i="108"/>
  <c r="C44" i="108" s="1"/>
  <c r="AA25" i="108"/>
  <c r="Y25" i="108"/>
  <c r="X25" i="108"/>
  <c r="W25" i="108"/>
  <c r="V25" i="108"/>
  <c r="U25" i="108"/>
  <c r="T25" i="108"/>
  <c r="S25" i="108"/>
  <c r="R25" i="108"/>
  <c r="Q25" i="108"/>
  <c r="P25" i="108"/>
  <c r="O25" i="108"/>
  <c r="N25" i="108"/>
  <c r="M25" i="108"/>
  <c r="L25" i="108"/>
  <c r="K25" i="108"/>
  <c r="J25" i="108"/>
  <c r="I25" i="108"/>
  <c r="H25" i="108"/>
  <c r="G25" i="108"/>
  <c r="F25" i="108"/>
  <c r="E25" i="108"/>
  <c r="D25" i="108"/>
  <c r="C25" i="108"/>
  <c r="AA13" i="108"/>
  <c r="AA26" i="108" s="1"/>
  <c r="Y13" i="108"/>
  <c r="X13" i="108"/>
  <c r="W13" i="108"/>
  <c r="W26" i="108" s="1"/>
  <c r="V13" i="108"/>
  <c r="V26" i="108" s="1"/>
  <c r="U13" i="108"/>
  <c r="U26" i="108" s="1"/>
  <c r="T13" i="108"/>
  <c r="S13" i="108"/>
  <c r="S26" i="108" s="1"/>
  <c r="R13" i="108"/>
  <c r="R26" i="108" s="1"/>
  <c r="Q13" i="108"/>
  <c r="Q26" i="108" s="1"/>
  <c r="P13" i="108"/>
  <c r="O13" i="108"/>
  <c r="O26" i="108" s="1"/>
  <c r="O45" i="108" s="1"/>
  <c r="N13" i="108"/>
  <c r="N26" i="108" s="1"/>
  <c r="M13" i="108"/>
  <c r="M26" i="108" s="1"/>
  <c r="L13" i="108"/>
  <c r="K13" i="108"/>
  <c r="K26" i="108" s="1"/>
  <c r="J13" i="108"/>
  <c r="J26" i="108" s="1"/>
  <c r="I13" i="108"/>
  <c r="I26" i="108" s="1"/>
  <c r="H13" i="108"/>
  <c r="G13" i="108"/>
  <c r="G26" i="108" s="1"/>
  <c r="F13" i="108"/>
  <c r="F26" i="108" s="1"/>
  <c r="E13" i="108"/>
  <c r="E26" i="108" s="1"/>
  <c r="D13" i="108"/>
  <c r="C13" i="108"/>
  <c r="C26" i="108" s="1"/>
  <c r="AA50" i="109"/>
  <c r="Y50" i="109"/>
  <c r="X50" i="109"/>
  <c r="Z50" i="109" s="1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C45" i="109"/>
  <c r="U44" i="109"/>
  <c r="AA43" i="109"/>
  <c r="Y43" i="109"/>
  <c r="X43" i="109"/>
  <c r="Z43" i="109" s="1"/>
  <c r="W43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J43" i="109"/>
  <c r="I43" i="109"/>
  <c r="H43" i="109"/>
  <c r="G43" i="109"/>
  <c r="F43" i="109"/>
  <c r="E43" i="109"/>
  <c r="D43" i="109"/>
  <c r="C43" i="109"/>
  <c r="AA37" i="109"/>
  <c r="AA44" i="109" s="1"/>
  <c r="Y37" i="109"/>
  <c r="X37" i="109"/>
  <c r="X44" i="109" s="1"/>
  <c r="Z44" i="109" s="1"/>
  <c r="W37" i="109"/>
  <c r="W44" i="109" s="1"/>
  <c r="V37" i="109"/>
  <c r="V44" i="109" s="1"/>
  <c r="U37" i="109"/>
  <c r="T37" i="109"/>
  <c r="T44" i="109" s="1"/>
  <c r="S37" i="109"/>
  <c r="S44" i="109" s="1"/>
  <c r="R37" i="109"/>
  <c r="R44" i="109" s="1"/>
  <c r="Q37" i="109"/>
  <c r="P37" i="109"/>
  <c r="P44" i="109" s="1"/>
  <c r="O37" i="109"/>
  <c r="O44" i="109" s="1"/>
  <c r="N37" i="109"/>
  <c r="N44" i="109" s="1"/>
  <c r="M37" i="109"/>
  <c r="M44" i="109" s="1"/>
  <c r="L37" i="109"/>
  <c r="L44" i="109" s="1"/>
  <c r="K37" i="109"/>
  <c r="K44" i="109" s="1"/>
  <c r="J37" i="109"/>
  <c r="J44" i="109" s="1"/>
  <c r="I37" i="109"/>
  <c r="H37" i="109"/>
  <c r="H44" i="109" s="1"/>
  <c r="G37" i="109"/>
  <c r="G44" i="109" s="1"/>
  <c r="F37" i="109"/>
  <c r="F44" i="109" s="1"/>
  <c r="E37" i="109"/>
  <c r="D37" i="109"/>
  <c r="D44" i="109" s="1"/>
  <c r="C37" i="109"/>
  <c r="C44" i="109" s="1"/>
  <c r="AA25" i="109"/>
  <c r="Y25" i="109"/>
  <c r="X25" i="109"/>
  <c r="Z25" i="109" s="1"/>
  <c r="W25" i="109"/>
  <c r="V25" i="109"/>
  <c r="U25" i="109"/>
  <c r="T25" i="109"/>
  <c r="S25" i="109"/>
  <c r="R25" i="109"/>
  <c r="Q25" i="109"/>
  <c r="P25" i="109"/>
  <c r="O25" i="109"/>
  <c r="N25" i="109"/>
  <c r="M25" i="109"/>
  <c r="L25" i="109"/>
  <c r="K25" i="109"/>
  <c r="J25" i="109"/>
  <c r="I25" i="109"/>
  <c r="H25" i="109"/>
  <c r="G25" i="109"/>
  <c r="F25" i="109"/>
  <c r="E25" i="109"/>
  <c r="D25" i="109"/>
  <c r="C25" i="109"/>
  <c r="AA13" i="109"/>
  <c r="AA26" i="109" s="1"/>
  <c r="AA45" i="109" s="1"/>
  <c r="Y13" i="109"/>
  <c r="Y26" i="109" s="1"/>
  <c r="X13" i="109"/>
  <c r="Z13" i="109" s="1"/>
  <c r="W13" i="109"/>
  <c r="W26" i="109" s="1"/>
  <c r="V13" i="109"/>
  <c r="U13" i="109"/>
  <c r="T13" i="109"/>
  <c r="S13" i="109"/>
  <c r="S26" i="109" s="1"/>
  <c r="S45" i="109" s="1"/>
  <c r="R13" i="109"/>
  <c r="Q13" i="109"/>
  <c r="Q26" i="109" s="1"/>
  <c r="P13" i="109"/>
  <c r="O13" i="109"/>
  <c r="O26" i="109" s="1"/>
  <c r="O45" i="109" s="1"/>
  <c r="N13" i="109"/>
  <c r="M13" i="109"/>
  <c r="L13" i="109"/>
  <c r="K13" i="109"/>
  <c r="K26" i="109" s="1"/>
  <c r="K45" i="109" s="1"/>
  <c r="J13" i="109"/>
  <c r="I13" i="109"/>
  <c r="I26" i="109" s="1"/>
  <c r="H13" i="109"/>
  <c r="H26" i="109" s="1"/>
  <c r="H45" i="109" s="1"/>
  <c r="G13" i="109"/>
  <c r="G26" i="109" s="1"/>
  <c r="F13" i="109"/>
  <c r="E13" i="109"/>
  <c r="D13" i="109"/>
  <c r="C13" i="109"/>
  <c r="C26" i="109" s="1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L44" i="110"/>
  <c r="AA43" i="110"/>
  <c r="Y43" i="110"/>
  <c r="X43" i="110"/>
  <c r="Z43" i="110" s="1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E43" i="110"/>
  <c r="D43" i="110"/>
  <c r="C43" i="110"/>
  <c r="AA37" i="110"/>
  <c r="Y37" i="110"/>
  <c r="X37" i="110"/>
  <c r="X44" i="110" s="1"/>
  <c r="Z44" i="110" s="1"/>
  <c r="W37" i="110"/>
  <c r="W44" i="110" s="1"/>
  <c r="V37" i="110"/>
  <c r="V44" i="110" s="1"/>
  <c r="U37" i="110"/>
  <c r="T37" i="110"/>
  <c r="T44" i="110" s="1"/>
  <c r="S37" i="110"/>
  <c r="S44" i="110" s="1"/>
  <c r="R37" i="110"/>
  <c r="R44" i="110" s="1"/>
  <c r="Q37" i="110"/>
  <c r="P37" i="110"/>
  <c r="P44" i="110" s="1"/>
  <c r="O37" i="110"/>
  <c r="O44" i="110" s="1"/>
  <c r="N37" i="110"/>
  <c r="N44" i="110" s="1"/>
  <c r="M37" i="110"/>
  <c r="L37" i="110"/>
  <c r="K37" i="110"/>
  <c r="K44" i="110" s="1"/>
  <c r="J37" i="110"/>
  <c r="J44" i="110" s="1"/>
  <c r="I37" i="110"/>
  <c r="H37" i="110"/>
  <c r="H44" i="110" s="1"/>
  <c r="G37" i="110"/>
  <c r="G44" i="110" s="1"/>
  <c r="F37" i="110"/>
  <c r="F44" i="110" s="1"/>
  <c r="E37" i="110"/>
  <c r="D37" i="110"/>
  <c r="D44" i="110" s="1"/>
  <c r="C37" i="110"/>
  <c r="C44" i="110" s="1"/>
  <c r="G26" i="110"/>
  <c r="G45" i="110" s="1"/>
  <c r="AA25" i="110"/>
  <c r="Y25" i="110"/>
  <c r="X25" i="110"/>
  <c r="Z25" i="110" s="1"/>
  <c r="W25" i="110"/>
  <c r="V25" i="110"/>
  <c r="U25" i="110"/>
  <c r="T25" i="110"/>
  <c r="S25" i="110"/>
  <c r="R25" i="110"/>
  <c r="Q25" i="110"/>
  <c r="P25" i="110"/>
  <c r="O25" i="110"/>
  <c r="N25" i="110"/>
  <c r="M25" i="110"/>
  <c r="L25" i="110"/>
  <c r="K25" i="110"/>
  <c r="J25" i="110"/>
  <c r="I25" i="110"/>
  <c r="H25" i="110"/>
  <c r="G25" i="110"/>
  <c r="F25" i="110"/>
  <c r="E25" i="110"/>
  <c r="D25" i="110"/>
  <c r="C25" i="110"/>
  <c r="AA13" i="110"/>
  <c r="AA26" i="110" s="1"/>
  <c r="Y13" i="110"/>
  <c r="X13" i="110"/>
  <c r="Z13" i="110" s="1"/>
  <c r="W13" i="110"/>
  <c r="W26" i="110" s="1"/>
  <c r="V13" i="110"/>
  <c r="V26" i="110" s="1"/>
  <c r="U13" i="110"/>
  <c r="U26" i="110" s="1"/>
  <c r="T13" i="110"/>
  <c r="S13" i="110"/>
  <c r="S26" i="110" s="1"/>
  <c r="S45" i="110" s="1"/>
  <c r="R13" i="110"/>
  <c r="Q13" i="110"/>
  <c r="P13" i="110"/>
  <c r="P26" i="110" s="1"/>
  <c r="O13" i="110"/>
  <c r="O26" i="110" s="1"/>
  <c r="O45" i="110" s="1"/>
  <c r="N13" i="110"/>
  <c r="N26" i="110" s="1"/>
  <c r="M13" i="110"/>
  <c r="M26" i="110" s="1"/>
  <c r="L13" i="110"/>
  <c r="K13" i="110"/>
  <c r="K26" i="110" s="1"/>
  <c r="K45" i="110" s="1"/>
  <c r="J13" i="110"/>
  <c r="I13" i="110"/>
  <c r="H13" i="110"/>
  <c r="H26" i="110" s="1"/>
  <c r="H45" i="110" s="1"/>
  <c r="G13" i="110"/>
  <c r="F13" i="110"/>
  <c r="F26" i="110" s="1"/>
  <c r="E13" i="110"/>
  <c r="E26" i="110" s="1"/>
  <c r="D13" i="110"/>
  <c r="C13" i="110"/>
  <c r="C26" i="110" s="1"/>
  <c r="C45" i="110" s="1"/>
  <c r="AA50" i="111"/>
  <c r="Y50" i="111"/>
  <c r="X50" i="111"/>
  <c r="Z50" i="111" s="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AA43" i="111"/>
  <c r="Y43" i="111"/>
  <c r="X43" i="111"/>
  <c r="Z43" i="111" s="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I43" i="111"/>
  <c r="H43" i="111"/>
  <c r="G43" i="111"/>
  <c r="F43" i="111"/>
  <c r="E43" i="111"/>
  <c r="D43" i="111"/>
  <c r="C43" i="111"/>
  <c r="AA37" i="111"/>
  <c r="AA44" i="111" s="1"/>
  <c r="Y37" i="111"/>
  <c r="X37" i="111"/>
  <c r="X44" i="111" s="1"/>
  <c r="W37" i="111"/>
  <c r="W44" i="111" s="1"/>
  <c r="V37" i="111"/>
  <c r="V44" i="111" s="1"/>
  <c r="U37" i="111"/>
  <c r="T37" i="111"/>
  <c r="T44" i="111" s="1"/>
  <c r="S37" i="111"/>
  <c r="S44" i="111" s="1"/>
  <c r="R37" i="111"/>
  <c r="R44" i="111" s="1"/>
  <c r="Q37" i="111"/>
  <c r="P37" i="111"/>
  <c r="P44" i="111" s="1"/>
  <c r="O37" i="111"/>
  <c r="O44" i="111" s="1"/>
  <c r="N37" i="111"/>
  <c r="N44" i="111" s="1"/>
  <c r="M37" i="111"/>
  <c r="L37" i="111"/>
  <c r="L44" i="111" s="1"/>
  <c r="K37" i="111"/>
  <c r="K44" i="111" s="1"/>
  <c r="J37" i="111"/>
  <c r="J44" i="111" s="1"/>
  <c r="I37" i="111"/>
  <c r="H37" i="111"/>
  <c r="H44" i="111" s="1"/>
  <c r="G37" i="111"/>
  <c r="G44" i="111" s="1"/>
  <c r="F37" i="111"/>
  <c r="F44" i="111" s="1"/>
  <c r="E37" i="111"/>
  <c r="D37" i="111"/>
  <c r="D44" i="111" s="1"/>
  <c r="C37" i="111"/>
  <c r="C44" i="111" s="1"/>
  <c r="AA25" i="111"/>
  <c r="Y25" i="111"/>
  <c r="X25" i="111"/>
  <c r="W25" i="111"/>
  <c r="V25" i="111"/>
  <c r="U25" i="111"/>
  <c r="T25" i="111"/>
  <c r="S25" i="111"/>
  <c r="R25" i="111"/>
  <c r="Q25" i="111"/>
  <c r="P25" i="111"/>
  <c r="O25" i="111"/>
  <c r="N25" i="111"/>
  <c r="M25" i="111"/>
  <c r="L25" i="111"/>
  <c r="K25" i="111"/>
  <c r="J25" i="111"/>
  <c r="I25" i="111"/>
  <c r="H25" i="111"/>
  <c r="G25" i="111"/>
  <c r="F25" i="111"/>
  <c r="E25" i="111"/>
  <c r="D25" i="111"/>
  <c r="C25" i="111"/>
  <c r="AA13" i="111"/>
  <c r="AA26" i="111" s="1"/>
  <c r="Y13" i="111"/>
  <c r="X13" i="111"/>
  <c r="Z13" i="111" s="1"/>
  <c r="W13" i="111"/>
  <c r="W26" i="111" s="1"/>
  <c r="W45" i="111" s="1"/>
  <c r="V13" i="111"/>
  <c r="U13" i="111"/>
  <c r="T13" i="111"/>
  <c r="S13" i="111"/>
  <c r="R13" i="111"/>
  <c r="R26" i="111" s="1"/>
  <c r="Q13" i="111"/>
  <c r="P13" i="111"/>
  <c r="O13" i="111"/>
  <c r="O26" i="111" s="1"/>
  <c r="O45" i="111" s="1"/>
  <c r="N13" i="111"/>
  <c r="M13" i="111"/>
  <c r="L13" i="111"/>
  <c r="K13" i="111"/>
  <c r="J13" i="111"/>
  <c r="J26" i="111" s="1"/>
  <c r="I13" i="111"/>
  <c r="H13" i="111"/>
  <c r="H26" i="111" s="1"/>
  <c r="H45" i="111" s="1"/>
  <c r="G13" i="111"/>
  <c r="G26" i="111" s="1"/>
  <c r="G45" i="111" s="1"/>
  <c r="F13" i="111"/>
  <c r="E13" i="111"/>
  <c r="D13" i="111"/>
  <c r="C13" i="111"/>
  <c r="AA50" i="112"/>
  <c r="Y50" i="112"/>
  <c r="X50" i="112"/>
  <c r="Z50" i="112" s="1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AA43" i="112"/>
  <c r="Z43" i="112"/>
  <c r="Y43" i="112"/>
  <c r="X43" i="112"/>
  <c r="W43" i="112"/>
  <c r="V43" i="112"/>
  <c r="U43" i="112"/>
  <c r="T43" i="112"/>
  <c r="S43" i="112"/>
  <c r="R43" i="112"/>
  <c r="Q43" i="112"/>
  <c r="P43" i="112"/>
  <c r="O43" i="112"/>
  <c r="N43" i="112"/>
  <c r="M43" i="112"/>
  <c r="L43" i="112"/>
  <c r="K43" i="112"/>
  <c r="J43" i="112"/>
  <c r="I43" i="112"/>
  <c r="H43" i="112"/>
  <c r="G43" i="112"/>
  <c r="F43" i="112"/>
  <c r="E43" i="112"/>
  <c r="D43" i="112"/>
  <c r="C43" i="112"/>
  <c r="AA37" i="112"/>
  <c r="AA44" i="112" s="1"/>
  <c r="Y37" i="112"/>
  <c r="X37" i="112"/>
  <c r="X44" i="112" s="1"/>
  <c r="Z44" i="112" s="1"/>
  <c r="W37" i="112"/>
  <c r="W44" i="112" s="1"/>
  <c r="V37" i="112"/>
  <c r="V44" i="112" s="1"/>
  <c r="U37" i="112"/>
  <c r="U44" i="112" s="1"/>
  <c r="T37" i="112"/>
  <c r="T44" i="112" s="1"/>
  <c r="S37" i="112"/>
  <c r="S44" i="112" s="1"/>
  <c r="R37" i="112"/>
  <c r="R44" i="112" s="1"/>
  <c r="Q37" i="112"/>
  <c r="P37" i="112"/>
  <c r="P44" i="112" s="1"/>
  <c r="O37" i="112"/>
  <c r="O44" i="112" s="1"/>
  <c r="N37" i="112"/>
  <c r="N44" i="112" s="1"/>
  <c r="M37" i="112"/>
  <c r="M44" i="112" s="1"/>
  <c r="L37" i="112"/>
  <c r="L44" i="112" s="1"/>
  <c r="K37" i="112"/>
  <c r="K44" i="112" s="1"/>
  <c r="J37" i="112"/>
  <c r="J44" i="112" s="1"/>
  <c r="I37" i="112"/>
  <c r="H37" i="112"/>
  <c r="H44" i="112" s="1"/>
  <c r="G37" i="112"/>
  <c r="G44" i="112" s="1"/>
  <c r="F37" i="112"/>
  <c r="F44" i="112" s="1"/>
  <c r="E37" i="112"/>
  <c r="D37" i="112"/>
  <c r="D44" i="112" s="1"/>
  <c r="C37" i="112"/>
  <c r="C44" i="112" s="1"/>
  <c r="N26" i="112"/>
  <c r="AA25" i="112"/>
  <c r="Y25" i="112"/>
  <c r="X25" i="112"/>
  <c r="Z25" i="112" s="1"/>
  <c r="W25" i="112"/>
  <c r="V25" i="112"/>
  <c r="U25" i="112"/>
  <c r="T25" i="112"/>
  <c r="S25" i="112"/>
  <c r="R25" i="112"/>
  <c r="Q25" i="112"/>
  <c r="P25" i="112"/>
  <c r="O25" i="112"/>
  <c r="N25" i="112"/>
  <c r="M25" i="112"/>
  <c r="L25" i="112"/>
  <c r="K25" i="112"/>
  <c r="J25" i="112"/>
  <c r="I25" i="112"/>
  <c r="H25" i="112"/>
  <c r="G25" i="112"/>
  <c r="F25" i="112"/>
  <c r="E25" i="112"/>
  <c r="D25" i="112"/>
  <c r="C25" i="112"/>
  <c r="AA13" i="112"/>
  <c r="AA26" i="112" s="1"/>
  <c r="Y13" i="112"/>
  <c r="Y26" i="112" s="1"/>
  <c r="X13" i="112"/>
  <c r="W13" i="112"/>
  <c r="W26" i="112" s="1"/>
  <c r="W45" i="112" s="1"/>
  <c r="V13" i="112"/>
  <c r="V26" i="112" s="1"/>
  <c r="U13" i="112"/>
  <c r="U26" i="112" s="1"/>
  <c r="T13" i="112"/>
  <c r="S13" i="112"/>
  <c r="S26" i="112" s="1"/>
  <c r="R13" i="112"/>
  <c r="R26" i="112" s="1"/>
  <c r="Q13" i="112"/>
  <c r="Q26" i="112" s="1"/>
  <c r="P13" i="112"/>
  <c r="O13" i="112"/>
  <c r="O26" i="112" s="1"/>
  <c r="N13" i="112"/>
  <c r="M13" i="112"/>
  <c r="M26" i="112" s="1"/>
  <c r="L13" i="112"/>
  <c r="K13" i="112"/>
  <c r="K26" i="112" s="1"/>
  <c r="J13" i="112"/>
  <c r="J26" i="112" s="1"/>
  <c r="I13" i="112"/>
  <c r="I26" i="112" s="1"/>
  <c r="H13" i="112"/>
  <c r="G13" i="112"/>
  <c r="G26" i="112" s="1"/>
  <c r="F13" i="112"/>
  <c r="F26" i="112" s="1"/>
  <c r="E13" i="112"/>
  <c r="E26" i="112" s="1"/>
  <c r="D13" i="112"/>
  <c r="C13" i="112"/>
  <c r="C26" i="112" s="1"/>
  <c r="AA50" i="113"/>
  <c r="Y50" i="113"/>
  <c r="X50" i="113"/>
  <c r="Z50" i="113" s="1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AA43" i="113"/>
  <c r="Y43" i="113"/>
  <c r="X43" i="113"/>
  <c r="W43" i="113"/>
  <c r="V43" i="113"/>
  <c r="U43" i="113"/>
  <c r="T43" i="113"/>
  <c r="S43" i="113"/>
  <c r="R43" i="113"/>
  <c r="Q43" i="113"/>
  <c r="P43" i="113"/>
  <c r="O43" i="113"/>
  <c r="N43" i="113"/>
  <c r="M43" i="113"/>
  <c r="L43" i="113"/>
  <c r="K43" i="113"/>
  <c r="J43" i="113"/>
  <c r="I43" i="113"/>
  <c r="H43" i="113"/>
  <c r="G43" i="113"/>
  <c r="F43" i="113"/>
  <c r="E43" i="113"/>
  <c r="D43" i="113"/>
  <c r="C43" i="113"/>
  <c r="AA37" i="113"/>
  <c r="AA44" i="113" s="1"/>
  <c r="Y37" i="113"/>
  <c r="X37" i="113"/>
  <c r="X44" i="113" s="1"/>
  <c r="W37" i="113"/>
  <c r="W44" i="113" s="1"/>
  <c r="V37" i="113"/>
  <c r="V44" i="113" s="1"/>
  <c r="U37" i="113"/>
  <c r="U44" i="113" s="1"/>
  <c r="T37" i="113"/>
  <c r="T44" i="113" s="1"/>
  <c r="S37" i="113"/>
  <c r="S44" i="113" s="1"/>
  <c r="R37" i="113"/>
  <c r="R44" i="113" s="1"/>
  <c r="Q37" i="113"/>
  <c r="P37" i="113"/>
  <c r="P44" i="113" s="1"/>
  <c r="O37" i="113"/>
  <c r="O44" i="113" s="1"/>
  <c r="N37" i="113"/>
  <c r="N44" i="113" s="1"/>
  <c r="M37" i="113"/>
  <c r="M44" i="113" s="1"/>
  <c r="L37" i="113"/>
  <c r="L44" i="113" s="1"/>
  <c r="K37" i="113"/>
  <c r="K44" i="113" s="1"/>
  <c r="J37" i="113"/>
  <c r="J44" i="113" s="1"/>
  <c r="I37" i="113"/>
  <c r="H37" i="113"/>
  <c r="H44" i="113" s="1"/>
  <c r="G37" i="113"/>
  <c r="G44" i="113" s="1"/>
  <c r="F37" i="113"/>
  <c r="F44" i="113" s="1"/>
  <c r="E37" i="113"/>
  <c r="D37" i="113"/>
  <c r="D44" i="113" s="1"/>
  <c r="C37" i="113"/>
  <c r="C44" i="113" s="1"/>
  <c r="O26" i="113"/>
  <c r="O45" i="113" s="1"/>
  <c r="AA25" i="113"/>
  <c r="Y25" i="113"/>
  <c r="X25" i="113"/>
  <c r="W25" i="113"/>
  <c r="V25" i="113"/>
  <c r="U25" i="113"/>
  <c r="T25" i="113"/>
  <c r="S25" i="113"/>
  <c r="R25" i="113"/>
  <c r="Q25" i="113"/>
  <c r="P25" i="113"/>
  <c r="O25" i="113"/>
  <c r="N25" i="113"/>
  <c r="M25" i="113"/>
  <c r="L25" i="113"/>
  <c r="K25" i="113"/>
  <c r="J25" i="113"/>
  <c r="I25" i="113"/>
  <c r="H25" i="113"/>
  <c r="G25" i="113"/>
  <c r="F25" i="113"/>
  <c r="E25" i="113"/>
  <c r="D25" i="113"/>
  <c r="C25" i="113"/>
  <c r="AA13" i="113"/>
  <c r="AA26" i="113" s="1"/>
  <c r="Y13" i="113"/>
  <c r="X13" i="113"/>
  <c r="W13" i="113"/>
  <c r="W26" i="113" s="1"/>
  <c r="V13" i="113"/>
  <c r="V26" i="113" s="1"/>
  <c r="V45" i="113" s="1"/>
  <c r="U13" i="113"/>
  <c r="U26" i="113" s="1"/>
  <c r="T13" i="113"/>
  <c r="S13" i="113"/>
  <c r="S26" i="113" s="1"/>
  <c r="R13" i="113"/>
  <c r="R26" i="113" s="1"/>
  <c r="Q13" i="113"/>
  <c r="Q26" i="113" s="1"/>
  <c r="P13" i="113"/>
  <c r="O13" i="113"/>
  <c r="N13" i="113"/>
  <c r="N26" i="113" s="1"/>
  <c r="N45" i="113" s="1"/>
  <c r="M13" i="113"/>
  <c r="M26" i="113" s="1"/>
  <c r="L13" i="113"/>
  <c r="K13" i="113"/>
  <c r="K26" i="113" s="1"/>
  <c r="K45" i="113" s="1"/>
  <c r="J13" i="113"/>
  <c r="J26" i="113" s="1"/>
  <c r="I13" i="113"/>
  <c r="I26" i="113" s="1"/>
  <c r="H13" i="113"/>
  <c r="G13" i="113"/>
  <c r="G26" i="113" s="1"/>
  <c r="G45" i="113" s="1"/>
  <c r="F13" i="113"/>
  <c r="F26" i="113" s="1"/>
  <c r="E13" i="113"/>
  <c r="E26" i="113" s="1"/>
  <c r="D13" i="113"/>
  <c r="C13" i="113"/>
  <c r="C26" i="113" s="1"/>
  <c r="AA50" i="114"/>
  <c r="Y50" i="114"/>
  <c r="X50" i="114"/>
  <c r="Z50" i="114" s="1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AA43" i="114"/>
  <c r="Y43" i="114"/>
  <c r="X43" i="114"/>
  <c r="Z43" i="114" s="1"/>
  <c r="W43" i="114"/>
  <c r="V43" i="114"/>
  <c r="U43" i="114"/>
  <c r="T43" i="114"/>
  <c r="S43" i="114"/>
  <c r="R43" i="114"/>
  <c r="Q43" i="114"/>
  <c r="P43" i="114"/>
  <c r="O43" i="114"/>
  <c r="N43" i="114"/>
  <c r="M43" i="114"/>
  <c r="L43" i="114"/>
  <c r="K43" i="114"/>
  <c r="J43" i="114"/>
  <c r="I43" i="114"/>
  <c r="H43" i="114"/>
  <c r="G43" i="114"/>
  <c r="F43" i="114"/>
  <c r="E43" i="114"/>
  <c r="D43" i="114"/>
  <c r="C43" i="114"/>
  <c r="AA37" i="114"/>
  <c r="Y37" i="114"/>
  <c r="X37" i="114"/>
  <c r="X44" i="114" s="1"/>
  <c r="Z44" i="114" s="1"/>
  <c r="W37" i="114"/>
  <c r="W44" i="114" s="1"/>
  <c r="V37" i="114"/>
  <c r="V44" i="114" s="1"/>
  <c r="U37" i="114"/>
  <c r="T37" i="114"/>
  <c r="T44" i="114" s="1"/>
  <c r="S37" i="114"/>
  <c r="S44" i="114" s="1"/>
  <c r="R37" i="114"/>
  <c r="R44" i="114" s="1"/>
  <c r="Q37" i="114"/>
  <c r="P37" i="114"/>
  <c r="P44" i="114" s="1"/>
  <c r="O37" i="114"/>
  <c r="O44" i="114" s="1"/>
  <c r="N37" i="114"/>
  <c r="N44" i="114" s="1"/>
  <c r="M37" i="114"/>
  <c r="L37" i="114"/>
  <c r="L44" i="114" s="1"/>
  <c r="K37" i="114"/>
  <c r="K44" i="114" s="1"/>
  <c r="J37" i="114"/>
  <c r="J44" i="114" s="1"/>
  <c r="I37" i="114"/>
  <c r="H37" i="114"/>
  <c r="H44" i="114" s="1"/>
  <c r="G37" i="114"/>
  <c r="G44" i="114" s="1"/>
  <c r="F37" i="114"/>
  <c r="F44" i="114" s="1"/>
  <c r="E37" i="114"/>
  <c r="D37" i="114"/>
  <c r="D44" i="114" s="1"/>
  <c r="C37" i="114"/>
  <c r="C44" i="114" s="1"/>
  <c r="AA25" i="114"/>
  <c r="Y25" i="114"/>
  <c r="X25" i="114"/>
  <c r="Z25" i="114" s="1"/>
  <c r="W25" i="114"/>
  <c r="V25" i="114"/>
  <c r="U25" i="114"/>
  <c r="T25" i="114"/>
  <c r="S25" i="114"/>
  <c r="R25" i="114"/>
  <c r="Q25" i="114"/>
  <c r="P25" i="114"/>
  <c r="O25" i="114"/>
  <c r="N25" i="114"/>
  <c r="M25" i="114"/>
  <c r="L25" i="114"/>
  <c r="K25" i="114"/>
  <c r="J25" i="114"/>
  <c r="I25" i="114"/>
  <c r="H25" i="114"/>
  <c r="G25" i="114"/>
  <c r="F25" i="114"/>
  <c r="E25" i="114"/>
  <c r="D25" i="114"/>
  <c r="C25" i="114"/>
  <c r="AA13" i="114"/>
  <c r="AA26" i="114" s="1"/>
  <c r="Y13" i="114"/>
  <c r="Y26" i="114" s="1"/>
  <c r="X13" i="114"/>
  <c r="X26" i="114" s="1"/>
  <c r="W13" i="114"/>
  <c r="W26" i="114" s="1"/>
  <c r="W45" i="114" s="1"/>
  <c r="V13" i="114"/>
  <c r="V26" i="114" s="1"/>
  <c r="V45" i="114" s="1"/>
  <c r="U13" i="114"/>
  <c r="U26" i="114" s="1"/>
  <c r="T13" i="114"/>
  <c r="S13" i="114"/>
  <c r="S26" i="114" s="1"/>
  <c r="R13" i="114"/>
  <c r="Q13" i="114"/>
  <c r="Q26" i="114" s="1"/>
  <c r="P13" i="114"/>
  <c r="O13" i="114"/>
  <c r="O26" i="114" s="1"/>
  <c r="O45" i="114" s="1"/>
  <c r="N13" i="114"/>
  <c r="N26" i="114" s="1"/>
  <c r="N45" i="114" s="1"/>
  <c r="M13" i="114"/>
  <c r="M26" i="114" s="1"/>
  <c r="L13" i="114"/>
  <c r="K13" i="114"/>
  <c r="K26" i="114" s="1"/>
  <c r="J13" i="114"/>
  <c r="I13" i="114"/>
  <c r="I26" i="114" s="1"/>
  <c r="H13" i="114"/>
  <c r="H26" i="114" s="1"/>
  <c r="H45" i="114" s="1"/>
  <c r="G13" i="114"/>
  <c r="G26" i="114" s="1"/>
  <c r="G45" i="114" s="1"/>
  <c r="F13" i="114"/>
  <c r="F26" i="114" s="1"/>
  <c r="F45" i="114" s="1"/>
  <c r="E13" i="114"/>
  <c r="E26" i="114" s="1"/>
  <c r="D13" i="114"/>
  <c r="C13" i="114"/>
  <c r="C26" i="114" s="1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AA43" i="115"/>
  <c r="Y43" i="115"/>
  <c r="Y44" i="115" s="1"/>
  <c r="X43" i="115"/>
  <c r="Z43" i="115" s="1"/>
  <c r="W43" i="115"/>
  <c r="V43" i="115"/>
  <c r="U43" i="115"/>
  <c r="T43" i="115"/>
  <c r="S43" i="115"/>
  <c r="R43" i="115"/>
  <c r="Q43" i="115"/>
  <c r="Q44" i="115" s="1"/>
  <c r="P43" i="115"/>
  <c r="O43" i="115"/>
  <c r="N43" i="115"/>
  <c r="M43" i="115"/>
  <c r="L43" i="115"/>
  <c r="K43" i="115"/>
  <c r="J43" i="115"/>
  <c r="I43" i="115"/>
  <c r="I44" i="115" s="1"/>
  <c r="H43" i="115"/>
  <c r="G43" i="115"/>
  <c r="F43" i="115"/>
  <c r="E43" i="115"/>
  <c r="D43" i="115"/>
  <c r="C43" i="115"/>
  <c r="AA37" i="115"/>
  <c r="AA44" i="115" s="1"/>
  <c r="Z37" i="115"/>
  <c r="Y37" i="115"/>
  <c r="X37" i="115"/>
  <c r="X44" i="115" s="1"/>
  <c r="Z44" i="115" s="1"/>
  <c r="W37" i="115"/>
  <c r="V37" i="115"/>
  <c r="V44" i="115" s="1"/>
  <c r="U37" i="115"/>
  <c r="T37" i="115"/>
  <c r="S37" i="115"/>
  <c r="S44" i="115" s="1"/>
  <c r="R37" i="115"/>
  <c r="R44" i="115" s="1"/>
  <c r="Q37" i="115"/>
  <c r="P37" i="115"/>
  <c r="P44" i="115" s="1"/>
  <c r="O37" i="115"/>
  <c r="N37" i="115"/>
  <c r="N44" i="115" s="1"/>
  <c r="M37" i="115"/>
  <c r="M44" i="115" s="1"/>
  <c r="L37" i="115"/>
  <c r="K37" i="115"/>
  <c r="J37" i="115"/>
  <c r="J44" i="115" s="1"/>
  <c r="I37" i="115"/>
  <c r="H37" i="115"/>
  <c r="H44" i="115" s="1"/>
  <c r="G37" i="115"/>
  <c r="F37" i="115"/>
  <c r="F44" i="115" s="1"/>
  <c r="E37" i="115"/>
  <c r="D37" i="115"/>
  <c r="C37" i="115"/>
  <c r="AA26" i="115"/>
  <c r="AA25" i="115"/>
  <c r="Y25" i="115"/>
  <c r="X25" i="115"/>
  <c r="W25" i="115"/>
  <c r="V25" i="115"/>
  <c r="U25" i="115"/>
  <c r="T25" i="115"/>
  <c r="S25" i="115"/>
  <c r="R25" i="115"/>
  <c r="Q25" i="115"/>
  <c r="P25" i="115"/>
  <c r="O25" i="115"/>
  <c r="N25" i="115"/>
  <c r="M25" i="115"/>
  <c r="L25" i="115"/>
  <c r="K25" i="115"/>
  <c r="J25" i="115"/>
  <c r="I25" i="115"/>
  <c r="H25" i="115"/>
  <c r="G25" i="115"/>
  <c r="F25" i="115"/>
  <c r="E25" i="115"/>
  <c r="D25" i="115"/>
  <c r="C25" i="115"/>
  <c r="AA13" i="115"/>
  <c r="Y13" i="115"/>
  <c r="Y26" i="115" s="1"/>
  <c r="X13" i="115"/>
  <c r="Z13" i="115" s="1"/>
  <c r="W13" i="115"/>
  <c r="W26" i="115" s="1"/>
  <c r="V13" i="115"/>
  <c r="V26" i="115" s="1"/>
  <c r="U13" i="115"/>
  <c r="T13" i="115"/>
  <c r="S13" i="115"/>
  <c r="R13" i="115"/>
  <c r="R26" i="115" s="1"/>
  <c r="Q13" i="115"/>
  <c r="P13" i="115"/>
  <c r="O13" i="115"/>
  <c r="O26" i="115" s="1"/>
  <c r="N13" i="115"/>
  <c r="N26" i="115" s="1"/>
  <c r="M13" i="115"/>
  <c r="L13" i="115"/>
  <c r="K13" i="115"/>
  <c r="K26" i="115" s="1"/>
  <c r="J13" i="115"/>
  <c r="J26" i="115" s="1"/>
  <c r="I13" i="115"/>
  <c r="H13" i="115"/>
  <c r="H26" i="115" s="1"/>
  <c r="H45" i="115" s="1"/>
  <c r="G13" i="115"/>
  <c r="G26" i="115" s="1"/>
  <c r="F13" i="115"/>
  <c r="F26" i="115" s="1"/>
  <c r="E13" i="115"/>
  <c r="D13" i="115"/>
  <c r="C13" i="115"/>
  <c r="AA50" i="116"/>
  <c r="Y50" i="116"/>
  <c r="X50" i="116"/>
  <c r="Z50" i="116" s="1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AA43" i="116"/>
  <c r="Z43" i="116"/>
  <c r="Y43" i="116"/>
  <c r="X43" i="116"/>
  <c r="W43" i="116"/>
  <c r="V43" i="116"/>
  <c r="U43" i="116"/>
  <c r="T43" i="116"/>
  <c r="S43" i="116"/>
  <c r="R43" i="116"/>
  <c r="Q43" i="116"/>
  <c r="P43" i="116"/>
  <c r="O43" i="116"/>
  <c r="N43" i="116"/>
  <c r="M43" i="116"/>
  <c r="L43" i="116"/>
  <c r="K43" i="116"/>
  <c r="J43" i="116"/>
  <c r="I43" i="116"/>
  <c r="H43" i="116"/>
  <c r="G43" i="116"/>
  <c r="F43" i="116"/>
  <c r="E43" i="116"/>
  <c r="D43" i="116"/>
  <c r="C43" i="116"/>
  <c r="AA37" i="116"/>
  <c r="Y37" i="116"/>
  <c r="X37" i="116"/>
  <c r="Z37" i="116" s="1"/>
  <c r="W37" i="116"/>
  <c r="W44" i="116" s="1"/>
  <c r="V37" i="116"/>
  <c r="V44" i="116" s="1"/>
  <c r="U37" i="116"/>
  <c r="U44" i="116" s="1"/>
  <c r="T37" i="116"/>
  <c r="T44" i="116" s="1"/>
  <c r="S37" i="116"/>
  <c r="S44" i="116" s="1"/>
  <c r="R37" i="116"/>
  <c r="R44" i="116" s="1"/>
  <c r="Q37" i="116"/>
  <c r="P37" i="116"/>
  <c r="P44" i="116" s="1"/>
  <c r="O37" i="116"/>
  <c r="O44" i="116" s="1"/>
  <c r="N37" i="116"/>
  <c r="N44" i="116" s="1"/>
  <c r="M37" i="116"/>
  <c r="M44" i="116" s="1"/>
  <c r="L37" i="116"/>
  <c r="L44" i="116" s="1"/>
  <c r="K37" i="116"/>
  <c r="K44" i="116" s="1"/>
  <c r="J37" i="116"/>
  <c r="J44" i="116" s="1"/>
  <c r="I37" i="116"/>
  <c r="H37" i="116"/>
  <c r="H44" i="116" s="1"/>
  <c r="G37" i="116"/>
  <c r="G44" i="116" s="1"/>
  <c r="F37" i="116"/>
  <c r="F44" i="116" s="1"/>
  <c r="E37" i="116"/>
  <c r="E44" i="116" s="1"/>
  <c r="D37" i="116"/>
  <c r="D44" i="116" s="1"/>
  <c r="C37" i="116"/>
  <c r="C44" i="116" s="1"/>
  <c r="AA25" i="116"/>
  <c r="Y25" i="116"/>
  <c r="X25" i="116"/>
  <c r="Z25" i="116" s="1"/>
  <c r="W25" i="116"/>
  <c r="V25" i="116"/>
  <c r="U25" i="116"/>
  <c r="T25" i="116"/>
  <c r="S25" i="116"/>
  <c r="R25" i="116"/>
  <c r="Q25" i="116"/>
  <c r="P25" i="116"/>
  <c r="O25" i="116"/>
  <c r="N25" i="116"/>
  <c r="M25" i="116"/>
  <c r="L25" i="116"/>
  <c r="K25" i="116"/>
  <c r="J25" i="116"/>
  <c r="I25" i="116"/>
  <c r="H25" i="116"/>
  <c r="G25" i="116"/>
  <c r="F25" i="116"/>
  <c r="E25" i="116"/>
  <c r="D25" i="116"/>
  <c r="C25" i="116"/>
  <c r="AA13" i="116"/>
  <c r="Y13" i="116"/>
  <c r="Y26" i="116" s="1"/>
  <c r="X13" i="116"/>
  <c r="Z13" i="116" s="1"/>
  <c r="W13" i="116"/>
  <c r="W26" i="116" s="1"/>
  <c r="W45" i="116" s="1"/>
  <c r="V13" i="116"/>
  <c r="V26" i="116" s="1"/>
  <c r="U13" i="116"/>
  <c r="U26" i="116" s="1"/>
  <c r="T13" i="116"/>
  <c r="S13" i="116"/>
  <c r="S26" i="116" s="1"/>
  <c r="R13" i="116"/>
  <c r="Q13" i="116"/>
  <c r="Q26" i="116" s="1"/>
  <c r="P13" i="116"/>
  <c r="P26" i="116" s="1"/>
  <c r="O13" i="116"/>
  <c r="O26" i="116" s="1"/>
  <c r="O45" i="116" s="1"/>
  <c r="N13" i="116"/>
  <c r="N26" i="116" s="1"/>
  <c r="M13" i="116"/>
  <c r="M26" i="116" s="1"/>
  <c r="L13" i="116"/>
  <c r="K13" i="116"/>
  <c r="K26" i="116" s="1"/>
  <c r="K45" i="116" s="1"/>
  <c r="J13" i="116"/>
  <c r="I13" i="116"/>
  <c r="I26" i="116" s="1"/>
  <c r="H13" i="116"/>
  <c r="H26" i="116" s="1"/>
  <c r="G13" i="116"/>
  <c r="G26" i="116" s="1"/>
  <c r="G45" i="116" s="1"/>
  <c r="F13" i="116"/>
  <c r="F26" i="116" s="1"/>
  <c r="E13" i="116"/>
  <c r="E26" i="116" s="1"/>
  <c r="D13" i="116"/>
  <c r="C13" i="116"/>
  <c r="C26" i="116" s="1"/>
  <c r="C45" i="116" s="1"/>
  <c r="AA50" i="117"/>
  <c r="Y50" i="117"/>
  <c r="X50" i="117"/>
  <c r="Z50" i="117" s="1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AA43" i="117"/>
  <c r="Y43" i="117"/>
  <c r="X43" i="117"/>
  <c r="Z43" i="117" s="1"/>
  <c r="W43" i="117"/>
  <c r="V43" i="117"/>
  <c r="U43" i="117"/>
  <c r="T43" i="117"/>
  <c r="S43" i="117"/>
  <c r="R43" i="117"/>
  <c r="Q43" i="117"/>
  <c r="P43" i="117"/>
  <c r="O43" i="117"/>
  <c r="N43" i="117"/>
  <c r="M43" i="117"/>
  <c r="L43" i="117"/>
  <c r="K43" i="117"/>
  <c r="J43" i="117"/>
  <c r="I43" i="117"/>
  <c r="H43" i="117"/>
  <c r="G43" i="117"/>
  <c r="F43" i="117"/>
  <c r="E43" i="117"/>
  <c r="D43" i="117"/>
  <c r="C43" i="117"/>
  <c r="AA37" i="117"/>
  <c r="Y37" i="117"/>
  <c r="X37" i="117"/>
  <c r="Z37" i="117" s="1"/>
  <c r="W37" i="117"/>
  <c r="W44" i="117" s="1"/>
  <c r="V37" i="117"/>
  <c r="U37" i="117"/>
  <c r="U44" i="117" s="1"/>
  <c r="T37" i="117"/>
  <c r="T44" i="117" s="1"/>
  <c r="S37" i="117"/>
  <c r="S44" i="117" s="1"/>
  <c r="R37" i="117"/>
  <c r="Q37" i="117"/>
  <c r="P37" i="117"/>
  <c r="O37" i="117"/>
  <c r="O44" i="117" s="1"/>
  <c r="N37" i="117"/>
  <c r="N44" i="117" s="1"/>
  <c r="M37" i="117"/>
  <c r="M44" i="117" s="1"/>
  <c r="L37" i="117"/>
  <c r="L44" i="117" s="1"/>
  <c r="K37" i="117"/>
  <c r="K44" i="117" s="1"/>
  <c r="J37" i="117"/>
  <c r="I37" i="117"/>
  <c r="H37" i="117"/>
  <c r="G37" i="117"/>
  <c r="G44" i="117" s="1"/>
  <c r="F37" i="117"/>
  <c r="E37" i="117"/>
  <c r="E44" i="117" s="1"/>
  <c r="D37" i="117"/>
  <c r="D44" i="117" s="1"/>
  <c r="C37" i="117"/>
  <c r="C44" i="117" s="1"/>
  <c r="AA25" i="117"/>
  <c r="Y25" i="117"/>
  <c r="Z25" i="117" s="1"/>
  <c r="X25" i="117"/>
  <c r="W25" i="117"/>
  <c r="V25" i="117"/>
  <c r="U25" i="117"/>
  <c r="T25" i="117"/>
  <c r="S25" i="117"/>
  <c r="R25" i="117"/>
  <c r="Q25" i="117"/>
  <c r="P25" i="117"/>
  <c r="O25" i="117"/>
  <c r="N25" i="117"/>
  <c r="M25" i="117"/>
  <c r="L25" i="117"/>
  <c r="K25" i="117"/>
  <c r="J25" i="117"/>
  <c r="I25" i="117"/>
  <c r="H25" i="117"/>
  <c r="G25" i="117"/>
  <c r="F25" i="117"/>
  <c r="E25" i="117"/>
  <c r="D25" i="117"/>
  <c r="C25" i="117"/>
  <c r="AA13" i="117"/>
  <c r="AA26" i="117" s="1"/>
  <c r="Y13" i="117"/>
  <c r="X13" i="117"/>
  <c r="W13" i="117"/>
  <c r="W26" i="117" s="1"/>
  <c r="V13" i="117"/>
  <c r="V26" i="117" s="1"/>
  <c r="U13" i="117"/>
  <c r="U26" i="117" s="1"/>
  <c r="T13" i="117"/>
  <c r="S13" i="117"/>
  <c r="S26" i="117" s="1"/>
  <c r="R13" i="117"/>
  <c r="R26" i="117" s="1"/>
  <c r="Q13" i="117"/>
  <c r="Q26" i="117" s="1"/>
  <c r="P13" i="117"/>
  <c r="P26" i="117" s="1"/>
  <c r="O13" i="117"/>
  <c r="O26" i="117" s="1"/>
  <c r="N13" i="117"/>
  <c r="N26" i="117" s="1"/>
  <c r="M13" i="117"/>
  <c r="M26" i="117" s="1"/>
  <c r="L13" i="117"/>
  <c r="L26" i="117" s="1"/>
  <c r="L45" i="117" s="1"/>
  <c r="K13" i="117"/>
  <c r="K26" i="117" s="1"/>
  <c r="J13" i="117"/>
  <c r="J26" i="117" s="1"/>
  <c r="I13" i="117"/>
  <c r="H13" i="117"/>
  <c r="H26" i="117" s="1"/>
  <c r="G13" i="117"/>
  <c r="G26" i="117" s="1"/>
  <c r="F13" i="117"/>
  <c r="E13" i="117"/>
  <c r="E26" i="117" s="1"/>
  <c r="D13" i="117"/>
  <c r="C13" i="117"/>
  <c r="C26" i="117" s="1"/>
  <c r="AA50" i="118"/>
  <c r="Y50" i="118"/>
  <c r="X50" i="118"/>
  <c r="Z50" i="118" s="1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AA43" i="118"/>
  <c r="Y43" i="118"/>
  <c r="X43" i="118"/>
  <c r="Z43" i="118" s="1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K43" i="118"/>
  <c r="J43" i="118"/>
  <c r="I43" i="118"/>
  <c r="H43" i="118"/>
  <c r="G43" i="118"/>
  <c r="F43" i="118"/>
  <c r="E43" i="118"/>
  <c r="D43" i="118"/>
  <c r="C43" i="118"/>
  <c r="AA37" i="118"/>
  <c r="Y37" i="118"/>
  <c r="X37" i="118"/>
  <c r="X44" i="118" s="1"/>
  <c r="Z44" i="118" s="1"/>
  <c r="W37" i="118"/>
  <c r="V37" i="118"/>
  <c r="V44" i="118" s="1"/>
  <c r="U37" i="118"/>
  <c r="U44" i="118" s="1"/>
  <c r="T37" i="118"/>
  <c r="T44" i="118" s="1"/>
  <c r="S37" i="118"/>
  <c r="R37" i="118"/>
  <c r="R44" i="118" s="1"/>
  <c r="Q37" i="118"/>
  <c r="P37" i="118"/>
  <c r="P44" i="118" s="1"/>
  <c r="O37" i="118"/>
  <c r="N37" i="118"/>
  <c r="N44" i="118" s="1"/>
  <c r="M37" i="118"/>
  <c r="M44" i="118" s="1"/>
  <c r="L37" i="118"/>
  <c r="L44" i="118" s="1"/>
  <c r="K37" i="118"/>
  <c r="J37" i="118"/>
  <c r="J44" i="118" s="1"/>
  <c r="I37" i="118"/>
  <c r="H37" i="118"/>
  <c r="H44" i="118" s="1"/>
  <c r="G37" i="118"/>
  <c r="F37" i="118"/>
  <c r="E37" i="118"/>
  <c r="E44" i="118" s="1"/>
  <c r="D37" i="118"/>
  <c r="D44" i="118" s="1"/>
  <c r="C37" i="118"/>
  <c r="AA25" i="118"/>
  <c r="Y25" i="118"/>
  <c r="X25" i="118"/>
  <c r="Z25" i="118" s="1"/>
  <c r="W25" i="118"/>
  <c r="V25" i="118"/>
  <c r="U25" i="118"/>
  <c r="T25" i="118"/>
  <c r="S25" i="118"/>
  <c r="R25" i="118"/>
  <c r="Q25" i="118"/>
  <c r="P25" i="118"/>
  <c r="P26" i="118" s="1"/>
  <c r="O25" i="118"/>
  <c r="N25" i="118"/>
  <c r="M25" i="118"/>
  <c r="L25" i="118"/>
  <c r="K25" i="118"/>
  <c r="J25" i="118"/>
  <c r="I25" i="118"/>
  <c r="H25" i="118"/>
  <c r="H26" i="118" s="1"/>
  <c r="G25" i="118"/>
  <c r="F25" i="118"/>
  <c r="E25" i="118"/>
  <c r="D25" i="118"/>
  <c r="C25" i="118"/>
  <c r="AA13" i="118"/>
  <c r="AA26" i="118" s="1"/>
  <c r="Z13" i="118"/>
  <c r="Y13" i="118"/>
  <c r="Y26" i="118" s="1"/>
  <c r="X13" i="118"/>
  <c r="W13" i="118"/>
  <c r="W26" i="118" s="1"/>
  <c r="V13" i="118"/>
  <c r="U13" i="118"/>
  <c r="U26" i="118" s="1"/>
  <c r="U45" i="118" s="1"/>
  <c r="T13" i="118"/>
  <c r="T26" i="118" s="1"/>
  <c r="T45" i="118" s="1"/>
  <c r="S13" i="118"/>
  <c r="S26" i="118" s="1"/>
  <c r="R13" i="118"/>
  <c r="R26" i="118" s="1"/>
  <c r="Q13" i="118"/>
  <c r="Q26" i="118" s="1"/>
  <c r="P13" i="118"/>
  <c r="O13" i="118"/>
  <c r="O26" i="118" s="1"/>
  <c r="N13" i="118"/>
  <c r="M13" i="118"/>
  <c r="M26" i="118" s="1"/>
  <c r="M45" i="118" s="1"/>
  <c r="L13" i="118"/>
  <c r="L26" i="118" s="1"/>
  <c r="L45" i="118" s="1"/>
  <c r="K13" i="118"/>
  <c r="K26" i="118" s="1"/>
  <c r="J13" i="118"/>
  <c r="J26" i="118" s="1"/>
  <c r="I13" i="118"/>
  <c r="I26" i="118" s="1"/>
  <c r="H13" i="118"/>
  <c r="G13" i="118"/>
  <c r="G26" i="118" s="1"/>
  <c r="F13" i="118"/>
  <c r="E13" i="118"/>
  <c r="E26" i="118" s="1"/>
  <c r="D13" i="118"/>
  <c r="C13" i="118"/>
  <c r="C26" i="118" s="1"/>
  <c r="AA50" i="119"/>
  <c r="Y50" i="119"/>
  <c r="X50" i="119"/>
  <c r="Z50" i="119" s="1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AA43" i="119"/>
  <c r="Z43" i="119"/>
  <c r="Y43" i="119"/>
  <c r="X43" i="119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AA37" i="119"/>
  <c r="AA44" i="119" s="1"/>
  <c r="Z37" i="119"/>
  <c r="Y37" i="119"/>
  <c r="X37" i="119"/>
  <c r="X44" i="119" s="1"/>
  <c r="Z44" i="119" s="1"/>
  <c r="W37" i="119"/>
  <c r="V37" i="119"/>
  <c r="V44" i="119" s="1"/>
  <c r="U37" i="119"/>
  <c r="U44" i="119" s="1"/>
  <c r="T37" i="119"/>
  <c r="S37" i="119"/>
  <c r="S44" i="119" s="1"/>
  <c r="R37" i="119"/>
  <c r="Q37" i="119"/>
  <c r="P37" i="119"/>
  <c r="P44" i="119" s="1"/>
  <c r="O37" i="119"/>
  <c r="N37" i="119"/>
  <c r="N44" i="119" s="1"/>
  <c r="M37" i="119"/>
  <c r="M44" i="119" s="1"/>
  <c r="L37" i="119"/>
  <c r="K37" i="119"/>
  <c r="K44" i="119" s="1"/>
  <c r="J37" i="119"/>
  <c r="I37" i="119"/>
  <c r="H37" i="119"/>
  <c r="H44" i="119" s="1"/>
  <c r="G37" i="119"/>
  <c r="F37" i="119"/>
  <c r="F44" i="119" s="1"/>
  <c r="E37" i="119"/>
  <c r="E44" i="119" s="1"/>
  <c r="D37" i="119"/>
  <c r="C37" i="119"/>
  <c r="C44" i="119" s="1"/>
  <c r="AA25" i="119"/>
  <c r="Y25" i="119"/>
  <c r="X25" i="119"/>
  <c r="Z25" i="119" s="1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AA13" i="119"/>
  <c r="AA26" i="119" s="1"/>
  <c r="Y13" i="119"/>
  <c r="X13" i="119"/>
  <c r="Z13" i="119" s="1"/>
  <c r="W13" i="119"/>
  <c r="W26" i="119" s="1"/>
  <c r="V13" i="119"/>
  <c r="V26" i="119" s="1"/>
  <c r="U13" i="119"/>
  <c r="U26" i="119" s="1"/>
  <c r="T13" i="119"/>
  <c r="T26" i="119" s="1"/>
  <c r="S13" i="119"/>
  <c r="S26" i="119" s="1"/>
  <c r="R13" i="119"/>
  <c r="Q13" i="119"/>
  <c r="P13" i="119"/>
  <c r="P26" i="119" s="1"/>
  <c r="O13" i="119"/>
  <c r="N13" i="119"/>
  <c r="N26" i="119" s="1"/>
  <c r="M13" i="119"/>
  <c r="M26" i="119" s="1"/>
  <c r="L13" i="119"/>
  <c r="L26" i="119" s="1"/>
  <c r="K13" i="119"/>
  <c r="K26" i="119" s="1"/>
  <c r="J13" i="119"/>
  <c r="I13" i="119"/>
  <c r="H13" i="119"/>
  <c r="G13" i="119"/>
  <c r="F13" i="119"/>
  <c r="F26" i="119" s="1"/>
  <c r="E13" i="119"/>
  <c r="E26" i="119" s="1"/>
  <c r="D13" i="119"/>
  <c r="C13" i="119"/>
  <c r="C26" i="119" s="1"/>
  <c r="AA50" i="120"/>
  <c r="Y50" i="120"/>
  <c r="X50" i="120"/>
  <c r="Z50" i="120" s="1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AA43" i="120"/>
  <c r="Y43" i="120"/>
  <c r="X43" i="120"/>
  <c r="Z43" i="120" s="1"/>
  <c r="W43" i="120"/>
  <c r="V43" i="120"/>
  <c r="U43" i="120"/>
  <c r="T43" i="120"/>
  <c r="S43" i="120"/>
  <c r="R43" i="120"/>
  <c r="Q43" i="120"/>
  <c r="P43" i="120"/>
  <c r="O43" i="120"/>
  <c r="N43" i="120"/>
  <c r="M43" i="120"/>
  <c r="L43" i="120"/>
  <c r="K43" i="120"/>
  <c r="J43" i="120"/>
  <c r="I43" i="120"/>
  <c r="H43" i="120"/>
  <c r="G43" i="120"/>
  <c r="F43" i="120"/>
  <c r="E43" i="120"/>
  <c r="D43" i="120"/>
  <c r="C43" i="120"/>
  <c r="AA37" i="120"/>
  <c r="Y37" i="120"/>
  <c r="X37" i="120"/>
  <c r="W37" i="120"/>
  <c r="V37" i="120"/>
  <c r="U37" i="120"/>
  <c r="U44" i="120" s="1"/>
  <c r="T37" i="120"/>
  <c r="T44" i="120" s="1"/>
  <c r="S37" i="120"/>
  <c r="S44" i="120" s="1"/>
  <c r="R37" i="120"/>
  <c r="R44" i="120" s="1"/>
  <c r="Q37" i="120"/>
  <c r="P37" i="120"/>
  <c r="P44" i="120" s="1"/>
  <c r="O37" i="120"/>
  <c r="N37" i="120"/>
  <c r="N44" i="120" s="1"/>
  <c r="M37" i="120"/>
  <c r="M44" i="120" s="1"/>
  <c r="L37" i="120"/>
  <c r="L44" i="120" s="1"/>
  <c r="K37" i="120"/>
  <c r="K44" i="120" s="1"/>
  <c r="J37" i="120"/>
  <c r="J44" i="120" s="1"/>
  <c r="I37" i="120"/>
  <c r="I44" i="120" s="1"/>
  <c r="H37" i="120"/>
  <c r="H44" i="120" s="1"/>
  <c r="G37" i="120"/>
  <c r="F37" i="120"/>
  <c r="E37" i="120"/>
  <c r="E44" i="120" s="1"/>
  <c r="D37" i="120"/>
  <c r="D44" i="120" s="1"/>
  <c r="C37" i="120"/>
  <c r="C44" i="120" s="1"/>
  <c r="AA25" i="120"/>
  <c r="Y25" i="120"/>
  <c r="X25" i="120"/>
  <c r="Z25" i="120" s="1"/>
  <c r="W25" i="120"/>
  <c r="V25" i="120"/>
  <c r="U25" i="120"/>
  <c r="T25" i="120"/>
  <c r="S25" i="120"/>
  <c r="R25" i="120"/>
  <c r="Q25" i="120"/>
  <c r="P25" i="120"/>
  <c r="O25" i="120"/>
  <c r="N25" i="120"/>
  <c r="M25" i="120"/>
  <c r="L25" i="120"/>
  <c r="K25" i="120"/>
  <c r="J25" i="120"/>
  <c r="I25" i="120"/>
  <c r="H25" i="120"/>
  <c r="G25" i="120"/>
  <c r="F25" i="120"/>
  <c r="E25" i="120"/>
  <c r="D25" i="120"/>
  <c r="C25" i="120"/>
  <c r="AA13" i="120"/>
  <c r="AA26" i="120" s="1"/>
  <c r="Y13" i="120"/>
  <c r="Y26" i="120" s="1"/>
  <c r="X13" i="120"/>
  <c r="Z13" i="120" s="1"/>
  <c r="W13" i="120"/>
  <c r="W26" i="120" s="1"/>
  <c r="V13" i="120"/>
  <c r="V26" i="120" s="1"/>
  <c r="U13" i="120"/>
  <c r="U26" i="120" s="1"/>
  <c r="U45" i="120" s="1"/>
  <c r="T13" i="120"/>
  <c r="S13" i="120"/>
  <c r="S26" i="120" s="1"/>
  <c r="S45" i="120" s="1"/>
  <c r="R13" i="120"/>
  <c r="R26" i="120" s="1"/>
  <c r="R45" i="120" s="1"/>
  <c r="Q13" i="120"/>
  <c r="Q26" i="120" s="1"/>
  <c r="P13" i="120"/>
  <c r="P26" i="120" s="1"/>
  <c r="O13" i="120"/>
  <c r="N13" i="120"/>
  <c r="N26" i="120" s="1"/>
  <c r="M13" i="120"/>
  <c r="M26" i="120" s="1"/>
  <c r="M45" i="120" s="1"/>
  <c r="L13" i="120"/>
  <c r="K13" i="120"/>
  <c r="K26" i="120" s="1"/>
  <c r="J13" i="120"/>
  <c r="J26" i="120" s="1"/>
  <c r="J45" i="120" s="1"/>
  <c r="I13" i="120"/>
  <c r="I26" i="120" s="1"/>
  <c r="H13" i="120"/>
  <c r="H26" i="120" s="1"/>
  <c r="G13" i="120"/>
  <c r="G26" i="120" s="1"/>
  <c r="F13" i="120"/>
  <c r="E13" i="120"/>
  <c r="E26" i="120" s="1"/>
  <c r="E45" i="120" s="1"/>
  <c r="D13" i="120"/>
  <c r="C13" i="120"/>
  <c r="C26" i="120" s="1"/>
  <c r="C45" i="120" s="1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P44" i="121"/>
  <c r="P45" i="121" s="1"/>
  <c r="I44" i="121"/>
  <c r="AA43" i="121"/>
  <c r="Y43" i="121"/>
  <c r="X43" i="121"/>
  <c r="Z43" i="121" s="1"/>
  <c r="W43" i="121"/>
  <c r="V43" i="121"/>
  <c r="U43" i="121"/>
  <c r="T43" i="121"/>
  <c r="S43" i="121"/>
  <c r="R43" i="121"/>
  <c r="Q43" i="121"/>
  <c r="P43" i="121"/>
  <c r="O43" i="121"/>
  <c r="N43" i="121"/>
  <c r="M43" i="121"/>
  <c r="L43" i="121"/>
  <c r="K43" i="121"/>
  <c r="J43" i="121"/>
  <c r="I43" i="121"/>
  <c r="H43" i="121"/>
  <c r="G43" i="121"/>
  <c r="F43" i="121"/>
  <c r="E43" i="121"/>
  <c r="D43" i="121"/>
  <c r="C43" i="121"/>
  <c r="AA37" i="121"/>
  <c r="AA44" i="121" s="1"/>
  <c r="Y37" i="121"/>
  <c r="X37" i="121"/>
  <c r="X44" i="121" s="1"/>
  <c r="Z44" i="121" s="1"/>
  <c r="W37" i="121"/>
  <c r="W44" i="121" s="1"/>
  <c r="V37" i="121"/>
  <c r="V44" i="121" s="1"/>
  <c r="U37" i="121"/>
  <c r="T37" i="121"/>
  <c r="T44" i="121" s="1"/>
  <c r="S37" i="121"/>
  <c r="S44" i="121" s="1"/>
  <c r="R37" i="121"/>
  <c r="R44" i="121" s="1"/>
  <c r="Q37" i="121"/>
  <c r="Q44" i="121" s="1"/>
  <c r="P37" i="121"/>
  <c r="O37" i="121"/>
  <c r="O44" i="121" s="1"/>
  <c r="N37" i="121"/>
  <c r="N44" i="121" s="1"/>
  <c r="M37" i="121"/>
  <c r="L37" i="121"/>
  <c r="L44" i="121" s="1"/>
  <c r="K37" i="121"/>
  <c r="J37" i="121"/>
  <c r="J44" i="121" s="1"/>
  <c r="I37" i="121"/>
  <c r="H37" i="121"/>
  <c r="H44" i="121" s="1"/>
  <c r="G37" i="121"/>
  <c r="G44" i="121" s="1"/>
  <c r="F37" i="121"/>
  <c r="F44" i="121" s="1"/>
  <c r="E37" i="121"/>
  <c r="E44" i="121" s="1"/>
  <c r="D37" i="121"/>
  <c r="D44" i="121" s="1"/>
  <c r="C37" i="121"/>
  <c r="AA25" i="121"/>
  <c r="Y25" i="121"/>
  <c r="X25" i="121"/>
  <c r="Z25" i="121" s="1"/>
  <c r="W25" i="121"/>
  <c r="V25" i="121"/>
  <c r="U25" i="121"/>
  <c r="T25" i="121"/>
  <c r="S25" i="121"/>
  <c r="R25" i="121"/>
  <c r="Q25" i="121"/>
  <c r="P25" i="121"/>
  <c r="O25" i="121"/>
  <c r="N25" i="121"/>
  <c r="M25" i="121"/>
  <c r="L25" i="121"/>
  <c r="K25" i="121"/>
  <c r="J25" i="121"/>
  <c r="I25" i="121"/>
  <c r="H25" i="121"/>
  <c r="G25" i="121"/>
  <c r="F25" i="121"/>
  <c r="E25" i="121"/>
  <c r="D25" i="121"/>
  <c r="C25" i="121"/>
  <c r="AA13" i="121"/>
  <c r="Y13" i="121"/>
  <c r="Y26" i="121" s="1"/>
  <c r="X13" i="121"/>
  <c r="Z13" i="121" s="1"/>
  <c r="W13" i="121"/>
  <c r="W26" i="121" s="1"/>
  <c r="V13" i="121"/>
  <c r="U13" i="121"/>
  <c r="U26" i="121" s="1"/>
  <c r="T13" i="121"/>
  <c r="T26" i="121" s="1"/>
  <c r="S13" i="121"/>
  <c r="S26" i="121" s="1"/>
  <c r="R13" i="121"/>
  <c r="R26" i="121" s="1"/>
  <c r="Q13" i="121"/>
  <c r="Q26" i="121" s="1"/>
  <c r="P13" i="121"/>
  <c r="P26" i="121" s="1"/>
  <c r="O13" i="121"/>
  <c r="O26" i="121" s="1"/>
  <c r="N13" i="121"/>
  <c r="M13" i="121"/>
  <c r="M26" i="121" s="1"/>
  <c r="L13" i="121"/>
  <c r="L26" i="121" s="1"/>
  <c r="K13" i="121"/>
  <c r="K26" i="121" s="1"/>
  <c r="J13" i="121"/>
  <c r="J26" i="121" s="1"/>
  <c r="J45" i="121" s="1"/>
  <c r="I13" i="121"/>
  <c r="I26" i="121" s="1"/>
  <c r="H13" i="121"/>
  <c r="H26" i="121" s="1"/>
  <c r="G13" i="121"/>
  <c r="G26" i="121" s="1"/>
  <c r="F13" i="121"/>
  <c r="F26" i="121" s="1"/>
  <c r="E13" i="121"/>
  <c r="E26" i="121" s="1"/>
  <c r="D13" i="121"/>
  <c r="D26" i="121" s="1"/>
  <c r="C13" i="121"/>
  <c r="AA50" i="122"/>
  <c r="Y50" i="122"/>
  <c r="X50" i="122"/>
  <c r="Z50" i="122" s="1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AA43" i="122"/>
  <c r="Y43" i="122"/>
  <c r="X43" i="122"/>
  <c r="Z43" i="122" s="1"/>
  <c r="W43" i="122"/>
  <c r="V43" i="122"/>
  <c r="U43" i="122"/>
  <c r="T43" i="122"/>
  <c r="S43" i="122"/>
  <c r="R43" i="122"/>
  <c r="Q43" i="122"/>
  <c r="P43" i="122"/>
  <c r="O43" i="122"/>
  <c r="N43" i="122"/>
  <c r="M43" i="122"/>
  <c r="L43" i="122"/>
  <c r="K43" i="122"/>
  <c r="J43" i="122"/>
  <c r="I43" i="122"/>
  <c r="H43" i="122"/>
  <c r="G43" i="122"/>
  <c r="F43" i="122"/>
  <c r="E43" i="122"/>
  <c r="D43" i="122"/>
  <c r="C43" i="122"/>
  <c r="AA37" i="122"/>
  <c r="Y37" i="122"/>
  <c r="X37" i="122"/>
  <c r="X44" i="122" s="1"/>
  <c r="W37" i="122"/>
  <c r="W44" i="122" s="1"/>
  <c r="V37" i="122"/>
  <c r="V44" i="122" s="1"/>
  <c r="U37" i="122"/>
  <c r="U44" i="122" s="1"/>
  <c r="T37" i="122"/>
  <c r="S37" i="122"/>
  <c r="S44" i="122" s="1"/>
  <c r="R37" i="122"/>
  <c r="Q37" i="122"/>
  <c r="P37" i="122"/>
  <c r="O37" i="122"/>
  <c r="O44" i="122" s="1"/>
  <c r="N37" i="122"/>
  <c r="N44" i="122" s="1"/>
  <c r="M37" i="122"/>
  <c r="M44" i="122" s="1"/>
  <c r="L37" i="122"/>
  <c r="L44" i="122" s="1"/>
  <c r="K37" i="122"/>
  <c r="K44" i="122" s="1"/>
  <c r="J37" i="122"/>
  <c r="I37" i="122"/>
  <c r="H37" i="122"/>
  <c r="G37" i="122"/>
  <c r="G44" i="122" s="1"/>
  <c r="F37" i="122"/>
  <c r="F44" i="122" s="1"/>
  <c r="E37" i="122"/>
  <c r="E44" i="122" s="1"/>
  <c r="D37" i="122"/>
  <c r="D44" i="122" s="1"/>
  <c r="C37" i="122"/>
  <c r="AA25" i="122"/>
  <c r="Y25" i="122"/>
  <c r="X25" i="122"/>
  <c r="W25" i="122"/>
  <c r="V25" i="122"/>
  <c r="U25" i="122"/>
  <c r="T25" i="122"/>
  <c r="S25" i="122"/>
  <c r="R25" i="122"/>
  <c r="Q25" i="122"/>
  <c r="P25" i="122"/>
  <c r="O25" i="122"/>
  <c r="N25" i="122"/>
  <c r="M25" i="122"/>
  <c r="L25" i="122"/>
  <c r="K25" i="122"/>
  <c r="J25" i="122"/>
  <c r="I25" i="122"/>
  <c r="H25" i="122"/>
  <c r="G25" i="122"/>
  <c r="F25" i="122"/>
  <c r="E25" i="122"/>
  <c r="D25" i="122"/>
  <c r="C25" i="122"/>
  <c r="AA13" i="122"/>
  <c r="AA26" i="122" s="1"/>
  <c r="Y13" i="122"/>
  <c r="X13" i="122"/>
  <c r="W13" i="122"/>
  <c r="V13" i="122"/>
  <c r="V26" i="122" s="1"/>
  <c r="U13" i="122"/>
  <c r="U26" i="122" s="1"/>
  <c r="U45" i="122" s="1"/>
  <c r="T13" i="122"/>
  <c r="S13" i="122"/>
  <c r="S26" i="122" s="1"/>
  <c r="R13" i="122"/>
  <c r="R26" i="122" s="1"/>
  <c r="Q13" i="122"/>
  <c r="P13" i="122"/>
  <c r="P26" i="122" s="1"/>
  <c r="O13" i="122"/>
  <c r="N13" i="122"/>
  <c r="N26" i="122" s="1"/>
  <c r="N45" i="122" s="1"/>
  <c r="M13" i="122"/>
  <c r="M26" i="122" s="1"/>
  <c r="L13" i="122"/>
  <c r="K13" i="122"/>
  <c r="K26" i="122" s="1"/>
  <c r="J13" i="122"/>
  <c r="J26" i="122" s="1"/>
  <c r="I13" i="122"/>
  <c r="H13" i="122"/>
  <c r="H26" i="122" s="1"/>
  <c r="G13" i="122"/>
  <c r="F13" i="122"/>
  <c r="E13" i="122"/>
  <c r="E26" i="122" s="1"/>
  <c r="E45" i="122" s="1"/>
  <c r="D13" i="122"/>
  <c r="C13" i="122"/>
  <c r="C26" i="122" s="1"/>
  <c r="AA50" i="123"/>
  <c r="Y50" i="123"/>
  <c r="X50" i="123"/>
  <c r="Z50" i="123" s="1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AA43" i="123"/>
  <c r="Y43" i="123"/>
  <c r="X43" i="123"/>
  <c r="Z43" i="123" s="1"/>
  <c r="W43" i="123"/>
  <c r="V43" i="123"/>
  <c r="U43" i="123"/>
  <c r="T43" i="123"/>
  <c r="S43" i="123"/>
  <c r="R43" i="123"/>
  <c r="Q43" i="123"/>
  <c r="P43" i="123"/>
  <c r="O43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AA37" i="123"/>
  <c r="Y37" i="123"/>
  <c r="Y44" i="123" s="1"/>
  <c r="X37" i="123"/>
  <c r="W37" i="123"/>
  <c r="V37" i="123"/>
  <c r="V44" i="123" s="1"/>
  <c r="U37" i="123"/>
  <c r="U44" i="123" s="1"/>
  <c r="T37" i="123"/>
  <c r="T44" i="123" s="1"/>
  <c r="S37" i="123"/>
  <c r="R37" i="123"/>
  <c r="R44" i="123" s="1"/>
  <c r="Q37" i="123"/>
  <c r="Q44" i="123" s="1"/>
  <c r="P37" i="123"/>
  <c r="P44" i="123" s="1"/>
  <c r="O37" i="123"/>
  <c r="O44" i="123" s="1"/>
  <c r="N37" i="123"/>
  <c r="N44" i="123" s="1"/>
  <c r="M37" i="123"/>
  <c r="M44" i="123" s="1"/>
  <c r="L37" i="123"/>
  <c r="L44" i="123" s="1"/>
  <c r="K37" i="123"/>
  <c r="K44" i="123" s="1"/>
  <c r="J37" i="123"/>
  <c r="J44" i="123" s="1"/>
  <c r="I37" i="123"/>
  <c r="I44" i="123" s="1"/>
  <c r="H37" i="123"/>
  <c r="H44" i="123" s="1"/>
  <c r="G37" i="123"/>
  <c r="F37" i="123"/>
  <c r="F44" i="123" s="1"/>
  <c r="E37" i="123"/>
  <c r="E44" i="123" s="1"/>
  <c r="D37" i="123"/>
  <c r="D44" i="123" s="1"/>
  <c r="C37" i="123"/>
  <c r="Y26" i="123"/>
  <c r="AA25" i="123"/>
  <c r="Y25" i="123"/>
  <c r="X25" i="123"/>
  <c r="Z25" i="123" s="1"/>
  <c r="W25" i="123"/>
  <c r="V25" i="123"/>
  <c r="U25" i="123"/>
  <c r="T25" i="123"/>
  <c r="S25" i="123"/>
  <c r="R25" i="123"/>
  <c r="Q25" i="123"/>
  <c r="P25" i="123"/>
  <c r="O25" i="123"/>
  <c r="N25" i="123"/>
  <c r="M25" i="123"/>
  <c r="L25" i="123"/>
  <c r="K25" i="123"/>
  <c r="J25" i="123"/>
  <c r="I25" i="123"/>
  <c r="H25" i="123"/>
  <c r="G25" i="123"/>
  <c r="F25" i="123"/>
  <c r="E25" i="123"/>
  <c r="D25" i="123"/>
  <c r="C25" i="123"/>
  <c r="AA13" i="123"/>
  <c r="AA26" i="123" s="1"/>
  <c r="Y13" i="123"/>
  <c r="X13" i="123"/>
  <c r="W13" i="123"/>
  <c r="W26" i="123" s="1"/>
  <c r="V13" i="123"/>
  <c r="V26" i="123" s="1"/>
  <c r="U13" i="123"/>
  <c r="U26" i="123" s="1"/>
  <c r="T13" i="123"/>
  <c r="T26" i="123" s="1"/>
  <c r="S13" i="123"/>
  <c r="S26" i="123" s="1"/>
  <c r="R13" i="123"/>
  <c r="R26" i="123" s="1"/>
  <c r="Q13" i="123"/>
  <c r="Q26" i="123" s="1"/>
  <c r="P13" i="123"/>
  <c r="P26" i="123" s="1"/>
  <c r="O13" i="123"/>
  <c r="O26" i="123" s="1"/>
  <c r="N13" i="123"/>
  <c r="M13" i="123"/>
  <c r="M26" i="123" s="1"/>
  <c r="M45" i="123" s="1"/>
  <c r="L13" i="123"/>
  <c r="L26" i="123" s="1"/>
  <c r="L45" i="123" s="1"/>
  <c r="K13" i="123"/>
  <c r="K26" i="123" s="1"/>
  <c r="J13" i="123"/>
  <c r="I13" i="123"/>
  <c r="I26" i="123" s="1"/>
  <c r="H13" i="123"/>
  <c r="H26" i="123" s="1"/>
  <c r="H45" i="123" s="1"/>
  <c r="G13" i="123"/>
  <c r="F13" i="123"/>
  <c r="E13" i="123"/>
  <c r="E26" i="123" s="1"/>
  <c r="E45" i="123" s="1"/>
  <c r="D13" i="123"/>
  <c r="D26" i="123" s="1"/>
  <c r="D45" i="123" s="1"/>
  <c r="C13" i="123"/>
  <c r="C26" i="123" s="1"/>
  <c r="AA50" i="124"/>
  <c r="Y50" i="124"/>
  <c r="X50" i="124"/>
  <c r="Z50" i="124" s="1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AA43" i="124"/>
  <c r="Y43" i="124"/>
  <c r="X43" i="124"/>
  <c r="W43" i="124"/>
  <c r="V43" i="124"/>
  <c r="U43" i="124"/>
  <c r="T43" i="124"/>
  <c r="S43" i="124"/>
  <c r="R43" i="124"/>
  <c r="Q43" i="124"/>
  <c r="P43" i="124"/>
  <c r="O43" i="124"/>
  <c r="N43" i="124"/>
  <c r="M43" i="124"/>
  <c r="L43" i="124"/>
  <c r="K43" i="124"/>
  <c r="J43" i="124"/>
  <c r="I43" i="124"/>
  <c r="H43" i="124"/>
  <c r="G43" i="124"/>
  <c r="F43" i="124"/>
  <c r="E43" i="124"/>
  <c r="D43" i="124"/>
  <c r="C43" i="124"/>
  <c r="AA37" i="124"/>
  <c r="AA44" i="124" s="1"/>
  <c r="Y37" i="124"/>
  <c r="Y44" i="124" s="1"/>
  <c r="X37" i="124"/>
  <c r="Z37" i="124" s="1"/>
  <c r="W37" i="124"/>
  <c r="W44" i="124" s="1"/>
  <c r="V37" i="124"/>
  <c r="V44" i="124" s="1"/>
  <c r="U37" i="124"/>
  <c r="T37" i="124"/>
  <c r="T44" i="124" s="1"/>
  <c r="S37" i="124"/>
  <c r="S44" i="124" s="1"/>
  <c r="R37" i="124"/>
  <c r="R44" i="124" s="1"/>
  <c r="Q37" i="124"/>
  <c r="Q44" i="124" s="1"/>
  <c r="P37" i="124"/>
  <c r="P44" i="124" s="1"/>
  <c r="O37" i="124"/>
  <c r="N37" i="124"/>
  <c r="N44" i="124" s="1"/>
  <c r="M37" i="124"/>
  <c r="L37" i="124"/>
  <c r="L44" i="124" s="1"/>
  <c r="K37" i="124"/>
  <c r="K44" i="124" s="1"/>
  <c r="J37" i="124"/>
  <c r="J44" i="124" s="1"/>
  <c r="I37" i="124"/>
  <c r="I44" i="124" s="1"/>
  <c r="H37" i="124"/>
  <c r="G37" i="124"/>
  <c r="F37" i="124"/>
  <c r="F44" i="124" s="1"/>
  <c r="E37" i="124"/>
  <c r="D37" i="124"/>
  <c r="D44" i="124" s="1"/>
  <c r="C37" i="124"/>
  <c r="AA25" i="124"/>
  <c r="Y25" i="124"/>
  <c r="X25" i="124"/>
  <c r="W25" i="124"/>
  <c r="V25" i="124"/>
  <c r="U25" i="124"/>
  <c r="T25" i="124"/>
  <c r="S25" i="124"/>
  <c r="R25" i="124"/>
  <c r="Q25" i="124"/>
  <c r="P25" i="124"/>
  <c r="O25" i="124"/>
  <c r="N25" i="124"/>
  <c r="M25" i="124"/>
  <c r="L25" i="124"/>
  <c r="K25" i="124"/>
  <c r="J25" i="124"/>
  <c r="I25" i="124"/>
  <c r="H25" i="124"/>
  <c r="G25" i="124"/>
  <c r="F25" i="124"/>
  <c r="E25" i="124"/>
  <c r="D25" i="124"/>
  <c r="C25" i="124"/>
  <c r="AA13" i="124"/>
  <c r="AA26" i="124" s="1"/>
  <c r="Y13" i="124"/>
  <c r="Y26" i="124" s="1"/>
  <c r="X13" i="124"/>
  <c r="Z13" i="124" s="1"/>
  <c r="W13" i="124"/>
  <c r="W26" i="124" s="1"/>
  <c r="W45" i="124" s="1"/>
  <c r="V13" i="124"/>
  <c r="U13" i="124"/>
  <c r="T13" i="124"/>
  <c r="T26" i="124" s="1"/>
  <c r="S13" i="124"/>
  <c r="R13" i="124"/>
  <c r="R26" i="124" s="1"/>
  <c r="Q13" i="124"/>
  <c r="Q26" i="124" s="1"/>
  <c r="Q45" i="124" s="1"/>
  <c r="P13" i="124"/>
  <c r="P26" i="124" s="1"/>
  <c r="O13" i="124"/>
  <c r="O26" i="124" s="1"/>
  <c r="N13" i="124"/>
  <c r="N26" i="124" s="1"/>
  <c r="M13" i="124"/>
  <c r="L13" i="124"/>
  <c r="L26" i="124" s="1"/>
  <c r="K13" i="124"/>
  <c r="J13" i="124"/>
  <c r="J26" i="124" s="1"/>
  <c r="J45" i="124" s="1"/>
  <c r="I13" i="124"/>
  <c r="I26" i="124" s="1"/>
  <c r="H13" i="124"/>
  <c r="G13" i="124"/>
  <c r="G26" i="124" s="1"/>
  <c r="F13" i="124"/>
  <c r="E13" i="124"/>
  <c r="D13" i="124"/>
  <c r="D26" i="124" s="1"/>
  <c r="C13" i="124"/>
  <c r="AA50" i="125"/>
  <c r="Y50" i="125"/>
  <c r="X50" i="125"/>
  <c r="Z50" i="125" s="1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T44" i="125"/>
  <c r="AA43" i="125"/>
  <c r="Y43" i="125"/>
  <c r="X43" i="125"/>
  <c r="Z43" i="125" s="1"/>
  <c r="W43" i="125"/>
  <c r="V43" i="125"/>
  <c r="U43" i="125"/>
  <c r="T43" i="125"/>
  <c r="S43" i="125"/>
  <c r="R43" i="125"/>
  <c r="Q43" i="125"/>
  <c r="P43" i="125"/>
  <c r="O43" i="125"/>
  <c r="N43" i="125"/>
  <c r="M43" i="125"/>
  <c r="L43" i="125"/>
  <c r="K43" i="125"/>
  <c r="J43" i="125"/>
  <c r="I43" i="125"/>
  <c r="H43" i="125"/>
  <c r="G43" i="125"/>
  <c r="F43" i="125"/>
  <c r="E43" i="125"/>
  <c r="D43" i="125"/>
  <c r="C43" i="125"/>
  <c r="AA37" i="125"/>
  <c r="AA44" i="125" s="1"/>
  <c r="Y37" i="125"/>
  <c r="Y44" i="125" s="1"/>
  <c r="X37" i="125"/>
  <c r="X44" i="125" s="1"/>
  <c r="W37" i="125"/>
  <c r="W44" i="125" s="1"/>
  <c r="V37" i="125"/>
  <c r="V44" i="125" s="1"/>
  <c r="U37" i="125"/>
  <c r="U44" i="125" s="1"/>
  <c r="T37" i="125"/>
  <c r="S37" i="125"/>
  <c r="S44" i="125" s="1"/>
  <c r="S45" i="125" s="1"/>
  <c r="R37" i="125"/>
  <c r="Q37" i="125"/>
  <c r="Q44" i="125" s="1"/>
  <c r="P37" i="125"/>
  <c r="P44" i="125" s="1"/>
  <c r="O37" i="125"/>
  <c r="O44" i="125" s="1"/>
  <c r="N37" i="125"/>
  <c r="N44" i="125" s="1"/>
  <c r="M37" i="125"/>
  <c r="M44" i="125" s="1"/>
  <c r="L37" i="125"/>
  <c r="L44" i="125" s="1"/>
  <c r="K37" i="125"/>
  <c r="K44" i="125" s="1"/>
  <c r="J37" i="125"/>
  <c r="I37" i="125"/>
  <c r="I44" i="125" s="1"/>
  <c r="H37" i="125"/>
  <c r="H44" i="125" s="1"/>
  <c r="G37" i="125"/>
  <c r="G44" i="125" s="1"/>
  <c r="F37" i="125"/>
  <c r="F44" i="125" s="1"/>
  <c r="E37" i="125"/>
  <c r="E44" i="125" s="1"/>
  <c r="D37" i="125"/>
  <c r="D44" i="125" s="1"/>
  <c r="C37" i="125"/>
  <c r="C44" i="125" s="1"/>
  <c r="W26" i="125"/>
  <c r="AA25" i="125"/>
  <c r="Y25" i="125"/>
  <c r="X25" i="125"/>
  <c r="Z25" i="125" s="1"/>
  <c r="W25" i="125"/>
  <c r="V25" i="125"/>
  <c r="U25" i="125"/>
  <c r="T25" i="125"/>
  <c r="S25" i="125"/>
  <c r="R25" i="125"/>
  <c r="Q25" i="125"/>
  <c r="P25" i="125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AA13" i="125"/>
  <c r="AA26" i="125" s="1"/>
  <c r="Y13" i="125"/>
  <c r="Y26" i="125" s="1"/>
  <c r="X13" i="125"/>
  <c r="X26" i="125" s="1"/>
  <c r="W13" i="125"/>
  <c r="V13" i="125"/>
  <c r="V26" i="125" s="1"/>
  <c r="U13" i="125"/>
  <c r="T13" i="125"/>
  <c r="T26" i="125" s="1"/>
  <c r="S13" i="125"/>
  <c r="S26" i="125" s="1"/>
  <c r="R13" i="125"/>
  <c r="R26" i="125" s="1"/>
  <c r="Q13" i="125"/>
  <c r="Q26" i="125" s="1"/>
  <c r="P13" i="125"/>
  <c r="P26" i="125" s="1"/>
  <c r="O13" i="125"/>
  <c r="O26" i="125" s="1"/>
  <c r="N13" i="125"/>
  <c r="N26" i="125" s="1"/>
  <c r="M13" i="125"/>
  <c r="L13" i="125"/>
  <c r="L26" i="125" s="1"/>
  <c r="K13" i="125"/>
  <c r="K26" i="125" s="1"/>
  <c r="J13" i="125"/>
  <c r="J26" i="125" s="1"/>
  <c r="I13" i="125"/>
  <c r="I26" i="125" s="1"/>
  <c r="H13" i="125"/>
  <c r="H26" i="125" s="1"/>
  <c r="G13" i="125"/>
  <c r="G26" i="125" s="1"/>
  <c r="G45" i="125" s="1"/>
  <c r="F13" i="125"/>
  <c r="F26" i="125" s="1"/>
  <c r="E13" i="125"/>
  <c r="D13" i="125"/>
  <c r="D26" i="125" s="1"/>
  <c r="C13" i="125"/>
  <c r="C26" i="125" s="1"/>
  <c r="AA50" i="126"/>
  <c r="Z50" i="126"/>
  <c r="Y50" i="126"/>
  <c r="X50" i="126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AA43" i="126"/>
  <c r="Y43" i="126"/>
  <c r="X43" i="126"/>
  <c r="Z43" i="126" s="1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K43" i="126"/>
  <c r="J43" i="126"/>
  <c r="I43" i="126"/>
  <c r="H43" i="126"/>
  <c r="G43" i="126"/>
  <c r="F43" i="126"/>
  <c r="E43" i="126"/>
  <c r="D43" i="126"/>
  <c r="C43" i="126"/>
  <c r="AA37" i="126"/>
  <c r="Y37" i="126"/>
  <c r="Y44" i="126" s="1"/>
  <c r="X37" i="126"/>
  <c r="X44" i="126" s="1"/>
  <c r="Z44" i="126" s="1"/>
  <c r="W37" i="126"/>
  <c r="W44" i="126" s="1"/>
  <c r="V37" i="126"/>
  <c r="V44" i="126" s="1"/>
  <c r="U37" i="126"/>
  <c r="U44" i="126" s="1"/>
  <c r="T37" i="126"/>
  <c r="T44" i="126" s="1"/>
  <c r="S37" i="126"/>
  <c r="S44" i="126" s="1"/>
  <c r="R37" i="126"/>
  <c r="Q37" i="126"/>
  <c r="Q44" i="126" s="1"/>
  <c r="P37" i="126"/>
  <c r="P44" i="126" s="1"/>
  <c r="O37" i="126"/>
  <c r="O44" i="126" s="1"/>
  <c r="N37" i="126"/>
  <c r="N44" i="126" s="1"/>
  <c r="M37" i="126"/>
  <c r="M44" i="126" s="1"/>
  <c r="L37" i="126"/>
  <c r="L44" i="126" s="1"/>
  <c r="K37" i="126"/>
  <c r="K44" i="126" s="1"/>
  <c r="J37" i="126"/>
  <c r="I37" i="126"/>
  <c r="I44" i="126" s="1"/>
  <c r="H37" i="126"/>
  <c r="H44" i="126" s="1"/>
  <c r="G37" i="126"/>
  <c r="G44" i="126" s="1"/>
  <c r="F37" i="126"/>
  <c r="F44" i="126" s="1"/>
  <c r="E37" i="126"/>
  <c r="E44" i="126" s="1"/>
  <c r="D37" i="126"/>
  <c r="D44" i="126" s="1"/>
  <c r="C37" i="126"/>
  <c r="C44" i="126" s="1"/>
  <c r="AA25" i="126"/>
  <c r="Y25" i="126"/>
  <c r="X25" i="126"/>
  <c r="Z25" i="126" s="1"/>
  <c r="W25" i="126"/>
  <c r="V25" i="126"/>
  <c r="U25" i="126"/>
  <c r="T25" i="126"/>
  <c r="S25" i="126"/>
  <c r="R25" i="126"/>
  <c r="Q25" i="126"/>
  <c r="P25" i="126"/>
  <c r="O25" i="126"/>
  <c r="N25" i="126"/>
  <c r="M25" i="126"/>
  <c r="L25" i="126"/>
  <c r="K25" i="126"/>
  <c r="J25" i="126"/>
  <c r="I25" i="126"/>
  <c r="H25" i="126"/>
  <c r="G25" i="126"/>
  <c r="F25" i="126"/>
  <c r="E25" i="126"/>
  <c r="D25" i="126"/>
  <c r="C25" i="126"/>
  <c r="AA13" i="126"/>
  <c r="AA26" i="126" s="1"/>
  <c r="Y13" i="126"/>
  <c r="Y26" i="126" s="1"/>
  <c r="X13" i="126"/>
  <c r="X26" i="126" s="1"/>
  <c r="Z26" i="126" s="1"/>
  <c r="W13" i="126"/>
  <c r="W26" i="126" s="1"/>
  <c r="V13" i="126"/>
  <c r="V26" i="126" s="1"/>
  <c r="U13" i="126"/>
  <c r="T13" i="126"/>
  <c r="T26" i="126" s="1"/>
  <c r="S13" i="126"/>
  <c r="S26" i="126" s="1"/>
  <c r="R13" i="126"/>
  <c r="R26" i="126" s="1"/>
  <c r="Q13" i="126"/>
  <c r="Q26" i="126" s="1"/>
  <c r="P13" i="126"/>
  <c r="P26" i="126" s="1"/>
  <c r="P45" i="126" s="1"/>
  <c r="O13" i="126"/>
  <c r="O26" i="126" s="1"/>
  <c r="N13" i="126"/>
  <c r="N26" i="126" s="1"/>
  <c r="M13" i="126"/>
  <c r="L13" i="126"/>
  <c r="L26" i="126" s="1"/>
  <c r="K13" i="126"/>
  <c r="K26" i="126" s="1"/>
  <c r="J13" i="126"/>
  <c r="J26" i="126" s="1"/>
  <c r="I13" i="126"/>
  <c r="I26" i="126" s="1"/>
  <c r="H13" i="126"/>
  <c r="H26" i="126" s="1"/>
  <c r="G13" i="126"/>
  <c r="G26" i="126" s="1"/>
  <c r="G45" i="126" s="1"/>
  <c r="F13" i="126"/>
  <c r="F26" i="126" s="1"/>
  <c r="E13" i="126"/>
  <c r="D13" i="126"/>
  <c r="D26" i="126" s="1"/>
  <c r="C13" i="126"/>
  <c r="C26" i="126" s="1"/>
  <c r="AA50" i="127"/>
  <c r="Z50" i="127"/>
  <c r="Y50" i="127"/>
  <c r="X50" i="127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AA45" i="127"/>
  <c r="AA43" i="127"/>
  <c r="Y43" i="127"/>
  <c r="X43" i="127"/>
  <c r="Z43" i="127" s="1"/>
  <c r="W43" i="127"/>
  <c r="V43" i="127"/>
  <c r="U43" i="127"/>
  <c r="T43" i="127"/>
  <c r="S43" i="127"/>
  <c r="R43" i="127"/>
  <c r="Q43" i="127"/>
  <c r="P43" i="127"/>
  <c r="O43" i="127"/>
  <c r="N43" i="127"/>
  <c r="M43" i="127"/>
  <c r="L43" i="127"/>
  <c r="K43" i="127"/>
  <c r="J43" i="127"/>
  <c r="I43" i="127"/>
  <c r="H43" i="127"/>
  <c r="G43" i="127"/>
  <c r="F43" i="127"/>
  <c r="E43" i="127"/>
  <c r="D43" i="127"/>
  <c r="C43" i="127"/>
  <c r="AA37" i="127"/>
  <c r="AA44" i="127" s="1"/>
  <c r="Y37" i="127"/>
  <c r="Y44" i="127" s="1"/>
  <c r="X37" i="127"/>
  <c r="X44" i="127" s="1"/>
  <c r="Z44" i="127" s="1"/>
  <c r="W37" i="127"/>
  <c r="W44" i="127" s="1"/>
  <c r="V37" i="127"/>
  <c r="V44" i="127" s="1"/>
  <c r="U37" i="127"/>
  <c r="U44" i="127" s="1"/>
  <c r="T37" i="127"/>
  <c r="T44" i="127" s="1"/>
  <c r="S37" i="127"/>
  <c r="S44" i="127" s="1"/>
  <c r="R37" i="127"/>
  <c r="Q37" i="127"/>
  <c r="Q44" i="127" s="1"/>
  <c r="P37" i="127"/>
  <c r="P44" i="127" s="1"/>
  <c r="O37" i="127"/>
  <c r="O44" i="127" s="1"/>
  <c r="N37" i="127"/>
  <c r="N44" i="127" s="1"/>
  <c r="M37" i="127"/>
  <c r="M44" i="127" s="1"/>
  <c r="L37" i="127"/>
  <c r="L44" i="127" s="1"/>
  <c r="K37" i="127"/>
  <c r="K44" i="127" s="1"/>
  <c r="J37" i="127"/>
  <c r="I37" i="127"/>
  <c r="I44" i="127" s="1"/>
  <c r="H37" i="127"/>
  <c r="H44" i="127" s="1"/>
  <c r="G37" i="127"/>
  <c r="G44" i="127" s="1"/>
  <c r="F37" i="127"/>
  <c r="F44" i="127" s="1"/>
  <c r="E37" i="127"/>
  <c r="E44" i="127" s="1"/>
  <c r="D37" i="127"/>
  <c r="D44" i="127" s="1"/>
  <c r="C37" i="127"/>
  <c r="C44" i="127" s="1"/>
  <c r="AA25" i="127"/>
  <c r="Y25" i="127"/>
  <c r="X25" i="127"/>
  <c r="Z25" i="127" s="1"/>
  <c r="W25" i="127"/>
  <c r="V25" i="127"/>
  <c r="U25" i="127"/>
  <c r="T25" i="127"/>
  <c r="S25" i="127"/>
  <c r="R25" i="127"/>
  <c r="Q25" i="127"/>
  <c r="P25" i="127"/>
  <c r="O25" i="127"/>
  <c r="N25" i="127"/>
  <c r="M25" i="127"/>
  <c r="L25" i="127"/>
  <c r="K25" i="127"/>
  <c r="J25" i="127"/>
  <c r="I25" i="127"/>
  <c r="H25" i="127"/>
  <c r="G25" i="127"/>
  <c r="F25" i="127"/>
  <c r="E25" i="127"/>
  <c r="D25" i="127"/>
  <c r="C25" i="127"/>
  <c r="AA13" i="127"/>
  <c r="AA26" i="127" s="1"/>
  <c r="Y13" i="127"/>
  <c r="Y26" i="127" s="1"/>
  <c r="X13" i="127"/>
  <c r="X26" i="127" s="1"/>
  <c r="Z26" i="127" s="1"/>
  <c r="W13" i="127"/>
  <c r="W26" i="127" s="1"/>
  <c r="W45" i="127" s="1"/>
  <c r="V13" i="127"/>
  <c r="V26" i="127" s="1"/>
  <c r="V45" i="127" s="1"/>
  <c r="U13" i="127"/>
  <c r="T13" i="127"/>
  <c r="T26" i="127" s="1"/>
  <c r="S13" i="127"/>
  <c r="S26" i="127" s="1"/>
  <c r="R13" i="127"/>
  <c r="R26" i="127" s="1"/>
  <c r="Q13" i="127"/>
  <c r="Q26" i="127" s="1"/>
  <c r="P13" i="127"/>
  <c r="P26" i="127" s="1"/>
  <c r="O13" i="127"/>
  <c r="O26" i="127" s="1"/>
  <c r="O45" i="127" s="1"/>
  <c r="N13" i="127"/>
  <c r="N26" i="127" s="1"/>
  <c r="N45" i="127" s="1"/>
  <c r="M13" i="127"/>
  <c r="L13" i="127"/>
  <c r="L26" i="127" s="1"/>
  <c r="K13" i="127"/>
  <c r="K26" i="127" s="1"/>
  <c r="J13" i="127"/>
  <c r="J26" i="127" s="1"/>
  <c r="I13" i="127"/>
  <c r="I26" i="127" s="1"/>
  <c r="H13" i="127"/>
  <c r="H26" i="127" s="1"/>
  <c r="G13" i="127"/>
  <c r="G26" i="127" s="1"/>
  <c r="G45" i="127" s="1"/>
  <c r="F13" i="127"/>
  <c r="F26" i="127" s="1"/>
  <c r="F45" i="127" s="1"/>
  <c r="E13" i="127"/>
  <c r="D13" i="127"/>
  <c r="D26" i="127" s="1"/>
  <c r="C13" i="127"/>
  <c r="C26" i="127" s="1"/>
  <c r="AA50" i="128"/>
  <c r="Y50" i="128"/>
  <c r="X50" i="128"/>
  <c r="Z50" i="128" s="1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AA43" i="128"/>
  <c r="Y43" i="128"/>
  <c r="X43" i="128"/>
  <c r="Z43" i="128" s="1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E43" i="128"/>
  <c r="D43" i="128"/>
  <c r="C43" i="128"/>
  <c r="AA37" i="128"/>
  <c r="Y37" i="128"/>
  <c r="Y44" i="128" s="1"/>
  <c r="X37" i="128"/>
  <c r="X44" i="128" s="1"/>
  <c r="Z44" i="128" s="1"/>
  <c r="W37" i="128"/>
  <c r="W44" i="128" s="1"/>
  <c r="V37" i="128"/>
  <c r="V44" i="128" s="1"/>
  <c r="U37" i="128"/>
  <c r="U44" i="128" s="1"/>
  <c r="T37" i="128"/>
  <c r="T44" i="128" s="1"/>
  <c r="S37" i="128"/>
  <c r="S44" i="128" s="1"/>
  <c r="R37" i="128"/>
  <c r="Q37" i="128"/>
  <c r="Q44" i="128" s="1"/>
  <c r="P37" i="128"/>
  <c r="P44" i="128" s="1"/>
  <c r="O37" i="128"/>
  <c r="O44" i="128" s="1"/>
  <c r="N37" i="128"/>
  <c r="N44" i="128" s="1"/>
  <c r="M37" i="128"/>
  <c r="M44" i="128" s="1"/>
  <c r="L37" i="128"/>
  <c r="L44" i="128" s="1"/>
  <c r="K37" i="128"/>
  <c r="K44" i="128" s="1"/>
  <c r="J37" i="128"/>
  <c r="J44" i="128" s="1"/>
  <c r="I37" i="128"/>
  <c r="I44" i="128" s="1"/>
  <c r="H37" i="128"/>
  <c r="H44" i="128" s="1"/>
  <c r="G37" i="128"/>
  <c r="G44" i="128" s="1"/>
  <c r="F37" i="128"/>
  <c r="F44" i="128" s="1"/>
  <c r="E37" i="128"/>
  <c r="E44" i="128" s="1"/>
  <c r="D37" i="128"/>
  <c r="D44" i="128" s="1"/>
  <c r="C37" i="128"/>
  <c r="C44" i="128" s="1"/>
  <c r="D26" i="128"/>
  <c r="AA25" i="128"/>
  <c r="Y25" i="128"/>
  <c r="X25" i="128"/>
  <c r="Z25" i="128" s="1"/>
  <c r="W25" i="128"/>
  <c r="V25" i="128"/>
  <c r="U25" i="128"/>
  <c r="T25" i="128"/>
  <c r="S25" i="128"/>
  <c r="R25" i="128"/>
  <c r="Q25" i="128"/>
  <c r="P25" i="128"/>
  <c r="O25" i="128"/>
  <c r="N25" i="128"/>
  <c r="M25" i="128"/>
  <c r="L25" i="128"/>
  <c r="K25" i="128"/>
  <c r="J25" i="128"/>
  <c r="I25" i="128"/>
  <c r="H25" i="128"/>
  <c r="G25" i="128"/>
  <c r="F25" i="128"/>
  <c r="E25" i="128"/>
  <c r="D25" i="128"/>
  <c r="C25" i="128"/>
  <c r="AA13" i="128"/>
  <c r="AA26" i="128" s="1"/>
  <c r="Y13" i="128"/>
  <c r="Y26" i="128" s="1"/>
  <c r="X13" i="128"/>
  <c r="X26" i="128" s="1"/>
  <c r="Z26" i="128" s="1"/>
  <c r="W13" i="128"/>
  <c r="W26" i="128" s="1"/>
  <c r="V13" i="128"/>
  <c r="V26" i="128" s="1"/>
  <c r="V45" i="128" s="1"/>
  <c r="U13" i="128"/>
  <c r="T13" i="128"/>
  <c r="T26" i="128" s="1"/>
  <c r="S13" i="128"/>
  <c r="S26" i="128" s="1"/>
  <c r="S45" i="128" s="1"/>
  <c r="R13" i="128"/>
  <c r="R26" i="128" s="1"/>
  <c r="Q13" i="128"/>
  <c r="Q26" i="128" s="1"/>
  <c r="P13" i="128"/>
  <c r="P26" i="128" s="1"/>
  <c r="O13" i="128"/>
  <c r="O26" i="128" s="1"/>
  <c r="N13" i="128"/>
  <c r="N26" i="128" s="1"/>
  <c r="N45" i="128" s="1"/>
  <c r="M13" i="128"/>
  <c r="L13" i="128"/>
  <c r="L26" i="128" s="1"/>
  <c r="K13" i="128"/>
  <c r="K26" i="128" s="1"/>
  <c r="K45" i="128" s="1"/>
  <c r="J13" i="128"/>
  <c r="J26" i="128" s="1"/>
  <c r="I13" i="128"/>
  <c r="I26" i="128" s="1"/>
  <c r="H13" i="128"/>
  <c r="H26" i="128" s="1"/>
  <c r="G13" i="128"/>
  <c r="G26" i="128" s="1"/>
  <c r="F13" i="128"/>
  <c r="F26" i="128" s="1"/>
  <c r="F45" i="128" s="1"/>
  <c r="E13" i="128"/>
  <c r="D13" i="128"/>
  <c r="C13" i="128"/>
  <c r="C26" i="128" s="1"/>
  <c r="C45" i="128" s="1"/>
  <c r="AA50" i="129"/>
  <c r="Z50" i="129"/>
  <c r="Y50" i="129"/>
  <c r="X50" i="129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AA43" i="129"/>
  <c r="Y43" i="129"/>
  <c r="X43" i="129"/>
  <c r="Z43" i="129" s="1"/>
  <c r="W43" i="129"/>
  <c r="V43" i="129"/>
  <c r="U43" i="129"/>
  <c r="T43" i="129"/>
  <c r="S43" i="129"/>
  <c r="R43" i="129"/>
  <c r="Q43" i="129"/>
  <c r="P43" i="129"/>
  <c r="O43" i="129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AA37" i="129"/>
  <c r="AA44" i="129" s="1"/>
  <c r="Y37" i="129"/>
  <c r="Y44" i="129" s="1"/>
  <c r="X37" i="129"/>
  <c r="X44" i="129" s="1"/>
  <c r="W37" i="129"/>
  <c r="W44" i="129" s="1"/>
  <c r="V37" i="129"/>
  <c r="V44" i="129" s="1"/>
  <c r="U37" i="129"/>
  <c r="U44" i="129" s="1"/>
  <c r="T37" i="129"/>
  <c r="T44" i="129" s="1"/>
  <c r="S37" i="129"/>
  <c r="S44" i="129" s="1"/>
  <c r="R37" i="129"/>
  <c r="Q37" i="129"/>
  <c r="Q44" i="129" s="1"/>
  <c r="P37" i="129"/>
  <c r="P44" i="129" s="1"/>
  <c r="O37" i="129"/>
  <c r="O44" i="129" s="1"/>
  <c r="N37" i="129"/>
  <c r="N44" i="129" s="1"/>
  <c r="M37" i="129"/>
  <c r="M44" i="129" s="1"/>
  <c r="L37" i="129"/>
  <c r="L44" i="129" s="1"/>
  <c r="K37" i="129"/>
  <c r="K44" i="129" s="1"/>
  <c r="J37" i="129"/>
  <c r="I37" i="129"/>
  <c r="I44" i="129" s="1"/>
  <c r="H37" i="129"/>
  <c r="H44" i="129" s="1"/>
  <c r="G37" i="129"/>
  <c r="G44" i="129" s="1"/>
  <c r="F37" i="129"/>
  <c r="F44" i="129" s="1"/>
  <c r="E37" i="129"/>
  <c r="E44" i="129" s="1"/>
  <c r="D37" i="129"/>
  <c r="D44" i="129" s="1"/>
  <c r="C37" i="129"/>
  <c r="C44" i="129" s="1"/>
  <c r="AA25" i="129"/>
  <c r="Y25" i="129"/>
  <c r="X25" i="129"/>
  <c r="Z25" i="129" s="1"/>
  <c r="W25" i="129"/>
  <c r="V25" i="129"/>
  <c r="U25" i="129"/>
  <c r="T25" i="129"/>
  <c r="S25" i="129"/>
  <c r="R25" i="129"/>
  <c r="Q25" i="129"/>
  <c r="P25" i="129"/>
  <c r="O25" i="129"/>
  <c r="N25" i="129"/>
  <c r="M25" i="129"/>
  <c r="L25" i="129"/>
  <c r="K25" i="129"/>
  <c r="J25" i="129"/>
  <c r="I25" i="129"/>
  <c r="H25" i="129"/>
  <c r="G25" i="129"/>
  <c r="F25" i="129"/>
  <c r="E25" i="129"/>
  <c r="D25" i="129"/>
  <c r="C25" i="129"/>
  <c r="AA13" i="129"/>
  <c r="AA26" i="129" s="1"/>
  <c r="Y13" i="129"/>
  <c r="X13" i="129"/>
  <c r="W13" i="129"/>
  <c r="W26" i="129" s="1"/>
  <c r="W45" i="129" s="1"/>
  <c r="V13" i="129"/>
  <c r="U13" i="129"/>
  <c r="T13" i="129"/>
  <c r="T26" i="129" s="1"/>
  <c r="S13" i="129"/>
  <c r="S26" i="129" s="1"/>
  <c r="R13" i="129"/>
  <c r="Q13" i="129"/>
  <c r="P13" i="129"/>
  <c r="P26" i="129" s="1"/>
  <c r="P45" i="129" s="1"/>
  <c r="O13" i="129"/>
  <c r="N13" i="129"/>
  <c r="M13" i="129"/>
  <c r="L13" i="129"/>
  <c r="L26" i="129" s="1"/>
  <c r="K13" i="129"/>
  <c r="K26" i="129" s="1"/>
  <c r="K45" i="129" s="1"/>
  <c r="J13" i="129"/>
  <c r="I13" i="129"/>
  <c r="H13" i="129"/>
  <c r="H26" i="129" s="1"/>
  <c r="H45" i="129" s="1"/>
  <c r="G13" i="129"/>
  <c r="F13" i="129"/>
  <c r="E13" i="129"/>
  <c r="E26" i="129" s="1"/>
  <c r="D13" i="129"/>
  <c r="D26" i="129" s="1"/>
  <c r="C13" i="129"/>
  <c r="C26" i="129" s="1"/>
  <c r="AA50" i="130"/>
  <c r="Y50" i="130"/>
  <c r="X50" i="130"/>
  <c r="Z50" i="130" s="1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Q44" i="130"/>
  <c r="I44" i="130"/>
  <c r="AA43" i="130"/>
  <c r="Z43" i="130"/>
  <c r="Y43" i="130"/>
  <c r="X43" i="130"/>
  <c r="W43" i="130"/>
  <c r="V43" i="130"/>
  <c r="U43" i="130"/>
  <c r="T43" i="130"/>
  <c r="S43" i="130"/>
  <c r="R43" i="130"/>
  <c r="Q43" i="130"/>
  <c r="P43" i="130"/>
  <c r="O43" i="130"/>
  <c r="N43" i="130"/>
  <c r="M43" i="130"/>
  <c r="L43" i="130"/>
  <c r="K43" i="130"/>
  <c r="J43" i="130"/>
  <c r="I43" i="130"/>
  <c r="H43" i="130"/>
  <c r="G43" i="130"/>
  <c r="F43" i="130"/>
  <c r="E43" i="130"/>
  <c r="D43" i="130"/>
  <c r="C43" i="130"/>
  <c r="AA37" i="130"/>
  <c r="AA44" i="130" s="1"/>
  <c r="Y37" i="130"/>
  <c r="Y44" i="130" s="1"/>
  <c r="X37" i="130"/>
  <c r="X44" i="130" s="1"/>
  <c r="Z44" i="130" s="1"/>
  <c r="W37" i="130"/>
  <c r="W44" i="130" s="1"/>
  <c r="V37" i="130"/>
  <c r="V44" i="130" s="1"/>
  <c r="U37" i="130"/>
  <c r="U44" i="130" s="1"/>
  <c r="T37" i="130"/>
  <c r="T44" i="130" s="1"/>
  <c r="S37" i="130"/>
  <c r="S44" i="130" s="1"/>
  <c r="R37" i="130"/>
  <c r="R44" i="130" s="1"/>
  <c r="Q37" i="130"/>
  <c r="P37" i="130"/>
  <c r="P44" i="130" s="1"/>
  <c r="O37" i="130"/>
  <c r="O44" i="130" s="1"/>
  <c r="N37" i="130"/>
  <c r="N44" i="130" s="1"/>
  <c r="M37" i="130"/>
  <c r="M44" i="130" s="1"/>
  <c r="L37" i="130"/>
  <c r="L44" i="130" s="1"/>
  <c r="K37" i="130"/>
  <c r="K44" i="130" s="1"/>
  <c r="J37" i="130"/>
  <c r="I37" i="130"/>
  <c r="H37" i="130"/>
  <c r="H44" i="130" s="1"/>
  <c r="G37" i="130"/>
  <c r="G44" i="130" s="1"/>
  <c r="F37" i="130"/>
  <c r="F44" i="130" s="1"/>
  <c r="E37" i="130"/>
  <c r="E44" i="130" s="1"/>
  <c r="D37" i="130"/>
  <c r="D44" i="130" s="1"/>
  <c r="C37" i="130"/>
  <c r="C44" i="130" s="1"/>
  <c r="AA25" i="130"/>
  <c r="Y25" i="130"/>
  <c r="X25" i="130"/>
  <c r="Z25" i="130" s="1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AA13" i="130"/>
  <c r="AA26" i="130" s="1"/>
  <c r="AA45" i="130" s="1"/>
  <c r="Y13" i="130"/>
  <c r="Y26" i="130" s="1"/>
  <c r="X13" i="130"/>
  <c r="X26" i="130" s="1"/>
  <c r="Z26" i="130" s="1"/>
  <c r="W13" i="130"/>
  <c r="W26" i="130" s="1"/>
  <c r="W45" i="130" s="1"/>
  <c r="V13" i="130"/>
  <c r="V26" i="130" s="1"/>
  <c r="V45" i="130" s="1"/>
  <c r="U13" i="130"/>
  <c r="U26" i="130" s="1"/>
  <c r="T13" i="130"/>
  <c r="T26" i="130" s="1"/>
  <c r="S13" i="130"/>
  <c r="S26" i="130" s="1"/>
  <c r="S45" i="130" s="1"/>
  <c r="R13" i="130"/>
  <c r="R26" i="130" s="1"/>
  <c r="R45" i="130" s="1"/>
  <c r="Q13" i="130"/>
  <c r="Q26" i="130" s="1"/>
  <c r="P13" i="130"/>
  <c r="P26" i="130" s="1"/>
  <c r="P45" i="130" s="1"/>
  <c r="O13" i="130"/>
  <c r="O26" i="130" s="1"/>
  <c r="O45" i="130" s="1"/>
  <c r="N13" i="130"/>
  <c r="N26" i="130" s="1"/>
  <c r="N45" i="130" s="1"/>
  <c r="M13" i="130"/>
  <c r="L13" i="130"/>
  <c r="L26" i="130" s="1"/>
  <c r="K13" i="130"/>
  <c r="K26" i="130" s="1"/>
  <c r="K45" i="130" s="1"/>
  <c r="J13" i="130"/>
  <c r="J26" i="130" s="1"/>
  <c r="I13" i="130"/>
  <c r="I26" i="130" s="1"/>
  <c r="H13" i="130"/>
  <c r="H26" i="130" s="1"/>
  <c r="H45" i="130" s="1"/>
  <c r="G13" i="130"/>
  <c r="G26" i="130" s="1"/>
  <c r="G45" i="130" s="1"/>
  <c r="F13" i="130"/>
  <c r="F26" i="130" s="1"/>
  <c r="F45" i="130" s="1"/>
  <c r="E13" i="130"/>
  <c r="D13" i="130"/>
  <c r="D26" i="130" s="1"/>
  <c r="C13" i="130"/>
  <c r="C26" i="130" s="1"/>
  <c r="C45" i="130" s="1"/>
  <c r="AA50" i="131"/>
  <c r="Y50" i="131"/>
  <c r="Z50" i="131" s="1"/>
  <c r="X50" i="13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AA43" i="131"/>
  <c r="Y43" i="131"/>
  <c r="X43" i="131"/>
  <c r="Z43" i="131" s="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C43" i="131"/>
  <c r="AA37" i="131"/>
  <c r="Y37" i="131"/>
  <c r="Y44" i="131" s="1"/>
  <c r="X37" i="131"/>
  <c r="X44" i="131" s="1"/>
  <c r="W37" i="131"/>
  <c r="W44" i="131" s="1"/>
  <c r="V37" i="131"/>
  <c r="V44" i="131" s="1"/>
  <c r="U37" i="131"/>
  <c r="U44" i="131" s="1"/>
  <c r="T37" i="131"/>
  <c r="T44" i="131" s="1"/>
  <c r="S37" i="131"/>
  <c r="S44" i="131" s="1"/>
  <c r="R37" i="131"/>
  <c r="Q37" i="131"/>
  <c r="Q44" i="131" s="1"/>
  <c r="P37" i="131"/>
  <c r="P44" i="131" s="1"/>
  <c r="O37" i="131"/>
  <c r="O44" i="131" s="1"/>
  <c r="N37" i="131"/>
  <c r="N44" i="131" s="1"/>
  <c r="M37" i="131"/>
  <c r="M44" i="131" s="1"/>
  <c r="L37" i="131"/>
  <c r="L44" i="131" s="1"/>
  <c r="K37" i="131"/>
  <c r="K44" i="131" s="1"/>
  <c r="J37" i="131"/>
  <c r="I37" i="131"/>
  <c r="I44" i="131" s="1"/>
  <c r="H37" i="131"/>
  <c r="H44" i="131" s="1"/>
  <c r="G37" i="131"/>
  <c r="G44" i="131" s="1"/>
  <c r="F37" i="131"/>
  <c r="F44" i="131" s="1"/>
  <c r="E37" i="131"/>
  <c r="E44" i="131" s="1"/>
  <c r="D37" i="131"/>
  <c r="D44" i="131" s="1"/>
  <c r="C37" i="131"/>
  <c r="C44" i="131" s="1"/>
  <c r="D26" i="131"/>
  <c r="AA25" i="131"/>
  <c r="Y25" i="131"/>
  <c r="X25" i="131"/>
  <c r="Z25" i="131" s="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AA13" i="131"/>
  <c r="AA26" i="131" s="1"/>
  <c r="Y13" i="131"/>
  <c r="X13" i="131"/>
  <c r="X26" i="131" s="1"/>
  <c r="W13" i="131"/>
  <c r="W26" i="131" s="1"/>
  <c r="V13" i="131"/>
  <c r="V26" i="131" s="1"/>
  <c r="V45" i="131" s="1"/>
  <c r="U13" i="131"/>
  <c r="U26" i="131" s="1"/>
  <c r="U45" i="131" s="1"/>
  <c r="T13" i="131"/>
  <c r="T26" i="131" s="1"/>
  <c r="T45" i="131" s="1"/>
  <c r="S13" i="131"/>
  <c r="S26" i="131" s="1"/>
  <c r="S45" i="131" s="1"/>
  <c r="R13" i="131"/>
  <c r="R26" i="131" s="1"/>
  <c r="Q13" i="131"/>
  <c r="Q26" i="131" s="1"/>
  <c r="P13" i="131"/>
  <c r="P26" i="131" s="1"/>
  <c r="O13" i="131"/>
  <c r="O26" i="131" s="1"/>
  <c r="N13" i="131"/>
  <c r="N26" i="131" s="1"/>
  <c r="N45" i="131" s="1"/>
  <c r="M13" i="131"/>
  <c r="L13" i="131"/>
  <c r="L26" i="131" s="1"/>
  <c r="K13" i="131"/>
  <c r="K26" i="131" s="1"/>
  <c r="K45" i="131" s="1"/>
  <c r="J13" i="131"/>
  <c r="J26" i="131" s="1"/>
  <c r="I13" i="131"/>
  <c r="I26" i="131" s="1"/>
  <c r="H13" i="131"/>
  <c r="H26" i="131" s="1"/>
  <c r="G13" i="131"/>
  <c r="G26" i="131" s="1"/>
  <c r="F13" i="131"/>
  <c r="F26" i="131" s="1"/>
  <c r="F45" i="131" s="1"/>
  <c r="E13" i="131"/>
  <c r="E26" i="131" s="1"/>
  <c r="E45" i="131" s="1"/>
  <c r="D13" i="131"/>
  <c r="C13" i="131"/>
  <c r="C26" i="131" s="1"/>
  <c r="C45" i="131" s="1"/>
  <c r="AA50" i="132"/>
  <c r="Y50" i="132"/>
  <c r="X50" i="132"/>
  <c r="Z50" i="132" s="1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AA43" i="132"/>
  <c r="Y43" i="132"/>
  <c r="X43" i="132"/>
  <c r="Z43" i="132" s="1"/>
  <c r="W43" i="132"/>
  <c r="V43" i="132"/>
  <c r="U43" i="132"/>
  <c r="T43" i="132"/>
  <c r="S43" i="132"/>
  <c r="R43" i="132"/>
  <c r="Q43" i="132"/>
  <c r="P43" i="132"/>
  <c r="O43" i="132"/>
  <c r="N43" i="132"/>
  <c r="M43" i="132"/>
  <c r="L43" i="132"/>
  <c r="K43" i="132"/>
  <c r="J43" i="132"/>
  <c r="I43" i="132"/>
  <c r="H43" i="132"/>
  <c r="G43" i="132"/>
  <c r="F43" i="132"/>
  <c r="E43" i="132"/>
  <c r="D43" i="132"/>
  <c r="C43" i="132"/>
  <c r="AA37" i="132"/>
  <c r="Y37" i="132"/>
  <c r="Y44" i="132" s="1"/>
  <c r="X37" i="132"/>
  <c r="X44" i="132" s="1"/>
  <c r="W37" i="132"/>
  <c r="W44" i="132" s="1"/>
  <c r="V37" i="132"/>
  <c r="V44" i="132" s="1"/>
  <c r="U37" i="132"/>
  <c r="U44" i="132" s="1"/>
  <c r="T37" i="132"/>
  <c r="T44" i="132" s="1"/>
  <c r="S37" i="132"/>
  <c r="S44" i="132" s="1"/>
  <c r="R37" i="132"/>
  <c r="R44" i="132" s="1"/>
  <c r="Q37" i="132"/>
  <c r="Q44" i="132" s="1"/>
  <c r="P37" i="132"/>
  <c r="P44" i="132" s="1"/>
  <c r="O37" i="132"/>
  <c r="O44" i="132" s="1"/>
  <c r="N37" i="132"/>
  <c r="N44" i="132" s="1"/>
  <c r="M37" i="132"/>
  <c r="M44" i="132" s="1"/>
  <c r="L37" i="132"/>
  <c r="L44" i="132" s="1"/>
  <c r="K37" i="132"/>
  <c r="K44" i="132" s="1"/>
  <c r="J37" i="132"/>
  <c r="J44" i="132" s="1"/>
  <c r="I37" i="132"/>
  <c r="I44" i="132" s="1"/>
  <c r="H37" i="132"/>
  <c r="H44" i="132" s="1"/>
  <c r="G37" i="132"/>
  <c r="G44" i="132" s="1"/>
  <c r="F37" i="132"/>
  <c r="F44" i="132" s="1"/>
  <c r="E37" i="132"/>
  <c r="E44" i="132" s="1"/>
  <c r="D37" i="132"/>
  <c r="D44" i="132" s="1"/>
  <c r="C37" i="132"/>
  <c r="C44" i="132" s="1"/>
  <c r="AA25" i="132"/>
  <c r="Y25" i="132"/>
  <c r="X25" i="132"/>
  <c r="Z25" i="132" s="1"/>
  <c r="W25" i="132"/>
  <c r="V25" i="132"/>
  <c r="U25" i="132"/>
  <c r="T25" i="132"/>
  <c r="S25" i="132"/>
  <c r="R25" i="132"/>
  <c r="Q25" i="132"/>
  <c r="P25" i="132"/>
  <c r="O25" i="132"/>
  <c r="N25" i="132"/>
  <c r="M25" i="132"/>
  <c r="L25" i="132"/>
  <c r="K25" i="132"/>
  <c r="J25" i="132"/>
  <c r="I25" i="132"/>
  <c r="H25" i="132"/>
  <c r="G25" i="132"/>
  <c r="F25" i="132"/>
  <c r="E25" i="132"/>
  <c r="D25" i="132"/>
  <c r="C25" i="132"/>
  <c r="AA13" i="132"/>
  <c r="AA26" i="132" s="1"/>
  <c r="Y13" i="132"/>
  <c r="Y26" i="132" s="1"/>
  <c r="X13" i="132"/>
  <c r="X26" i="132" s="1"/>
  <c r="X45" i="132" s="1"/>
  <c r="W13" i="132"/>
  <c r="W26" i="132" s="1"/>
  <c r="V13" i="132"/>
  <c r="V26" i="132" s="1"/>
  <c r="U13" i="132"/>
  <c r="U26" i="132" s="1"/>
  <c r="T13" i="132"/>
  <c r="T26" i="132" s="1"/>
  <c r="S13" i="132"/>
  <c r="S26" i="132" s="1"/>
  <c r="S45" i="132" s="1"/>
  <c r="R13" i="132"/>
  <c r="R26" i="132" s="1"/>
  <c r="Q13" i="132"/>
  <c r="Q26" i="132" s="1"/>
  <c r="P13" i="132"/>
  <c r="P26" i="132" s="1"/>
  <c r="P45" i="132" s="1"/>
  <c r="O13" i="132"/>
  <c r="O26" i="132" s="1"/>
  <c r="N13" i="132"/>
  <c r="N26" i="132" s="1"/>
  <c r="M13" i="132"/>
  <c r="M26" i="132" s="1"/>
  <c r="L13" i="132"/>
  <c r="L26" i="132" s="1"/>
  <c r="K13" i="132"/>
  <c r="K26" i="132" s="1"/>
  <c r="K45" i="132" s="1"/>
  <c r="J13" i="132"/>
  <c r="J26" i="132" s="1"/>
  <c r="I13" i="132"/>
  <c r="I26" i="132" s="1"/>
  <c r="H13" i="132"/>
  <c r="H26" i="132" s="1"/>
  <c r="H45" i="132" s="1"/>
  <c r="G13" i="132"/>
  <c r="G26" i="132" s="1"/>
  <c r="F13" i="132"/>
  <c r="F26" i="132" s="1"/>
  <c r="E13" i="132"/>
  <c r="D13" i="132"/>
  <c r="D26" i="132" s="1"/>
  <c r="C13" i="132"/>
  <c r="C26" i="132" s="1"/>
  <c r="C45" i="132" s="1"/>
  <c r="AA50" i="133"/>
  <c r="Y50" i="133"/>
  <c r="X50" i="133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AA43" i="133"/>
  <c r="Y43" i="133"/>
  <c r="X43" i="133"/>
  <c r="Z43" i="133" s="1"/>
  <c r="W43" i="133"/>
  <c r="V43" i="133"/>
  <c r="U43" i="133"/>
  <c r="T43" i="133"/>
  <c r="S43" i="133"/>
  <c r="R43" i="133"/>
  <c r="Q43" i="133"/>
  <c r="P43" i="133"/>
  <c r="O43" i="133"/>
  <c r="N43" i="133"/>
  <c r="M43" i="133"/>
  <c r="L43" i="133"/>
  <c r="K43" i="133"/>
  <c r="J43" i="133"/>
  <c r="I43" i="133"/>
  <c r="H43" i="133"/>
  <c r="G43" i="133"/>
  <c r="F43" i="133"/>
  <c r="E43" i="133"/>
  <c r="D43" i="133"/>
  <c r="C43" i="133"/>
  <c r="AA37" i="133"/>
  <c r="Y37" i="133"/>
  <c r="Y44" i="133" s="1"/>
  <c r="X37" i="133"/>
  <c r="X44" i="133" s="1"/>
  <c r="W37" i="133"/>
  <c r="W44" i="133" s="1"/>
  <c r="V37" i="133"/>
  <c r="V44" i="133" s="1"/>
  <c r="U37" i="133"/>
  <c r="U44" i="133" s="1"/>
  <c r="T37" i="133"/>
  <c r="T44" i="133" s="1"/>
  <c r="S37" i="133"/>
  <c r="S44" i="133" s="1"/>
  <c r="R37" i="133"/>
  <c r="Q37" i="133"/>
  <c r="Q44" i="133" s="1"/>
  <c r="P37" i="133"/>
  <c r="P44" i="133" s="1"/>
  <c r="O37" i="133"/>
  <c r="O44" i="133" s="1"/>
  <c r="N37" i="133"/>
  <c r="N44" i="133" s="1"/>
  <c r="M37" i="133"/>
  <c r="M44" i="133" s="1"/>
  <c r="L37" i="133"/>
  <c r="L44" i="133" s="1"/>
  <c r="K37" i="133"/>
  <c r="K44" i="133" s="1"/>
  <c r="J37" i="133"/>
  <c r="J44" i="133" s="1"/>
  <c r="I37" i="133"/>
  <c r="I44" i="133" s="1"/>
  <c r="I45" i="133" s="1"/>
  <c r="H37" i="133"/>
  <c r="H44" i="133" s="1"/>
  <c r="G37" i="133"/>
  <c r="G44" i="133" s="1"/>
  <c r="F37" i="133"/>
  <c r="F44" i="133" s="1"/>
  <c r="E37" i="133"/>
  <c r="E44" i="133" s="1"/>
  <c r="D37" i="133"/>
  <c r="D44" i="133" s="1"/>
  <c r="C37" i="133"/>
  <c r="C44" i="133" s="1"/>
  <c r="G26" i="133"/>
  <c r="G45" i="133" s="1"/>
  <c r="AA25" i="133"/>
  <c r="Y25" i="133"/>
  <c r="X25" i="133"/>
  <c r="Z25" i="133" s="1"/>
  <c r="W25" i="133"/>
  <c r="V25" i="133"/>
  <c r="U25" i="133"/>
  <c r="T25" i="133"/>
  <c r="S25" i="133"/>
  <c r="R25" i="133"/>
  <c r="Q25" i="133"/>
  <c r="P25" i="133"/>
  <c r="O25" i="133"/>
  <c r="N25" i="133"/>
  <c r="M25" i="133"/>
  <c r="L25" i="133"/>
  <c r="K25" i="133"/>
  <c r="J25" i="133"/>
  <c r="I25" i="133"/>
  <c r="H25" i="133"/>
  <c r="G25" i="133"/>
  <c r="F25" i="133"/>
  <c r="E25" i="133"/>
  <c r="D25" i="133"/>
  <c r="C25" i="133"/>
  <c r="AA13" i="133"/>
  <c r="AA26" i="133" s="1"/>
  <c r="Y13" i="133"/>
  <c r="Y26" i="133" s="1"/>
  <c r="X13" i="133"/>
  <c r="X26" i="133" s="1"/>
  <c r="Z26" i="133" s="1"/>
  <c r="W13" i="133"/>
  <c r="W26" i="133" s="1"/>
  <c r="W45" i="133" s="1"/>
  <c r="V13" i="133"/>
  <c r="V26" i="133" s="1"/>
  <c r="U13" i="133"/>
  <c r="T13" i="133"/>
  <c r="T26" i="133" s="1"/>
  <c r="S13" i="133"/>
  <c r="S26" i="133" s="1"/>
  <c r="R13" i="133"/>
  <c r="R26" i="133" s="1"/>
  <c r="Q13" i="133"/>
  <c r="Q26" i="133" s="1"/>
  <c r="P13" i="133"/>
  <c r="P26" i="133" s="1"/>
  <c r="O13" i="133"/>
  <c r="O26" i="133" s="1"/>
  <c r="O45" i="133" s="1"/>
  <c r="N13" i="133"/>
  <c r="N26" i="133" s="1"/>
  <c r="M13" i="133"/>
  <c r="L13" i="133"/>
  <c r="L26" i="133" s="1"/>
  <c r="K13" i="133"/>
  <c r="K26" i="133" s="1"/>
  <c r="J13" i="133"/>
  <c r="J26" i="133" s="1"/>
  <c r="I13" i="133"/>
  <c r="I26" i="133" s="1"/>
  <c r="H13" i="133"/>
  <c r="H26" i="133" s="1"/>
  <c r="G13" i="133"/>
  <c r="F13" i="133"/>
  <c r="F26" i="133" s="1"/>
  <c r="E13" i="133"/>
  <c r="E26" i="133" s="1"/>
  <c r="E45" i="133" s="1"/>
  <c r="D13" i="133"/>
  <c r="D26" i="133" s="1"/>
  <c r="C13" i="133"/>
  <c r="C26" i="133" s="1"/>
  <c r="AA50" i="134"/>
  <c r="Y50" i="134"/>
  <c r="X50" i="134"/>
  <c r="Z50" i="134" s="1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AA43" i="134"/>
  <c r="Z43" i="134"/>
  <c r="Y43" i="134"/>
  <c r="X43" i="134"/>
  <c r="W43" i="134"/>
  <c r="V43" i="134"/>
  <c r="U43" i="134"/>
  <c r="T43" i="134"/>
  <c r="S43" i="134"/>
  <c r="R43" i="134"/>
  <c r="Q43" i="134"/>
  <c r="P43" i="134"/>
  <c r="O43" i="134"/>
  <c r="N43" i="134"/>
  <c r="M43" i="134"/>
  <c r="L43" i="134"/>
  <c r="K43" i="134"/>
  <c r="J43" i="134"/>
  <c r="I43" i="134"/>
  <c r="H43" i="134"/>
  <c r="G43" i="134"/>
  <c r="F43" i="134"/>
  <c r="E43" i="134"/>
  <c r="D43" i="134"/>
  <c r="C43" i="134"/>
  <c r="AA37" i="134"/>
  <c r="AA44" i="134" s="1"/>
  <c r="Y37" i="134"/>
  <c r="Y44" i="134" s="1"/>
  <c r="X37" i="134"/>
  <c r="X44" i="134" s="1"/>
  <c r="Z44" i="134" s="1"/>
  <c r="W37" i="134"/>
  <c r="W44" i="134" s="1"/>
  <c r="V37" i="134"/>
  <c r="V44" i="134" s="1"/>
  <c r="U37" i="134"/>
  <c r="U44" i="134" s="1"/>
  <c r="T37" i="134"/>
  <c r="T44" i="134" s="1"/>
  <c r="S37" i="134"/>
  <c r="S44" i="134" s="1"/>
  <c r="R37" i="134"/>
  <c r="R44" i="134" s="1"/>
  <c r="Q37" i="134"/>
  <c r="Q44" i="134" s="1"/>
  <c r="P37" i="134"/>
  <c r="P44" i="134" s="1"/>
  <c r="O37" i="134"/>
  <c r="O44" i="134" s="1"/>
  <c r="N37" i="134"/>
  <c r="N44" i="134" s="1"/>
  <c r="M37" i="134"/>
  <c r="M44" i="134" s="1"/>
  <c r="L37" i="134"/>
  <c r="L44" i="134" s="1"/>
  <c r="K37" i="134"/>
  <c r="K44" i="134" s="1"/>
  <c r="J37" i="134"/>
  <c r="I37" i="134"/>
  <c r="I44" i="134" s="1"/>
  <c r="H37" i="134"/>
  <c r="H44" i="134" s="1"/>
  <c r="G37" i="134"/>
  <c r="G44" i="134" s="1"/>
  <c r="F37" i="134"/>
  <c r="F44" i="134" s="1"/>
  <c r="E37" i="134"/>
  <c r="E44" i="134" s="1"/>
  <c r="D37" i="134"/>
  <c r="D44" i="134" s="1"/>
  <c r="C37" i="134"/>
  <c r="C44" i="134" s="1"/>
  <c r="AA25" i="134"/>
  <c r="Y25" i="134"/>
  <c r="X25" i="134"/>
  <c r="Z25" i="134" s="1"/>
  <c r="W25" i="134"/>
  <c r="V25" i="134"/>
  <c r="U25" i="134"/>
  <c r="T25" i="134"/>
  <c r="S25" i="134"/>
  <c r="R25" i="134"/>
  <c r="Q25" i="134"/>
  <c r="P25" i="134"/>
  <c r="O25" i="134"/>
  <c r="N25" i="134"/>
  <c r="M25" i="134"/>
  <c r="L25" i="134"/>
  <c r="K25" i="134"/>
  <c r="J25" i="134"/>
  <c r="I25" i="134"/>
  <c r="H25" i="134"/>
  <c r="G25" i="134"/>
  <c r="F25" i="134"/>
  <c r="E25" i="134"/>
  <c r="D25" i="134"/>
  <c r="C25" i="134"/>
  <c r="AA13" i="134"/>
  <c r="AA26" i="134" s="1"/>
  <c r="Y13" i="134"/>
  <c r="Y26" i="134" s="1"/>
  <c r="X13" i="134"/>
  <c r="W13" i="134"/>
  <c r="W26" i="134" s="1"/>
  <c r="W45" i="134" s="1"/>
  <c r="V13" i="134"/>
  <c r="V26" i="134" s="1"/>
  <c r="U13" i="134"/>
  <c r="T13" i="134"/>
  <c r="T26" i="134" s="1"/>
  <c r="S13" i="134"/>
  <c r="S26" i="134" s="1"/>
  <c r="S45" i="134" s="1"/>
  <c r="R13" i="134"/>
  <c r="R26" i="134" s="1"/>
  <c r="Q13" i="134"/>
  <c r="Q26" i="134" s="1"/>
  <c r="Q45" i="134" s="1"/>
  <c r="P13" i="134"/>
  <c r="P26" i="134" s="1"/>
  <c r="O13" i="134"/>
  <c r="O26" i="134" s="1"/>
  <c r="N13" i="134"/>
  <c r="N26" i="134" s="1"/>
  <c r="M13" i="134"/>
  <c r="L13" i="134"/>
  <c r="L26" i="134" s="1"/>
  <c r="K13" i="134"/>
  <c r="K26" i="134" s="1"/>
  <c r="K45" i="134" s="1"/>
  <c r="J13" i="134"/>
  <c r="J26" i="134" s="1"/>
  <c r="I13" i="134"/>
  <c r="I26" i="134" s="1"/>
  <c r="I45" i="134" s="1"/>
  <c r="H13" i="134"/>
  <c r="H26" i="134" s="1"/>
  <c r="G13" i="134"/>
  <c r="G26" i="134" s="1"/>
  <c r="F13" i="134"/>
  <c r="F26" i="134" s="1"/>
  <c r="E13" i="134"/>
  <c r="D13" i="134"/>
  <c r="D26" i="134" s="1"/>
  <c r="C13" i="134"/>
  <c r="C26" i="134" s="1"/>
  <c r="C45" i="134" s="1"/>
  <c r="AA50" i="135"/>
  <c r="Y50" i="135"/>
  <c r="X50" i="135"/>
  <c r="Z50" i="135" s="1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Y44" i="135"/>
  <c r="R44" i="135"/>
  <c r="AA43" i="135"/>
  <c r="Y43" i="135"/>
  <c r="X43" i="135"/>
  <c r="Z43" i="135" s="1"/>
  <c r="W43" i="135"/>
  <c r="V43" i="135"/>
  <c r="U43" i="135"/>
  <c r="T43" i="135"/>
  <c r="S43" i="135"/>
  <c r="R43" i="135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D43" i="135"/>
  <c r="C43" i="135"/>
  <c r="AA37" i="135"/>
  <c r="Y37" i="135"/>
  <c r="X37" i="135"/>
  <c r="X44" i="135" s="1"/>
  <c r="W37" i="135"/>
  <c r="W44" i="135" s="1"/>
  <c r="V37" i="135"/>
  <c r="V44" i="135" s="1"/>
  <c r="U37" i="135"/>
  <c r="U44" i="135" s="1"/>
  <c r="T37" i="135"/>
  <c r="T44" i="135" s="1"/>
  <c r="S37" i="135"/>
  <c r="S44" i="135" s="1"/>
  <c r="R37" i="135"/>
  <c r="Q37" i="135"/>
  <c r="Q44" i="135" s="1"/>
  <c r="P37" i="135"/>
  <c r="P44" i="135" s="1"/>
  <c r="O37" i="135"/>
  <c r="O44" i="135" s="1"/>
  <c r="N37" i="135"/>
  <c r="N44" i="135" s="1"/>
  <c r="M37" i="135"/>
  <c r="M44" i="135" s="1"/>
  <c r="L37" i="135"/>
  <c r="L44" i="135" s="1"/>
  <c r="K37" i="135"/>
  <c r="K44" i="135" s="1"/>
  <c r="J37" i="135"/>
  <c r="I37" i="135"/>
  <c r="I44" i="135" s="1"/>
  <c r="H37" i="135"/>
  <c r="H44" i="135" s="1"/>
  <c r="G37" i="135"/>
  <c r="G44" i="135" s="1"/>
  <c r="F37" i="135"/>
  <c r="F44" i="135" s="1"/>
  <c r="E37" i="135"/>
  <c r="E44" i="135" s="1"/>
  <c r="D37" i="135"/>
  <c r="D44" i="135" s="1"/>
  <c r="C37" i="135"/>
  <c r="C44" i="135" s="1"/>
  <c r="AA25" i="135"/>
  <c r="Y25" i="135"/>
  <c r="X25" i="135"/>
  <c r="Z25" i="135" s="1"/>
  <c r="W25" i="135"/>
  <c r="V25" i="135"/>
  <c r="U25" i="135"/>
  <c r="T25" i="135"/>
  <c r="S25" i="135"/>
  <c r="R25" i="135"/>
  <c r="Q25" i="135"/>
  <c r="P25" i="135"/>
  <c r="O25" i="135"/>
  <c r="N25" i="135"/>
  <c r="M25" i="135"/>
  <c r="L25" i="135"/>
  <c r="K25" i="135"/>
  <c r="J25" i="135"/>
  <c r="I25" i="135"/>
  <c r="H25" i="135"/>
  <c r="G25" i="135"/>
  <c r="F25" i="135"/>
  <c r="E25" i="135"/>
  <c r="D25" i="135"/>
  <c r="C25" i="135"/>
  <c r="AA13" i="135"/>
  <c r="AA26" i="135" s="1"/>
  <c r="Y13" i="135"/>
  <c r="Y26" i="135" s="1"/>
  <c r="X13" i="135"/>
  <c r="X26" i="135" s="1"/>
  <c r="Z26" i="135" s="1"/>
  <c r="W13" i="135"/>
  <c r="W26" i="135" s="1"/>
  <c r="V13" i="135"/>
  <c r="V26" i="135" s="1"/>
  <c r="V45" i="135" s="1"/>
  <c r="U13" i="135"/>
  <c r="U26" i="135" s="1"/>
  <c r="T13" i="135"/>
  <c r="T26" i="135" s="1"/>
  <c r="S13" i="135"/>
  <c r="S26" i="135" s="1"/>
  <c r="R13" i="135"/>
  <c r="R26" i="135" s="1"/>
  <c r="Q13" i="135"/>
  <c r="Q26" i="135" s="1"/>
  <c r="P13" i="135"/>
  <c r="P26" i="135" s="1"/>
  <c r="O13" i="135"/>
  <c r="O26" i="135" s="1"/>
  <c r="N13" i="135"/>
  <c r="N26" i="135" s="1"/>
  <c r="N45" i="135" s="1"/>
  <c r="M13" i="135"/>
  <c r="L13" i="135"/>
  <c r="L26" i="135" s="1"/>
  <c r="K13" i="135"/>
  <c r="K26" i="135" s="1"/>
  <c r="K45" i="135" s="1"/>
  <c r="J13" i="135"/>
  <c r="J26" i="135" s="1"/>
  <c r="I13" i="135"/>
  <c r="I26" i="135" s="1"/>
  <c r="H13" i="135"/>
  <c r="H26" i="135" s="1"/>
  <c r="H45" i="135" s="1"/>
  <c r="G13" i="135"/>
  <c r="G26" i="135" s="1"/>
  <c r="G45" i="135" s="1"/>
  <c r="F13" i="135"/>
  <c r="F26" i="135" s="1"/>
  <c r="F45" i="135" s="1"/>
  <c r="E13" i="135"/>
  <c r="E26" i="135" s="1"/>
  <c r="E45" i="135" s="1"/>
  <c r="D13" i="135"/>
  <c r="D26" i="135" s="1"/>
  <c r="C13" i="135"/>
  <c r="C26" i="135" s="1"/>
  <c r="C45" i="135" s="1"/>
  <c r="AA50" i="136"/>
  <c r="Y50" i="136"/>
  <c r="X50" i="136"/>
  <c r="Z50" i="136" s="1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AA43" i="136"/>
  <c r="Y43" i="136"/>
  <c r="X43" i="136"/>
  <c r="Z43" i="136" s="1"/>
  <c r="W43" i="136"/>
  <c r="V43" i="136"/>
  <c r="U43" i="136"/>
  <c r="T43" i="136"/>
  <c r="S43" i="136"/>
  <c r="R43" i="136"/>
  <c r="Q43" i="136"/>
  <c r="P43" i="136"/>
  <c r="O43" i="136"/>
  <c r="N43" i="136"/>
  <c r="M43" i="136"/>
  <c r="L43" i="136"/>
  <c r="K43" i="136"/>
  <c r="J43" i="136"/>
  <c r="I43" i="136"/>
  <c r="H43" i="136"/>
  <c r="G43" i="136"/>
  <c r="F43" i="136"/>
  <c r="E43" i="136"/>
  <c r="D43" i="136"/>
  <c r="C43" i="136"/>
  <c r="AA37" i="136"/>
  <c r="AA44" i="136" s="1"/>
  <c r="Y37" i="136"/>
  <c r="Y44" i="136" s="1"/>
  <c r="X37" i="136"/>
  <c r="X44" i="136" s="1"/>
  <c r="W37" i="136"/>
  <c r="W44" i="136" s="1"/>
  <c r="V37" i="136"/>
  <c r="V44" i="136" s="1"/>
  <c r="U37" i="136"/>
  <c r="U44" i="136" s="1"/>
  <c r="T37" i="136"/>
  <c r="T44" i="136" s="1"/>
  <c r="S37" i="136"/>
  <c r="S44" i="136" s="1"/>
  <c r="R37" i="136"/>
  <c r="R44" i="136" s="1"/>
  <c r="Q37" i="136"/>
  <c r="Q44" i="136" s="1"/>
  <c r="P37" i="136"/>
  <c r="P44" i="136" s="1"/>
  <c r="O37" i="136"/>
  <c r="O44" i="136" s="1"/>
  <c r="N37" i="136"/>
  <c r="N44" i="136" s="1"/>
  <c r="M37" i="136"/>
  <c r="M44" i="136" s="1"/>
  <c r="L37" i="136"/>
  <c r="L44" i="136" s="1"/>
  <c r="K37" i="136"/>
  <c r="K44" i="136" s="1"/>
  <c r="J37" i="136"/>
  <c r="J44" i="136" s="1"/>
  <c r="I37" i="136"/>
  <c r="I44" i="136" s="1"/>
  <c r="H37" i="136"/>
  <c r="H44" i="136" s="1"/>
  <c r="G37" i="136"/>
  <c r="G44" i="136" s="1"/>
  <c r="F37" i="136"/>
  <c r="F44" i="136" s="1"/>
  <c r="E37" i="136"/>
  <c r="E44" i="136" s="1"/>
  <c r="D37" i="136"/>
  <c r="D44" i="136" s="1"/>
  <c r="C37" i="136"/>
  <c r="C44" i="136" s="1"/>
  <c r="M26" i="136"/>
  <c r="M45" i="136" s="1"/>
  <c r="AA25" i="136"/>
  <c r="Y25" i="136"/>
  <c r="X25" i="136"/>
  <c r="Z25" i="136" s="1"/>
  <c r="W25" i="136"/>
  <c r="V25" i="136"/>
  <c r="U25" i="136"/>
  <c r="T25" i="136"/>
  <c r="S25" i="136"/>
  <c r="R25" i="136"/>
  <c r="Q25" i="136"/>
  <c r="P25" i="136"/>
  <c r="O25" i="136"/>
  <c r="N25" i="136"/>
  <c r="M25" i="136"/>
  <c r="L25" i="136"/>
  <c r="K25" i="136"/>
  <c r="J25" i="136"/>
  <c r="I25" i="136"/>
  <c r="H25" i="136"/>
  <c r="G25" i="136"/>
  <c r="F25" i="136"/>
  <c r="E25" i="136"/>
  <c r="D25" i="136"/>
  <c r="C25" i="136"/>
  <c r="AA13" i="136"/>
  <c r="AA26" i="136" s="1"/>
  <c r="Y13" i="136"/>
  <c r="Y26" i="136" s="1"/>
  <c r="X13" i="136"/>
  <c r="X26" i="136" s="1"/>
  <c r="Z26" i="136" s="1"/>
  <c r="W13" i="136"/>
  <c r="W26" i="136" s="1"/>
  <c r="W45" i="136" s="1"/>
  <c r="V13" i="136"/>
  <c r="V26" i="136" s="1"/>
  <c r="U13" i="136"/>
  <c r="U26" i="136" s="1"/>
  <c r="U45" i="136" s="1"/>
  <c r="T13" i="136"/>
  <c r="T26" i="136" s="1"/>
  <c r="S13" i="136"/>
  <c r="S26" i="136" s="1"/>
  <c r="S45" i="136" s="1"/>
  <c r="R13" i="136"/>
  <c r="R26" i="136" s="1"/>
  <c r="Q13" i="136"/>
  <c r="Q26" i="136" s="1"/>
  <c r="P13" i="136"/>
  <c r="P26" i="136" s="1"/>
  <c r="O13" i="136"/>
  <c r="O26" i="136" s="1"/>
  <c r="O45" i="136" s="1"/>
  <c r="N13" i="136"/>
  <c r="N26" i="136" s="1"/>
  <c r="M13" i="136"/>
  <c r="L13" i="136"/>
  <c r="L26" i="136" s="1"/>
  <c r="K13" i="136"/>
  <c r="K26" i="136" s="1"/>
  <c r="K45" i="136" s="1"/>
  <c r="J13" i="136"/>
  <c r="J26" i="136" s="1"/>
  <c r="I13" i="136"/>
  <c r="I26" i="136" s="1"/>
  <c r="H13" i="136"/>
  <c r="H26" i="136" s="1"/>
  <c r="H45" i="136" s="1"/>
  <c r="G13" i="136"/>
  <c r="G26" i="136" s="1"/>
  <c r="G45" i="136" s="1"/>
  <c r="F13" i="136"/>
  <c r="F26" i="136" s="1"/>
  <c r="E13" i="136"/>
  <c r="D13" i="136"/>
  <c r="D26" i="136" s="1"/>
  <c r="C13" i="136"/>
  <c r="C26" i="136" s="1"/>
  <c r="C45" i="136" s="1"/>
  <c r="AA50" i="137"/>
  <c r="Y50" i="137"/>
  <c r="X50" i="137"/>
  <c r="Z50" i="137" s="1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Q44" i="137"/>
  <c r="AA43" i="137"/>
  <c r="Y43" i="137"/>
  <c r="X43" i="137"/>
  <c r="Z43" i="137" s="1"/>
  <c r="W43" i="137"/>
  <c r="V43" i="137"/>
  <c r="U43" i="137"/>
  <c r="T43" i="137"/>
  <c r="S43" i="137"/>
  <c r="R43" i="137"/>
  <c r="Q43" i="137"/>
  <c r="P43" i="137"/>
  <c r="O43" i="137"/>
  <c r="N43" i="137"/>
  <c r="M43" i="137"/>
  <c r="L43" i="137"/>
  <c r="K43" i="137"/>
  <c r="J43" i="137"/>
  <c r="I43" i="137"/>
  <c r="H43" i="137"/>
  <c r="G43" i="137"/>
  <c r="F43" i="137"/>
  <c r="E43" i="137"/>
  <c r="D43" i="137"/>
  <c r="C43" i="137"/>
  <c r="AA37" i="137"/>
  <c r="Y37" i="137"/>
  <c r="Y44" i="137" s="1"/>
  <c r="X37" i="137"/>
  <c r="X44" i="137" s="1"/>
  <c r="Z44" i="137" s="1"/>
  <c r="W37" i="137"/>
  <c r="W44" i="137" s="1"/>
  <c r="V37" i="137"/>
  <c r="V44" i="137" s="1"/>
  <c r="U37" i="137"/>
  <c r="U44" i="137" s="1"/>
  <c r="T37" i="137"/>
  <c r="T44" i="137" s="1"/>
  <c r="S37" i="137"/>
  <c r="S44" i="137" s="1"/>
  <c r="R37" i="137"/>
  <c r="Q37" i="137"/>
  <c r="P37" i="137"/>
  <c r="P44" i="137" s="1"/>
  <c r="O37" i="137"/>
  <c r="O44" i="137" s="1"/>
  <c r="N37" i="137"/>
  <c r="N44" i="137" s="1"/>
  <c r="M37" i="137"/>
  <c r="M44" i="137" s="1"/>
  <c r="L37" i="137"/>
  <c r="L44" i="137" s="1"/>
  <c r="K37" i="137"/>
  <c r="K44" i="137" s="1"/>
  <c r="J37" i="137"/>
  <c r="J44" i="137" s="1"/>
  <c r="I37" i="137"/>
  <c r="I44" i="137" s="1"/>
  <c r="H37" i="137"/>
  <c r="H44" i="137" s="1"/>
  <c r="G37" i="137"/>
  <c r="G44" i="137" s="1"/>
  <c r="F37" i="137"/>
  <c r="F44" i="137" s="1"/>
  <c r="E37" i="137"/>
  <c r="E44" i="137" s="1"/>
  <c r="D37" i="137"/>
  <c r="D44" i="137" s="1"/>
  <c r="C37" i="137"/>
  <c r="C44" i="137" s="1"/>
  <c r="AA25" i="137"/>
  <c r="Y25" i="137"/>
  <c r="X25" i="137"/>
  <c r="Z25" i="137" s="1"/>
  <c r="W25" i="137"/>
  <c r="V25" i="137"/>
  <c r="U25" i="137"/>
  <c r="T25" i="137"/>
  <c r="S25" i="137"/>
  <c r="R25" i="137"/>
  <c r="Q25" i="137"/>
  <c r="P25" i="137"/>
  <c r="O25" i="137"/>
  <c r="N25" i="137"/>
  <c r="M25" i="137"/>
  <c r="L25" i="137"/>
  <c r="K25" i="137"/>
  <c r="J25" i="137"/>
  <c r="I25" i="137"/>
  <c r="H25" i="137"/>
  <c r="G25" i="137"/>
  <c r="F25" i="137"/>
  <c r="E25" i="137"/>
  <c r="D25" i="137"/>
  <c r="C25" i="137"/>
  <c r="AA13" i="137"/>
  <c r="AA26" i="137" s="1"/>
  <c r="Y13" i="137"/>
  <c r="X13" i="137"/>
  <c r="Z13" i="137" s="1"/>
  <c r="W13" i="137"/>
  <c r="W26" i="137" s="1"/>
  <c r="W45" i="137" s="1"/>
  <c r="V13" i="137"/>
  <c r="U13" i="137"/>
  <c r="T13" i="137"/>
  <c r="S13" i="137"/>
  <c r="S26" i="137" s="1"/>
  <c r="S45" i="137" s="1"/>
  <c r="R13" i="137"/>
  <c r="Q13" i="137"/>
  <c r="P13" i="137"/>
  <c r="O13" i="137"/>
  <c r="O26" i="137" s="1"/>
  <c r="O45" i="137" s="1"/>
  <c r="N13" i="137"/>
  <c r="M13" i="137"/>
  <c r="L13" i="137"/>
  <c r="K13" i="137"/>
  <c r="K26" i="137" s="1"/>
  <c r="K45" i="137" s="1"/>
  <c r="J13" i="137"/>
  <c r="I13" i="137"/>
  <c r="H13" i="137"/>
  <c r="G13" i="137"/>
  <c r="G26" i="137" s="1"/>
  <c r="G45" i="137" s="1"/>
  <c r="F13" i="137"/>
  <c r="E13" i="137"/>
  <c r="D13" i="137"/>
  <c r="C13" i="137"/>
  <c r="C26" i="137" s="1"/>
  <c r="C45" i="137" s="1"/>
  <c r="AA50" i="138"/>
  <c r="Y50" i="138"/>
  <c r="X50" i="138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AA43" i="138"/>
  <c r="Y43" i="138"/>
  <c r="X43" i="138"/>
  <c r="Z43" i="138" s="1"/>
  <c r="W43" i="138"/>
  <c r="V43" i="138"/>
  <c r="U43" i="138"/>
  <c r="T43" i="138"/>
  <c r="S43" i="138"/>
  <c r="R43" i="138"/>
  <c r="Q43" i="138"/>
  <c r="P43" i="138"/>
  <c r="O43" i="138"/>
  <c r="N43" i="138"/>
  <c r="M43" i="138"/>
  <c r="L43" i="138"/>
  <c r="K43" i="138"/>
  <c r="J43" i="138"/>
  <c r="I43" i="138"/>
  <c r="H43" i="138"/>
  <c r="G43" i="138"/>
  <c r="F43" i="138"/>
  <c r="E43" i="138"/>
  <c r="D43" i="138"/>
  <c r="C43" i="138"/>
  <c r="AA37" i="138"/>
  <c r="Y37" i="138"/>
  <c r="Y44" i="138" s="1"/>
  <c r="X37" i="138"/>
  <c r="X44" i="138" s="1"/>
  <c r="W37" i="138"/>
  <c r="W44" i="138" s="1"/>
  <c r="V37" i="138"/>
  <c r="V44" i="138" s="1"/>
  <c r="U37" i="138"/>
  <c r="U44" i="138" s="1"/>
  <c r="T37" i="138"/>
  <c r="T44" i="138" s="1"/>
  <c r="S37" i="138"/>
  <c r="S44" i="138" s="1"/>
  <c r="R37" i="138"/>
  <c r="Q37" i="138"/>
  <c r="Q44" i="138" s="1"/>
  <c r="P37" i="138"/>
  <c r="P44" i="138" s="1"/>
  <c r="O37" i="138"/>
  <c r="O44" i="138" s="1"/>
  <c r="N37" i="138"/>
  <c r="N44" i="138" s="1"/>
  <c r="M37" i="138"/>
  <c r="M44" i="138" s="1"/>
  <c r="L37" i="138"/>
  <c r="L44" i="138" s="1"/>
  <c r="K37" i="138"/>
  <c r="K44" i="138" s="1"/>
  <c r="J37" i="138"/>
  <c r="J44" i="138" s="1"/>
  <c r="I37" i="138"/>
  <c r="I44" i="138" s="1"/>
  <c r="I45" i="138" s="1"/>
  <c r="H37" i="138"/>
  <c r="H44" i="138" s="1"/>
  <c r="G37" i="138"/>
  <c r="G44" i="138" s="1"/>
  <c r="F37" i="138"/>
  <c r="F44" i="138" s="1"/>
  <c r="E37" i="138"/>
  <c r="E44" i="138" s="1"/>
  <c r="D37" i="138"/>
  <c r="D44" i="138" s="1"/>
  <c r="C37" i="138"/>
  <c r="C44" i="138" s="1"/>
  <c r="L26" i="138"/>
  <c r="AA25" i="138"/>
  <c r="Y25" i="138"/>
  <c r="X25" i="138"/>
  <c r="Z25" i="138" s="1"/>
  <c r="W25" i="138"/>
  <c r="V25" i="138"/>
  <c r="U25" i="138"/>
  <c r="T25" i="138"/>
  <c r="S25" i="138"/>
  <c r="R25" i="138"/>
  <c r="Q25" i="138"/>
  <c r="P25" i="138"/>
  <c r="O25" i="138"/>
  <c r="N25" i="138"/>
  <c r="M25" i="138"/>
  <c r="L25" i="138"/>
  <c r="K25" i="138"/>
  <c r="J25" i="138"/>
  <c r="I25" i="138"/>
  <c r="H25" i="138"/>
  <c r="G25" i="138"/>
  <c r="F25" i="138"/>
  <c r="E25" i="138"/>
  <c r="D25" i="138"/>
  <c r="C25" i="138"/>
  <c r="AA13" i="138"/>
  <c r="AA26" i="138" s="1"/>
  <c r="Y13" i="138"/>
  <c r="X13" i="138"/>
  <c r="X26" i="138" s="1"/>
  <c r="W13" i="138"/>
  <c r="W26" i="138" s="1"/>
  <c r="W45" i="138" s="1"/>
  <c r="V13" i="138"/>
  <c r="V26" i="138" s="1"/>
  <c r="U13" i="138"/>
  <c r="T13" i="138"/>
  <c r="T26" i="138" s="1"/>
  <c r="S13" i="138"/>
  <c r="S26" i="138" s="1"/>
  <c r="R13" i="138"/>
  <c r="R26" i="138" s="1"/>
  <c r="Q13" i="138"/>
  <c r="Q26" i="138" s="1"/>
  <c r="P13" i="138"/>
  <c r="P26" i="138" s="1"/>
  <c r="O13" i="138"/>
  <c r="O26" i="138" s="1"/>
  <c r="O45" i="138" s="1"/>
  <c r="N13" i="138"/>
  <c r="N26" i="138" s="1"/>
  <c r="M13" i="138"/>
  <c r="L13" i="138"/>
  <c r="K13" i="138"/>
  <c r="K26" i="138" s="1"/>
  <c r="J13" i="138"/>
  <c r="J26" i="138" s="1"/>
  <c r="I13" i="138"/>
  <c r="I26" i="138" s="1"/>
  <c r="H13" i="138"/>
  <c r="H26" i="138" s="1"/>
  <c r="G13" i="138"/>
  <c r="G26" i="138" s="1"/>
  <c r="G45" i="138" s="1"/>
  <c r="F13" i="138"/>
  <c r="F26" i="138" s="1"/>
  <c r="E13" i="138"/>
  <c r="E26" i="138" s="1"/>
  <c r="E45" i="138" s="1"/>
  <c r="D13" i="138"/>
  <c r="D26" i="138" s="1"/>
  <c r="C13" i="138"/>
  <c r="C26" i="138" s="1"/>
  <c r="AA50" i="139"/>
  <c r="Y50" i="139"/>
  <c r="X50" i="139"/>
  <c r="Z50" i="139" s="1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Y44" i="139"/>
  <c r="AA43" i="139"/>
  <c r="Y43" i="139"/>
  <c r="X43" i="139"/>
  <c r="Z43" i="139" s="1"/>
  <c r="W43" i="139"/>
  <c r="V43" i="139"/>
  <c r="U43" i="139"/>
  <c r="T43" i="139"/>
  <c r="S43" i="139"/>
  <c r="R43" i="139"/>
  <c r="Q43" i="139"/>
  <c r="P43" i="139"/>
  <c r="O43" i="139"/>
  <c r="N43" i="139"/>
  <c r="M43" i="139"/>
  <c r="L43" i="139"/>
  <c r="K43" i="139"/>
  <c r="J43" i="139"/>
  <c r="I43" i="139"/>
  <c r="H43" i="139"/>
  <c r="G43" i="139"/>
  <c r="F43" i="139"/>
  <c r="E43" i="139"/>
  <c r="D43" i="139"/>
  <c r="C43" i="139"/>
  <c r="AA37" i="139"/>
  <c r="Y37" i="139"/>
  <c r="X37" i="139"/>
  <c r="X44" i="139" s="1"/>
  <c r="Z44" i="139" s="1"/>
  <c r="W37" i="139"/>
  <c r="W44" i="139" s="1"/>
  <c r="V37" i="139"/>
  <c r="V44" i="139" s="1"/>
  <c r="U37" i="139"/>
  <c r="U44" i="139" s="1"/>
  <c r="T37" i="139"/>
  <c r="T44" i="139" s="1"/>
  <c r="S37" i="139"/>
  <c r="S44" i="139" s="1"/>
  <c r="R37" i="139"/>
  <c r="Q37" i="139"/>
  <c r="Q44" i="139" s="1"/>
  <c r="P37" i="139"/>
  <c r="P44" i="139" s="1"/>
  <c r="O37" i="139"/>
  <c r="O44" i="139" s="1"/>
  <c r="N37" i="139"/>
  <c r="N44" i="139" s="1"/>
  <c r="M37" i="139"/>
  <c r="M44" i="139" s="1"/>
  <c r="L37" i="139"/>
  <c r="L44" i="139" s="1"/>
  <c r="K37" i="139"/>
  <c r="K44" i="139" s="1"/>
  <c r="J37" i="139"/>
  <c r="I37" i="139"/>
  <c r="I44" i="139" s="1"/>
  <c r="H37" i="139"/>
  <c r="H44" i="139" s="1"/>
  <c r="G37" i="139"/>
  <c r="G44" i="139" s="1"/>
  <c r="F37" i="139"/>
  <c r="F44" i="139" s="1"/>
  <c r="E37" i="139"/>
  <c r="E44" i="139" s="1"/>
  <c r="D37" i="139"/>
  <c r="D44" i="139" s="1"/>
  <c r="C37" i="139"/>
  <c r="C44" i="139" s="1"/>
  <c r="AA25" i="139"/>
  <c r="Y25" i="139"/>
  <c r="X25" i="139"/>
  <c r="Z25" i="139" s="1"/>
  <c r="W25" i="139"/>
  <c r="V25" i="139"/>
  <c r="U25" i="139"/>
  <c r="T25" i="139"/>
  <c r="S25" i="139"/>
  <c r="R25" i="139"/>
  <c r="Q25" i="139"/>
  <c r="P25" i="139"/>
  <c r="O25" i="139"/>
  <c r="N25" i="139"/>
  <c r="M25" i="139"/>
  <c r="L25" i="139"/>
  <c r="K25" i="139"/>
  <c r="J25" i="139"/>
  <c r="I25" i="139"/>
  <c r="H25" i="139"/>
  <c r="G25" i="139"/>
  <c r="F25" i="139"/>
  <c r="E25" i="139"/>
  <c r="D25" i="139"/>
  <c r="C25" i="139"/>
  <c r="AA13" i="139"/>
  <c r="AA26" i="139" s="1"/>
  <c r="Y13" i="139"/>
  <c r="Y26" i="139" s="1"/>
  <c r="X13" i="139"/>
  <c r="X26" i="139" s="1"/>
  <c r="W13" i="139"/>
  <c r="W26" i="139" s="1"/>
  <c r="V13" i="139"/>
  <c r="V26" i="139" s="1"/>
  <c r="U13" i="139"/>
  <c r="T13" i="139"/>
  <c r="T26" i="139" s="1"/>
  <c r="T45" i="139" s="1"/>
  <c r="S13" i="139"/>
  <c r="S26" i="139" s="1"/>
  <c r="R13" i="139"/>
  <c r="R26" i="139" s="1"/>
  <c r="Q13" i="139"/>
  <c r="Q26" i="139" s="1"/>
  <c r="P13" i="139"/>
  <c r="P26" i="139" s="1"/>
  <c r="P45" i="139" s="1"/>
  <c r="O13" i="139"/>
  <c r="O26" i="139" s="1"/>
  <c r="N13" i="139"/>
  <c r="N26" i="139" s="1"/>
  <c r="M13" i="139"/>
  <c r="L13" i="139"/>
  <c r="L26" i="139" s="1"/>
  <c r="L45" i="139" s="1"/>
  <c r="K13" i="139"/>
  <c r="K26" i="139" s="1"/>
  <c r="J13" i="139"/>
  <c r="J26" i="139" s="1"/>
  <c r="I13" i="139"/>
  <c r="I26" i="139" s="1"/>
  <c r="H13" i="139"/>
  <c r="H26" i="139" s="1"/>
  <c r="H45" i="139" s="1"/>
  <c r="G13" i="139"/>
  <c r="G26" i="139" s="1"/>
  <c r="F13" i="139"/>
  <c r="F26" i="139" s="1"/>
  <c r="E13" i="139"/>
  <c r="D13" i="139"/>
  <c r="D26" i="139" s="1"/>
  <c r="C13" i="139"/>
  <c r="C26" i="139" s="1"/>
  <c r="AA50" i="140"/>
  <c r="Y50" i="140"/>
  <c r="X50" i="140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Q44" i="140"/>
  <c r="M44" i="140"/>
  <c r="AA43" i="140"/>
  <c r="Y43" i="140"/>
  <c r="X43" i="140"/>
  <c r="Z43" i="140" s="1"/>
  <c r="W43" i="140"/>
  <c r="V43" i="140"/>
  <c r="U43" i="140"/>
  <c r="T43" i="140"/>
  <c r="S43" i="140"/>
  <c r="R43" i="140"/>
  <c r="Q43" i="140"/>
  <c r="P43" i="140"/>
  <c r="O43" i="140"/>
  <c r="N43" i="140"/>
  <c r="M43" i="140"/>
  <c r="L43" i="140"/>
  <c r="K43" i="140"/>
  <c r="J43" i="140"/>
  <c r="I43" i="140"/>
  <c r="H43" i="140"/>
  <c r="G43" i="140"/>
  <c r="F43" i="140"/>
  <c r="E43" i="140"/>
  <c r="D43" i="140"/>
  <c r="C43" i="140"/>
  <c r="AA37" i="140"/>
  <c r="Y37" i="140"/>
  <c r="Y44" i="140" s="1"/>
  <c r="X37" i="140"/>
  <c r="X44" i="140" s="1"/>
  <c r="Z44" i="140" s="1"/>
  <c r="W37" i="140"/>
  <c r="W44" i="140" s="1"/>
  <c r="V37" i="140"/>
  <c r="V44" i="140" s="1"/>
  <c r="U37" i="140"/>
  <c r="U44" i="140" s="1"/>
  <c r="T37" i="140"/>
  <c r="T44" i="140" s="1"/>
  <c r="S37" i="140"/>
  <c r="S44" i="140" s="1"/>
  <c r="R37" i="140"/>
  <c r="Q37" i="140"/>
  <c r="P37" i="140"/>
  <c r="P44" i="140" s="1"/>
  <c r="O37" i="140"/>
  <c r="O44" i="140" s="1"/>
  <c r="N37" i="140"/>
  <c r="N44" i="140" s="1"/>
  <c r="M37" i="140"/>
  <c r="L37" i="140"/>
  <c r="L44" i="140" s="1"/>
  <c r="K37" i="140"/>
  <c r="K44" i="140" s="1"/>
  <c r="J37" i="140"/>
  <c r="J44" i="140" s="1"/>
  <c r="I37" i="140"/>
  <c r="I44" i="140" s="1"/>
  <c r="H37" i="140"/>
  <c r="H44" i="140" s="1"/>
  <c r="G37" i="140"/>
  <c r="G44" i="140" s="1"/>
  <c r="F37" i="140"/>
  <c r="F44" i="140" s="1"/>
  <c r="E37" i="140"/>
  <c r="E44" i="140" s="1"/>
  <c r="D37" i="140"/>
  <c r="D44" i="140" s="1"/>
  <c r="C37" i="140"/>
  <c r="C44" i="140" s="1"/>
  <c r="AA25" i="140"/>
  <c r="Y25" i="140"/>
  <c r="X25" i="140"/>
  <c r="W25" i="140"/>
  <c r="V25" i="140"/>
  <c r="U25" i="140"/>
  <c r="T25" i="140"/>
  <c r="S25" i="140"/>
  <c r="R25" i="140"/>
  <c r="Q25" i="140"/>
  <c r="P25" i="140"/>
  <c r="O25" i="140"/>
  <c r="N25" i="140"/>
  <c r="M25" i="140"/>
  <c r="L25" i="140"/>
  <c r="K25" i="140"/>
  <c r="J25" i="140"/>
  <c r="I25" i="140"/>
  <c r="H25" i="140"/>
  <c r="G25" i="140"/>
  <c r="F25" i="140"/>
  <c r="E25" i="140"/>
  <c r="D25" i="140"/>
  <c r="C25" i="140"/>
  <c r="AA13" i="140"/>
  <c r="AA26" i="140" s="1"/>
  <c r="Y13" i="140"/>
  <c r="Y26" i="140" s="1"/>
  <c r="Y45" i="140" s="1"/>
  <c r="X13" i="140"/>
  <c r="W13" i="140"/>
  <c r="V13" i="140"/>
  <c r="V26" i="140" s="1"/>
  <c r="V45" i="140" s="1"/>
  <c r="U13" i="140"/>
  <c r="T13" i="140"/>
  <c r="T26" i="140" s="1"/>
  <c r="S13" i="140"/>
  <c r="S26" i="140" s="1"/>
  <c r="R13" i="140"/>
  <c r="R26" i="140" s="1"/>
  <c r="Q13" i="140"/>
  <c r="Q26" i="140" s="1"/>
  <c r="P13" i="140"/>
  <c r="P26" i="140" s="1"/>
  <c r="O13" i="140"/>
  <c r="N13" i="140"/>
  <c r="N26" i="140" s="1"/>
  <c r="N45" i="140" s="1"/>
  <c r="M13" i="140"/>
  <c r="M26" i="140" s="1"/>
  <c r="L13" i="140"/>
  <c r="L26" i="140" s="1"/>
  <c r="L45" i="140" s="1"/>
  <c r="K13" i="140"/>
  <c r="K26" i="140" s="1"/>
  <c r="J13" i="140"/>
  <c r="J26" i="140" s="1"/>
  <c r="I13" i="140"/>
  <c r="I26" i="140" s="1"/>
  <c r="I45" i="140" s="1"/>
  <c r="H13" i="140"/>
  <c r="H26" i="140" s="1"/>
  <c r="G13" i="140"/>
  <c r="G26" i="140" s="1"/>
  <c r="F13" i="140"/>
  <c r="F26" i="140" s="1"/>
  <c r="E13" i="140"/>
  <c r="D13" i="140"/>
  <c r="D26" i="140" s="1"/>
  <c r="C13" i="140"/>
  <c r="C26" i="140" s="1"/>
  <c r="AA50" i="141"/>
  <c r="Y50" i="141"/>
  <c r="X50" i="14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AA43" i="141"/>
  <c r="Y43" i="141"/>
  <c r="X43" i="141"/>
  <c r="Z43" i="141" s="1"/>
  <c r="W43" i="141"/>
  <c r="V43" i="141"/>
  <c r="U43" i="141"/>
  <c r="T43" i="141"/>
  <c r="S43" i="141"/>
  <c r="R43" i="141"/>
  <c r="Q43" i="141"/>
  <c r="P43" i="141"/>
  <c r="O43" i="141"/>
  <c r="N43" i="141"/>
  <c r="M43" i="141"/>
  <c r="L43" i="141"/>
  <c r="K43" i="141"/>
  <c r="J43" i="141"/>
  <c r="I43" i="141"/>
  <c r="H43" i="141"/>
  <c r="G43" i="141"/>
  <c r="F43" i="141"/>
  <c r="E43" i="141"/>
  <c r="D43" i="141"/>
  <c r="C43" i="141"/>
  <c r="AA37" i="141"/>
  <c r="AA44" i="141" s="1"/>
  <c r="Y37" i="141"/>
  <c r="Y44" i="141" s="1"/>
  <c r="X37" i="141"/>
  <c r="X44" i="141" s="1"/>
  <c r="Z44" i="141" s="1"/>
  <c r="W37" i="141"/>
  <c r="W44" i="141" s="1"/>
  <c r="V37" i="141"/>
  <c r="V44" i="141" s="1"/>
  <c r="U37" i="141"/>
  <c r="U44" i="141" s="1"/>
  <c r="T37" i="141"/>
  <c r="T44" i="141" s="1"/>
  <c r="S37" i="141"/>
  <c r="S44" i="141" s="1"/>
  <c r="R37" i="141"/>
  <c r="Q37" i="141"/>
  <c r="Q44" i="141" s="1"/>
  <c r="P37" i="141"/>
  <c r="P44" i="141" s="1"/>
  <c r="O37" i="141"/>
  <c r="O44" i="141" s="1"/>
  <c r="N37" i="141"/>
  <c r="N44" i="141" s="1"/>
  <c r="M37" i="141"/>
  <c r="M44" i="141" s="1"/>
  <c r="L37" i="141"/>
  <c r="L44" i="141" s="1"/>
  <c r="K37" i="141"/>
  <c r="K44" i="141" s="1"/>
  <c r="J37" i="141"/>
  <c r="I37" i="141"/>
  <c r="I44" i="141" s="1"/>
  <c r="H37" i="141"/>
  <c r="H44" i="141" s="1"/>
  <c r="G37" i="141"/>
  <c r="G44" i="141" s="1"/>
  <c r="F37" i="141"/>
  <c r="F44" i="141" s="1"/>
  <c r="E37" i="141"/>
  <c r="E44" i="141" s="1"/>
  <c r="D37" i="141"/>
  <c r="D44" i="141" s="1"/>
  <c r="C37" i="141"/>
  <c r="C44" i="141" s="1"/>
  <c r="AA25" i="141"/>
  <c r="Y25" i="141"/>
  <c r="X25" i="141"/>
  <c r="W25" i="141"/>
  <c r="V25" i="141"/>
  <c r="U25" i="141"/>
  <c r="T25" i="141"/>
  <c r="S25" i="141"/>
  <c r="R25" i="141"/>
  <c r="Q25" i="141"/>
  <c r="P25" i="141"/>
  <c r="O25" i="141"/>
  <c r="N25" i="141"/>
  <c r="M25" i="141"/>
  <c r="L25" i="141"/>
  <c r="K25" i="141"/>
  <c r="J25" i="141"/>
  <c r="I25" i="141"/>
  <c r="H25" i="141"/>
  <c r="G25" i="141"/>
  <c r="F25" i="141"/>
  <c r="E25" i="141"/>
  <c r="D25" i="141"/>
  <c r="C25" i="141"/>
  <c r="AA13" i="141"/>
  <c r="AA26" i="141" s="1"/>
  <c r="AA45" i="141" s="1"/>
  <c r="Z13" i="141"/>
  <c r="Y13" i="141"/>
  <c r="X13" i="141"/>
  <c r="X26" i="141" s="1"/>
  <c r="W13" i="141"/>
  <c r="W26" i="141" s="1"/>
  <c r="W45" i="141" s="1"/>
  <c r="V13" i="141"/>
  <c r="V26" i="141" s="1"/>
  <c r="V45" i="141" s="1"/>
  <c r="U13" i="141"/>
  <c r="T13" i="141"/>
  <c r="T26" i="141" s="1"/>
  <c r="S13" i="141"/>
  <c r="S26" i="141" s="1"/>
  <c r="R13" i="141"/>
  <c r="R26" i="141" s="1"/>
  <c r="Q13" i="141"/>
  <c r="P13" i="141"/>
  <c r="P26" i="141" s="1"/>
  <c r="O13" i="141"/>
  <c r="O26" i="141" s="1"/>
  <c r="O45" i="141" s="1"/>
  <c r="N13" i="141"/>
  <c r="N26" i="141" s="1"/>
  <c r="N45" i="141" s="1"/>
  <c r="M13" i="141"/>
  <c r="L13" i="141"/>
  <c r="L26" i="141" s="1"/>
  <c r="K13" i="141"/>
  <c r="K26" i="141" s="1"/>
  <c r="J13" i="141"/>
  <c r="J26" i="141" s="1"/>
  <c r="I13" i="141"/>
  <c r="H13" i="141"/>
  <c r="H26" i="141" s="1"/>
  <c r="G13" i="141"/>
  <c r="G26" i="141" s="1"/>
  <c r="G45" i="141" s="1"/>
  <c r="F13" i="141"/>
  <c r="F26" i="141" s="1"/>
  <c r="F45" i="141" s="1"/>
  <c r="E13" i="141"/>
  <c r="D13" i="141"/>
  <c r="D26" i="141" s="1"/>
  <c r="C13" i="141"/>
  <c r="C26" i="141" s="1"/>
  <c r="AA50" i="142"/>
  <c r="Y50" i="142"/>
  <c r="X50" i="142"/>
  <c r="Z50" i="142" s="1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Y44" i="142"/>
  <c r="AA43" i="142"/>
  <c r="Y43" i="142"/>
  <c r="X43" i="142"/>
  <c r="Z43" i="142" s="1"/>
  <c r="W43" i="142"/>
  <c r="V43" i="142"/>
  <c r="U43" i="142"/>
  <c r="T43" i="142"/>
  <c r="S43" i="142"/>
  <c r="R43" i="142"/>
  <c r="Q43" i="142"/>
  <c r="P43" i="142"/>
  <c r="O43" i="142"/>
  <c r="N43" i="142"/>
  <c r="M43" i="142"/>
  <c r="L43" i="142"/>
  <c r="K43" i="142"/>
  <c r="J43" i="142"/>
  <c r="I43" i="142"/>
  <c r="H43" i="142"/>
  <c r="G43" i="142"/>
  <c r="F43" i="142"/>
  <c r="E43" i="142"/>
  <c r="D43" i="142"/>
  <c r="C43" i="142"/>
  <c r="AA37" i="142"/>
  <c r="AA44" i="142" s="1"/>
  <c r="Y37" i="142"/>
  <c r="X37" i="142"/>
  <c r="X44" i="142" s="1"/>
  <c r="Z44" i="142" s="1"/>
  <c r="W37" i="142"/>
  <c r="W44" i="142" s="1"/>
  <c r="V37" i="142"/>
  <c r="V44" i="142" s="1"/>
  <c r="U37" i="142"/>
  <c r="U44" i="142" s="1"/>
  <c r="T37" i="142"/>
  <c r="T44" i="142" s="1"/>
  <c r="S37" i="142"/>
  <c r="S44" i="142" s="1"/>
  <c r="R37" i="142"/>
  <c r="R44" i="142" s="1"/>
  <c r="Q37" i="142"/>
  <c r="Q44" i="142" s="1"/>
  <c r="P37" i="142"/>
  <c r="P44" i="142" s="1"/>
  <c r="O37" i="142"/>
  <c r="O44" i="142" s="1"/>
  <c r="N37" i="142"/>
  <c r="N44" i="142" s="1"/>
  <c r="M37" i="142"/>
  <c r="M44" i="142" s="1"/>
  <c r="L37" i="142"/>
  <c r="L44" i="142" s="1"/>
  <c r="K37" i="142"/>
  <c r="K44" i="142" s="1"/>
  <c r="J37" i="142"/>
  <c r="J44" i="142" s="1"/>
  <c r="I37" i="142"/>
  <c r="I44" i="142" s="1"/>
  <c r="H37" i="142"/>
  <c r="H44" i="142" s="1"/>
  <c r="G37" i="142"/>
  <c r="G44" i="142" s="1"/>
  <c r="F37" i="142"/>
  <c r="F44" i="142" s="1"/>
  <c r="E37" i="142"/>
  <c r="E44" i="142" s="1"/>
  <c r="D37" i="142"/>
  <c r="D44" i="142" s="1"/>
  <c r="C37" i="142"/>
  <c r="C44" i="142" s="1"/>
  <c r="AA25" i="142"/>
  <c r="Y25" i="142"/>
  <c r="X25" i="142"/>
  <c r="Z25" i="142" s="1"/>
  <c r="W25" i="142"/>
  <c r="V25" i="142"/>
  <c r="U25" i="142"/>
  <c r="T25" i="142"/>
  <c r="S25" i="142"/>
  <c r="R25" i="142"/>
  <c r="Q25" i="142"/>
  <c r="P25" i="142"/>
  <c r="O25" i="142"/>
  <c r="N25" i="142"/>
  <c r="M25" i="142"/>
  <c r="L25" i="142"/>
  <c r="K25" i="142"/>
  <c r="J25" i="142"/>
  <c r="I25" i="142"/>
  <c r="H25" i="142"/>
  <c r="G25" i="142"/>
  <c r="F25" i="142"/>
  <c r="E25" i="142"/>
  <c r="D25" i="142"/>
  <c r="C25" i="142"/>
  <c r="AA13" i="142"/>
  <c r="AA26" i="142" s="1"/>
  <c r="Y13" i="142"/>
  <c r="X13" i="142"/>
  <c r="X26" i="142" s="1"/>
  <c r="W13" i="142"/>
  <c r="W26" i="142" s="1"/>
  <c r="W45" i="142" s="1"/>
  <c r="V13" i="142"/>
  <c r="V26" i="142" s="1"/>
  <c r="U13" i="142"/>
  <c r="U26" i="142" s="1"/>
  <c r="T13" i="142"/>
  <c r="T26" i="142" s="1"/>
  <c r="S13" i="142"/>
  <c r="S26" i="142" s="1"/>
  <c r="R13" i="142"/>
  <c r="R26" i="142" s="1"/>
  <c r="Q13" i="142"/>
  <c r="P13" i="142"/>
  <c r="P26" i="142" s="1"/>
  <c r="P45" i="142" s="1"/>
  <c r="O13" i="142"/>
  <c r="O26" i="142" s="1"/>
  <c r="O45" i="142" s="1"/>
  <c r="N13" i="142"/>
  <c r="N26" i="142" s="1"/>
  <c r="M13" i="142"/>
  <c r="L13" i="142"/>
  <c r="L26" i="142" s="1"/>
  <c r="K13" i="142"/>
  <c r="K26" i="142" s="1"/>
  <c r="J13" i="142"/>
  <c r="J26" i="142" s="1"/>
  <c r="I13" i="142"/>
  <c r="H13" i="142"/>
  <c r="H26" i="142" s="1"/>
  <c r="G13" i="142"/>
  <c r="G26" i="142" s="1"/>
  <c r="G45" i="142" s="1"/>
  <c r="F13" i="142"/>
  <c r="F26" i="142" s="1"/>
  <c r="E13" i="142"/>
  <c r="E26" i="142" s="1"/>
  <c r="D13" i="142"/>
  <c r="D26" i="142" s="1"/>
  <c r="D45" i="142" s="1"/>
  <c r="C13" i="142"/>
  <c r="C26" i="142" s="1"/>
  <c r="AA50" i="143"/>
  <c r="Y50" i="143"/>
  <c r="X50" i="143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Y44" i="143"/>
  <c r="L44" i="143"/>
  <c r="AA43" i="143"/>
  <c r="Y43" i="143"/>
  <c r="X43" i="143"/>
  <c r="Z43" i="143" s="1"/>
  <c r="W43" i="143"/>
  <c r="V43" i="143"/>
  <c r="U43" i="143"/>
  <c r="T43" i="143"/>
  <c r="S43" i="143"/>
  <c r="R43" i="143"/>
  <c r="Q43" i="143"/>
  <c r="P43" i="143"/>
  <c r="O43" i="143"/>
  <c r="N43" i="143"/>
  <c r="M43" i="143"/>
  <c r="L43" i="143"/>
  <c r="K43" i="143"/>
  <c r="J43" i="143"/>
  <c r="I43" i="143"/>
  <c r="H43" i="143"/>
  <c r="G43" i="143"/>
  <c r="F43" i="143"/>
  <c r="E43" i="143"/>
  <c r="D43" i="143"/>
  <c r="C43" i="143"/>
  <c r="AA37" i="143"/>
  <c r="AA44" i="143" s="1"/>
  <c r="Y37" i="143"/>
  <c r="X37" i="143"/>
  <c r="X44" i="143" s="1"/>
  <c r="W37" i="143"/>
  <c r="W44" i="143" s="1"/>
  <c r="V37" i="143"/>
  <c r="V44" i="143" s="1"/>
  <c r="U37" i="143"/>
  <c r="U44" i="143" s="1"/>
  <c r="T37" i="143"/>
  <c r="T44" i="143" s="1"/>
  <c r="S37" i="143"/>
  <c r="S44" i="143" s="1"/>
  <c r="R37" i="143"/>
  <c r="Q37" i="143"/>
  <c r="Q44" i="143" s="1"/>
  <c r="P37" i="143"/>
  <c r="P44" i="143" s="1"/>
  <c r="O37" i="143"/>
  <c r="O44" i="143" s="1"/>
  <c r="N37" i="143"/>
  <c r="N44" i="143" s="1"/>
  <c r="M37" i="143"/>
  <c r="M44" i="143" s="1"/>
  <c r="L37" i="143"/>
  <c r="K37" i="143"/>
  <c r="K44" i="143" s="1"/>
  <c r="J37" i="143"/>
  <c r="I37" i="143"/>
  <c r="I44" i="143" s="1"/>
  <c r="H37" i="143"/>
  <c r="H44" i="143" s="1"/>
  <c r="G37" i="143"/>
  <c r="G44" i="143" s="1"/>
  <c r="F37" i="143"/>
  <c r="F44" i="143" s="1"/>
  <c r="E37" i="143"/>
  <c r="E44" i="143" s="1"/>
  <c r="D37" i="143"/>
  <c r="D44" i="143" s="1"/>
  <c r="C37" i="143"/>
  <c r="C44" i="143" s="1"/>
  <c r="C45" i="143" s="1"/>
  <c r="AA25" i="143"/>
  <c r="Y25" i="143"/>
  <c r="X25" i="143"/>
  <c r="W25" i="143"/>
  <c r="V25" i="143"/>
  <c r="U25" i="143"/>
  <c r="T25" i="143"/>
  <c r="S25" i="143"/>
  <c r="R25" i="143"/>
  <c r="Q25" i="143"/>
  <c r="P25" i="143"/>
  <c r="O25" i="143"/>
  <c r="N25" i="143"/>
  <c r="M25" i="143"/>
  <c r="L25" i="143"/>
  <c r="K25" i="143"/>
  <c r="J25" i="143"/>
  <c r="I25" i="143"/>
  <c r="H25" i="143"/>
  <c r="G25" i="143"/>
  <c r="F25" i="143"/>
  <c r="E25" i="143"/>
  <c r="D25" i="143"/>
  <c r="C25" i="143"/>
  <c r="AA13" i="143"/>
  <c r="AA26" i="143" s="1"/>
  <c r="AA45" i="143" s="1"/>
  <c r="Y13" i="143"/>
  <c r="Y26" i="143" s="1"/>
  <c r="X13" i="143"/>
  <c r="X26" i="143" s="1"/>
  <c r="W13" i="143"/>
  <c r="W26" i="143" s="1"/>
  <c r="W45" i="143" s="1"/>
  <c r="V13" i="143"/>
  <c r="V26" i="143" s="1"/>
  <c r="U13" i="143"/>
  <c r="T13" i="143"/>
  <c r="T26" i="143" s="1"/>
  <c r="T45" i="143" s="1"/>
  <c r="S13" i="143"/>
  <c r="S26" i="143" s="1"/>
  <c r="R13" i="143"/>
  <c r="R26" i="143" s="1"/>
  <c r="Q13" i="143"/>
  <c r="Q26" i="143" s="1"/>
  <c r="Q45" i="143" s="1"/>
  <c r="P13" i="143"/>
  <c r="P26" i="143" s="1"/>
  <c r="O13" i="143"/>
  <c r="O26" i="143" s="1"/>
  <c r="O45" i="143" s="1"/>
  <c r="N13" i="143"/>
  <c r="N26" i="143" s="1"/>
  <c r="M13" i="143"/>
  <c r="L13" i="143"/>
  <c r="L26" i="143" s="1"/>
  <c r="L45" i="143" s="1"/>
  <c r="K13" i="143"/>
  <c r="K26" i="143" s="1"/>
  <c r="J13" i="143"/>
  <c r="J26" i="143" s="1"/>
  <c r="I13" i="143"/>
  <c r="I26" i="143" s="1"/>
  <c r="H13" i="143"/>
  <c r="H26" i="143" s="1"/>
  <c r="G13" i="143"/>
  <c r="G26" i="143" s="1"/>
  <c r="G45" i="143" s="1"/>
  <c r="F13" i="143"/>
  <c r="F26" i="143" s="1"/>
  <c r="E13" i="143"/>
  <c r="D13" i="143"/>
  <c r="D26" i="143" s="1"/>
  <c r="C13" i="143"/>
  <c r="C26" i="143" s="1"/>
  <c r="AA50" i="144"/>
  <c r="Y50" i="144"/>
  <c r="X50" i="144"/>
  <c r="Z50" i="144" s="1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AA43" i="144"/>
  <c r="Z43" i="144"/>
  <c r="Y43" i="144"/>
  <c r="Y44" i="144" s="1"/>
  <c r="Z44" i="144" s="1"/>
  <c r="X43" i="144"/>
  <c r="W43" i="144"/>
  <c r="V43" i="144"/>
  <c r="U43" i="144"/>
  <c r="T43" i="144"/>
  <c r="S43" i="144"/>
  <c r="R43" i="144"/>
  <c r="Q43" i="144"/>
  <c r="P43" i="144"/>
  <c r="O43" i="144"/>
  <c r="N43" i="144"/>
  <c r="M43" i="144"/>
  <c r="L43" i="144"/>
  <c r="K43" i="144"/>
  <c r="J43" i="144"/>
  <c r="I43" i="144"/>
  <c r="H43" i="144"/>
  <c r="G43" i="144"/>
  <c r="F43" i="144"/>
  <c r="E43" i="144"/>
  <c r="D43" i="144"/>
  <c r="C43" i="144"/>
  <c r="AA37" i="144"/>
  <c r="Z37" i="144"/>
  <c r="Y37" i="144"/>
  <c r="X37" i="144"/>
  <c r="X44" i="144" s="1"/>
  <c r="W37" i="144"/>
  <c r="W44" i="144" s="1"/>
  <c r="V37" i="144"/>
  <c r="U37" i="144"/>
  <c r="U44" i="144" s="1"/>
  <c r="T37" i="144"/>
  <c r="T44" i="144" s="1"/>
  <c r="S37" i="144"/>
  <c r="R37" i="144"/>
  <c r="Q37" i="144"/>
  <c r="P37" i="144"/>
  <c r="P44" i="144" s="1"/>
  <c r="O37" i="144"/>
  <c r="O44" i="144" s="1"/>
  <c r="N37" i="144"/>
  <c r="M37" i="144"/>
  <c r="M44" i="144" s="1"/>
  <c r="L37" i="144"/>
  <c r="L44" i="144" s="1"/>
  <c r="K37" i="144"/>
  <c r="J37" i="144"/>
  <c r="J44" i="144" s="1"/>
  <c r="J45" i="144" s="1"/>
  <c r="I37" i="144"/>
  <c r="H37" i="144"/>
  <c r="H44" i="144" s="1"/>
  <c r="G37" i="144"/>
  <c r="G44" i="144" s="1"/>
  <c r="F37" i="144"/>
  <c r="E37" i="144"/>
  <c r="D37" i="144"/>
  <c r="D44" i="144" s="1"/>
  <c r="C37" i="144"/>
  <c r="N26" i="144"/>
  <c r="AA25" i="144"/>
  <c r="Y25" i="144"/>
  <c r="X25" i="144"/>
  <c r="W25" i="144"/>
  <c r="V25" i="144"/>
  <c r="U25" i="144"/>
  <c r="T25" i="144"/>
  <c r="S25" i="144"/>
  <c r="R25" i="144"/>
  <c r="Q25" i="144"/>
  <c r="P25" i="144"/>
  <c r="O25" i="144"/>
  <c r="N25" i="144"/>
  <c r="M25" i="144"/>
  <c r="L25" i="144"/>
  <c r="K25" i="144"/>
  <c r="J25" i="144"/>
  <c r="I25" i="144"/>
  <c r="H25" i="144"/>
  <c r="G25" i="144"/>
  <c r="F25" i="144"/>
  <c r="E25" i="144"/>
  <c r="D25" i="144"/>
  <c r="C25" i="144"/>
  <c r="AA13" i="144"/>
  <c r="AA26" i="144" s="1"/>
  <c r="Y13" i="144"/>
  <c r="X13" i="144"/>
  <c r="W13" i="144"/>
  <c r="W26" i="144" s="1"/>
  <c r="W45" i="144" s="1"/>
  <c r="V13" i="144"/>
  <c r="U13" i="144"/>
  <c r="U26" i="144" s="1"/>
  <c r="T13" i="144"/>
  <c r="T26" i="144" s="1"/>
  <c r="S13" i="144"/>
  <c r="S26" i="144" s="1"/>
  <c r="R13" i="144"/>
  <c r="R26" i="144" s="1"/>
  <c r="Q13" i="144"/>
  <c r="Q26" i="144" s="1"/>
  <c r="P13" i="144"/>
  <c r="O13" i="144"/>
  <c r="O26" i="144" s="1"/>
  <c r="O45" i="144" s="1"/>
  <c r="N13" i="144"/>
  <c r="M13" i="144"/>
  <c r="M26" i="144" s="1"/>
  <c r="L13" i="144"/>
  <c r="L26" i="144" s="1"/>
  <c r="K13" i="144"/>
  <c r="K26" i="144" s="1"/>
  <c r="J13" i="144"/>
  <c r="J26" i="144" s="1"/>
  <c r="I13" i="144"/>
  <c r="I26" i="144" s="1"/>
  <c r="H13" i="144"/>
  <c r="H26" i="144" s="1"/>
  <c r="H45" i="144" s="1"/>
  <c r="G13" i="144"/>
  <c r="G26" i="144" s="1"/>
  <c r="G45" i="144" s="1"/>
  <c r="F13" i="144"/>
  <c r="F26" i="144" s="1"/>
  <c r="E13" i="144"/>
  <c r="E26" i="144" s="1"/>
  <c r="D13" i="144"/>
  <c r="D26" i="144" s="1"/>
  <c r="C13" i="144"/>
  <c r="C26" i="144" s="1"/>
  <c r="AA50" i="145"/>
  <c r="Y50" i="145"/>
  <c r="X50" i="145"/>
  <c r="Z50" i="145" s="1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Y44" i="145"/>
  <c r="AA43" i="145"/>
  <c r="Y43" i="145"/>
  <c r="X43" i="145"/>
  <c r="Z43" i="145" s="1"/>
  <c r="W43" i="145"/>
  <c r="V43" i="145"/>
  <c r="U43" i="145"/>
  <c r="T43" i="145"/>
  <c r="S43" i="145"/>
  <c r="R43" i="145"/>
  <c r="Q43" i="145"/>
  <c r="P43" i="145"/>
  <c r="O43" i="145"/>
  <c r="N43" i="145"/>
  <c r="M43" i="145"/>
  <c r="L43" i="145"/>
  <c r="K43" i="145"/>
  <c r="J43" i="145"/>
  <c r="I43" i="145"/>
  <c r="H43" i="145"/>
  <c r="G43" i="145"/>
  <c r="F43" i="145"/>
  <c r="E43" i="145"/>
  <c r="D43" i="145"/>
  <c r="C43" i="145"/>
  <c r="AA37" i="145"/>
  <c r="Y37" i="145"/>
  <c r="X37" i="145"/>
  <c r="X44" i="145" s="1"/>
  <c r="W37" i="145"/>
  <c r="W44" i="145" s="1"/>
  <c r="V37" i="145"/>
  <c r="V44" i="145" s="1"/>
  <c r="U37" i="145"/>
  <c r="U44" i="145" s="1"/>
  <c r="T37" i="145"/>
  <c r="T44" i="145" s="1"/>
  <c r="S37" i="145"/>
  <c r="S44" i="145" s="1"/>
  <c r="R37" i="145"/>
  <c r="R44" i="145" s="1"/>
  <c r="R45" i="145" s="1"/>
  <c r="Q37" i="145"/>
  <c r="Q44" i="145" s="1"/>
  <c r="P37" i="145"/>
  <c r="P44" i="145" s="1"/>
  <c r="O37" i="145"/>
  <c r="O44" i="145" s="1"/>
  <c r="N37" i="145"/>
  <c r="N44" i="145" s="1"/>
  <c r="M37" i="145"/>
  <c r="M44" i="145" s="1"/>
  <c r="L37" i="145"/>
  <c r="L44" i="145" s="1"/>
  <c r="K37" i="145"/>
  <c r="K44" i="145" s="1"/>
  <c r="J37" i="145"/>
  <c r="I37" i="145"/>
  <c r="I44" i="145" s="1"/>
  <c r="H37" i="145"/>
  <c r="H44" i="145" s="1"/>
  <c r="G37" i="145"/>
  <c r="G44" i="145" s="1"/>
  <c r="F37" i="145"/>
  <c r="F44" i="145" s="1"/>
  <c r="E37" i="145"/>
  <c r="E44" i="145" s="1"/>
  <c r="D37" i="145"/>
  <c r="D44" i="145" s="1"/>
  <c r="C37" i="145"/>
  <c r="C44" i="145" s="1"/>
  <c r="AA25" i="145"/>
  <c r="Y25" i="145"/>
  <c r="X25" i="145"/>
  <c r="W25" i="145"/>
  <c r="V25" i="145"/>
  <c r="U25" i="145"/>
  <c r="T25" i="145"/>
  <c r="S25" i="145"/>
  <c r="R25" i="145"/>
  <c r="Q25" i="145"/>
  <c r="P25" i="145"/>
  <c r="O25" i="145"/>
  <c r="N25" i="145"/>
  <c r="M25" i="145"/>
  <c r="L25" i="145"/>
  <c r="K25" i="145"/>
  <c r="J25" i="145"/>
  <c r="I25" i="145"/>
  <c r="H25" i="145"/>
  <c r="G25" i="145"/>
  <c r="F25" i="145"/>
  <c r="E25" i="145"/>
  <c r="D25" i="145"/>
  <c r="C25" i="145"/>
  <c r="AA13" i="145"/>
  <c r="AA26" i="145" s="1"/>
  <c r="Y13" i="145"/>
  <c r="Y26" i="145" s="1"/>
  <c r="Y45" i="145" s="1"/>
  <c r="X13" i="145"/>
  <c r="W13" i="145"/>
  <c r="V13" i="145"/>
  <c r="V26" i="145" s="1"/>
  <c r="U13" i="145"/>
  <c r="T13" i="145"/>
  <c r="T26" i="145" s="1"/>
  <c r="S13" i="145"/>
  <c r="R13" i="145"/>
  <c r="R26" i="145" s="1"/>
  <c r="Q13" i="145"/>
  <c r="Q26" i="145" s="1"/>
  <c r="P13" i="145"/>
  <c r="P26" i="145" s="1"/>
  <c r="P45" i="145" s="1"/>
  <c r="O13" i="145"/>
  <c r="O26" i="145" s="1"/>
  <c r="O45" i="145" s="1"/>
  <c r="N13" i="145"/>
  <c r="N26" i="145" s="1"/>
  <c r="N45" i="145" s="1"/>
  <c r="M13" i="145"/>
  <c r="L13" i="145"/>
  <c r="L26" i="145" s="1"/>
  <c r="L45" i="145" s="1"/>
  <c r="K13" i="145"/>
  <c r="K26" i="145" s="1"/>
  <c r="K45" i="145" s="1"/>
  <c r="J13" i="145"/>
  <c r="J26" i="145" s="1"/>
  <c r="I13" i="145"/>
  <c r="I26" i="145" s="1"/>
  <c r="H13" i="145"/>
  <c r="H26" i="145" s="1"/>
  <c r="H45" i="145" s="1"/>
  <c r="G13" i="145"/>
  <c r="G26" i="145" s="1"/>
  <c r="G45" i="145" s="1"/>
  <c r="F13" i="145"/>
  <c r="F26" i="145" s="1"/>
  <c r="E13" i="145"/>
  <c r="D13" i="145"/>
  <c r="D26" i="145" s="1"/>
  <c r="D45" i="145" s="1"/>
  <c r="C13" i="145"/>
  <c r="C26" i="145" s="1"/>
  <c r="C45" i="145" s="1"/>
  <c r="AA50" i="146"/>
  <c r="Y50" i="146"/>
  <c r="X50" i="146"/>
  <c r="Z50" i="146" s="1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K44" i="146"/>
  <c r="K45" i="146" s="1"/>
  <c r="J44" i="146"/>
  <c r="J45" i="146" s="1"/>
  <c r="AA43" i="146"/>
  <c r="Y43" i="146"/>
  <c r="X43" i="146"/>
  <c r="Z43" i="146" s="1"/>
  <c r="W43" i="146"/>
  <c r="V43" i="146"/>
  <c r="U43" i="146"/>
  <c r="T43" i="146"/>
  <c r="S43" i="146"/>
  <c r="R43" i="146"/>
  <c r="Q43" i="146"/>
  <c r="P43" i="146"/>
  <c r="O43" i="146"/>
  <c r="N43" i="146"/>
  <c r="M43" i="146"/>
  <c r="L43" i="146"/>
  <c r="K43" i="146"/>
  <c r="J43" i="146"/>
  <c r="I43" i="146"/>
  <c r="H43" i="146"/>
  <c r="G43" i="146"/>
  <c r="F43" i="146"/>
  <c r="E43" i="146"/>
  <c r="D43" i="146"/>
  <c r="C43" i="146"/>
  <c r="AA37" i="146"/>
  <c r="Y37" i="146"/>
  <c r="Y44" i="146" s="1"/>
  <c r="X37" i="146"/>
  <c r="X44" i="146" s="1"/>
  <c r="W37" i="146"/>
  <c r="W44" i="146" s="1"/>
  <c r="V37" i="146"/>
  <c r="V44" i="146" s="1"/>
  <c r="U37" i="146"/>
  <c r="U44" i="146" s="1"/>
  <c r="T37" i="146"/>
  <c r="T44" i="146" s="1"/>
  <c r="S37" i="146"/>
  <c r="S44" i="146" s="1"/>
  <c r="R37" i="146"/>
  <c r="R44" i="146" s="1"/>
  <c r="Q37" i="146"/>
  <c r="Q44" i="146" s="1"/>
  <c r="P37" i="146"/>
  <c r="P44" i="146" s="1"/>
  <c r="O37" i="146"/>
  <c r="O44" i="146" s="1"/>
  <c r="N37" i="146"/>
  <c r="N44" i="146" s="1"/>
  <c r="M37" i="146"/>
  <c r="M44" i="146" s="1"/>
  <c r="L37" i="146"/>
  <c r="L44" i="146" s="1"/>
  <c r="K37" i="146"/>
  <c r="J37" i="146"/>
  <c r="I37" i="146"/>
  <c r="I44" i="146" s="1"/>
  <c r="H37" i="146"/>
  <c r="H44" i="146" s="1"/>
  <c r="G37" i="146"/>
  <c r="G44" i="146" s="1"/>
  <c r="F37" i="146"/>
  <c r="F44" i="146" s="1"/>
  <c r="E37" i="146"/>
  <c r="E44" i="146" s="1"/>
  <c r="D37" i="146"/>
  <c r="D44" i="146" s="1"/>
  <c r="C37" i="146"/>
  <c r="C44" i="146" s="1"/>
  <c r="AA25" i="146"/>
  <c r="Y25" i="146"/>
  <c r="X25" i="146"/>
  <c r="W25" i="146"/>
  <c r="V25" i="146"/>
  <c r="U25" i="146"/>
  <c r="T25" i="146"/>
  <c r="S25" i="146"/>
  <c r="R25" i="146"/>
  <c r="Q25" i="146"/>
  <c r="P25" i="146"/>
  <c r="O25" i="146"/>
  <c r="N25" i="146"/>
  <c r="M25" i="146"/>
  <c r="L25" i="146"/>
  <c r="K25" i="146"/>
  <c r="J25" i="146"/>
  <c r="I25" i="146"/>
  <c r="H25" i="146"/>
  <c r="G25" i="146"/>
  <c r="F25" i="146"/>
  <c r="E25" i="146"/>
  <c r="D25" i="146"/>
  <c r="C25" i="146"/>
  <c r="AA13" i="146"/>
  <c r="AA26" i="146" s="1"/>
  <c r="Y13" i="146"/>
  <c r="Y26" i="146" s="1"/>
  <c r="X13" i="146"/>
  <c r="X26" i="146" s="1"/>
  <c r="W13" i="146"/>
  <c r="W26" i="146" s="1"/>
  <c r="V13" i="146"/>
  <c r="V26" i="146" s="1"/>
  <c r="V45" i="146" s="1"/>
  <c r="U13" i="146"/>
  <c r="T13" i="146"/>
  <c r="T26" i="146" s="1"/>
  <c r="S13" i="146"/>
  <c r="S26" i="146" s="1"/>
  <c r="R13" i="146"/>
  <c r="R26" i="146" s="1"/>
  <c r="Q13" i="146"/>
  <c r="Q26" i="146" s="1"/>
  <c r="Q45" i="146" s="1"/>
  <c r="P13" i="146"/>
  <c r="P26" i="146" s="1"/>
  <c r="P45" i="146" s="1"/>
  <c r="O13" i="146"/>
  <c r="O26" i="146" s="1"/>
  <c r="N13" i="146"/>
  <c r="N26" i="146" s="1"/>
  <c r="M13" i="146"/>
  <c r="L13" i="146"/>
  <c r="L26" i="146" s="1"/>
  <c r="L45" i="146" s="1"/>
  <c r="K13" i="146"/>
  <c r="K26" i="146" s="1"/>
  <c r="J13" i="146"/>
  <c r="J26" i="146" s="1"/>
  <c r="I13" i="146"/>
  <c r="I26" i="146" s="1"/>
  <c r="H13" i="146"/>
  <c r="H26" i="146" s="1"/>
  <c r="H45" i="146" s="1"/>
  <c r="G13" i="146"/>
  <c r="G26" i="146" s="1"/>
  <c r="F13" i="146"/>
  <c r="F26" i="146" s="1"/>
  <c r="E13" i="146"/>
  <c r="E26" i="146" s="1"/>
  <c r="E45" i="146" s="1"/>
  <c r="D13" i="146"/>
  <c r="D26" i="146" s="1"/>
  <c r="C13" i="146"/>
  <c r="C26" i="146" s="1"/>
  <c r="AA50" i="147"/>
  <c r="Y50" i="147"/>
  <c r="X50" i="147"/>
  <c r="Z50" i="147" s="1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AA43" i="147"/>
  <c r="Y43" i="147"/>
  <c r="Y44" i="147" s="1"/>
  <c r="X43" i="147"/>
  <c r="Z43" i="147" s="1"/>
  <c r="W43" i="147"/>
  <c r="V43" i="147"/>
  <c r="U43" i="147"/>
  <c r="T43" i="147"/>
  <c r="S43" i="147"/>
  <c r="R43" i="147"/>
  <c r="Q43" i="147"/>
  <c r="Q44" i="147" s="1"/>
  <c r="P43" i="147"/>
  <c r="O43" i="147"/>
  <c r="N43" i="147"/>
  <c r="M43" i="147"/>
  <c r="L43" i="147"/>
  <c r="K43" i="147"/>
  <c r="J43" i="147"/>
  <c r="I43" i="147"/>
  <c r="I44" i="147" s="1"/>
  <c r="H43" i="147"/>
  <c r="G43" i="147"/>
  <c r="F43" i="147"/>
  <c r="E43" i="147"/>
  <c r="D43" i="147"/>
  <c r="C43" i="147"/>
  <c r="AA37" i="147"/>
  <c r="AA44" i="147" s="1"/>
  <c r="Z37" i="147"/>
  <c r="Y37" i="147"/>
  <c r="X37" i="147"/>
  <c r="X44" i="147" s="1"/>
  <c r="Z44" i="147" s="1"/>
  <c r="W37" i="147"/>
  <c r="V37" i="147"/>
  <c r="V44" i="147" s="1"/>
  <c r="U37" i="147"/>
  <c r="U44" i="147" s="1"/>
  <c r="T37" i="147"/>
  <c r="S37" i="147"/>
  <c r="S44" i="147" s="1"/>
  <c r="R37" i="147"/>
  <c r="R44" i="147" s="1"/>
  <c r="Q37" i="147"/>
  <c r="P37" i="147"/>
  <c r="O37" i="147"/>
  <c r="N37" i="147"/>
  <c r="N44" i="147" s="1"/>
  <c r="M37" i="147"/>
  <c r="M44" i="147" s="1"/>
  <c r="L37" i="147"/>
  <c r="K37" i="147"/>
  <c r="K44" i="147" s="1"/>
  <c r="J37" i="147"/>
  <c r="J44" i="147" s="1"/>
  <c r="I37" i="147"/>
  <c r="H37" i="147"/>
  <c r="H44" i="147" s="1"/>
  <c r="G37" i="147"/>
  <c r="F37" i="147"/>
  <c r="F44" i="147" s="1"/>
  <c r="E37" i="147"/>
  <c r="E44" i="147" s="1"/>
  <c r="D37" i="147"/>
  <c r="C37" i="147"/>
  <c r="C44" i="147" s="1"/>
  <c r="K26" i="147"/>
  <c r="F26" i="147"/>
  <c r="AA25" i="147"/>
  <c r="Y25" i="147"/>
  <c r="X25" i="147"/>
  <c r="W25" i="147"/>
  <c r="V25" i="147"/>
  <c r="U25" i="147"/>
  <c r="T25" i="147"/>
  <c r="S25" i="147"/>
  <c r="R25" i="147"/>
  <c r="Q25" i="147"/>
  <c r="P25" i="147"/>
  <c r="O25" i="147"/>
  <c r="N25" i="147"/>
  <c r="M25" i="147"/>
  <c r="L25" i="147"/>
  <c r="K25" i="147"/>
  <c r="J25" i="147"/>
  <c r="I25" i="147"/>
  <c r="H25" i="147"/>
  <c r="G25" i="147"/>
  <c r="F25" i="147"/>
  <c r="E25" i="147"/>
  <c r="D25" i="147"/>
  <c r="C25" i="147"/>
  <c r="AA13" i="147"/>
  <c r="AA26" i="147" s="1"/>
  <c r="Y13" i="147"/>
  <c r="Y26" i="147" s="1"/>
  <c r="X13" i="147"/>
  <c r="W13" i="147"/>
  <c r="W26" i="147" s="1"/>
  <c r="V13" i="147"/>
  <c r="V26" i="147" s="1"/>
  <c r="U13" i="147"/>
  <c r="U26" i="147" s="1"/>
  <c r="T13" i="147"/>
  <c r="S13" i="147"/>
  <c r="S26" i="147" s="1"/>
  <c r="R13" i="147"/>
  <c r="Q13" i="147"/>
  <c r="Q26" i="147" s="1"/>
  <c r="P13" i="147"/>
  <c r="P26" i="147" s="1"/>
  <c r="O13" i="147"/>
  <c r="O26" i="147" s="1"/>
  <c r="N13" i="147"/>
  <c r="N26" i="147" s="1"/>
  <c r="M13" i="147"/>
  <c r="M26" i="147" s="1"/>
  <c r="L13" i="147"/>
  <c r="K13" i="147"/>
  <c r="J13" i="147"/>
  <c r="J26" i="147" s="1"/>
  <c r="I13" i="147"/>
  <c r="I26" i="147" s="1"/>
  <c r="H13" i="147"/>
  <c r="H26" i="147" s="1"/>
  <c r="G13" i="147"/>
  <c r="G26" i="147" s="1"/>
  <c r="F13" i="147"/>
  <c r="E13" i="147"/>
  <c r="E26" i="147" s="1"/>
  <c r="D13" i="147"/>
  <c r="C13" i="147"/>
  <c r="C26" i="147" s="1"/>
  <c r="AA50" i="148"/>
  <c r="Y50" i="148"/>
  <c r="X50" i="148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AA43" i="148"/>
  <c r="Y43" i="148"/>
  <c r="X43" i="148"/>
  <c r="Z43" i="148" s="1"/>
  <c r="W43" i="148"/>
  <c r="V43" i="148"/>
  <c r="U43" i="148"/>
  <c r="T43" i="148"/>
  <c r="S43" i="148"/>
  <c r="R43" i="148"/>
  <c r="Q43" i="148"/>
  <c r="P43" i="148"/>
  <c r="O43" i="148"/>
  <c r="N43" i="148"/>
  <c r="M43" i="148"/>
  <c r="L43" i="148"/>
  <c r="K43" i="148"/>
  <c r="J43" i="148"/>
  <c r="I43" i="148"/>
  <c r="H43" i="148"/>
  <c r="G43" i="148"/>
  <c r="F43" i="148"/>
  <c r="E43" i="148"/>
  <c r="D43" i="148"/>
  <c r="C43" i="148"/>
  <c r="AA37" i="148"/>
  <c r="AA44" i="148" s="1"/>
  <c r="Y37" i="148"/>
  <c r="X37" i="148"/>
  <c r="W37" i="148"/>
  <c r="W44" i="148" s="1"/>
  <c r="V37" i="148"/>
  <c r="U37" i="148"/>
  <c r="U44" i="148" s="1"/>
  <c r="T37" i="148"/>
  <c r="S37" i="148"/>
  <c r="S44" i="148" s="1"/>
  <c r="R37" i="148"/>
  <c r="R44" i="148" s="1"/>
  <c r="Q37" i="148"/>
  <c r="P37" i="148"/>
  <c r="P44" i="148" s="1"/>
  <c r="O37" i="148"/>
  <c r="O44" i="148" s="1"/>
  <c r="N37" i="148"/>
  <c r="M37" i="148"/>
  <c r="M44" i="148" s="1"/>
  <c r="L37" i="148"/>
  <c r="K37" i="148"/>
  <c r="K44" i="148" s="1"/>
  <c r="J37" i="148"/>
  <c r="J44" i="148" s="1"/>
  <c r="I37" i="148"/>
  <c r="H37" i="148"/>
  <c r="H44" i="148" s="1"/>
  <c r="G37" i="148"/>
  <c r="G44" i="148" s="1"/>
  <c r="F37" i="148"/>
  <c r="E37" i="148"/>
  <c r="E44" i="148" s="1"/>
  <c r="D37" i="148"/>
  <c r="C37" i="148"/>
  <c r="AA25" i="148"/>
  <c r="Y25" i="148"/>
  <c r="X25" i="148"/>
  <c r="Z25" i="148" s="1"/>
  <c r="W25" i="148"/>
  <c r="V25" i="148"/>
  <c r="U25" i="148"/>
  <c r="T25" i="148"/>
  <c r="S25" i="148"/>
  <c r="R25" i="148"/>
  <c r="Q25" i="148"/>
  <c r="P25" i="148"/>
  <c r="O25" i="148"/>
  <c r="N25" i="148"/>
  <c r="M25" i="148"/>
  <c r="L25" i="148"/>
  <c r="K25" i="148"/>
  <c r="J25" i="148"/>
  <c r="I25" i="148"/>
  <c r="H25" i="148"/>
  <c r="G25" i="148"/>
  <c r="F25" i="148"/>
  <c r="E25" i="148"/>
  <c r="D25" i="148"/>
  <c r="C25" i="148"/>
  <c r="AA13" i="148"/>
  <c r="AA26" i="148" s="1"/>
  <c r="AA45" i="148" s="1"/>
  <c r="Y13" i="148"/>
  <c r="Y26" i="148" s="1"/>
  <c r="X13" i="148"/>
  <c r="W13" i="148"/>
  <c r="W26" i="148" s="1"/>
  <c r="V13" i="148"/>
  <c r="V26" i="148" s="1"/>
  <c r="U13" i="148"/>
  <c r="U26" i="148" s="1"/>
  <c r="T13" i="148"/>
  <c r="S13" i="148"/>
  <c r="S26" i="148" s="1"/>
  <c r="S45" i="148" s="1"/>
  <c r="R13" i="148"/>
  <c r="R26" i="148" s="1"/>
  <c r="R45" i="148" s="1"/>
  <c r="Q13" i="148"/>
  <c r="Q26" i="148" s="1"/>
  <c r="P13" i="148"/>
  <c r="P26" i="148" s="1"/>
  <c r="O13" i="148"/>
  <c r="O26" i="148" s="1"/>
  <c r="N13" i="148"/>
  <c r="N26" i="148" s="1"/>
  <c r="M13" i="148"/>
  <c r="M26" i="148" s="1"/>
  <c r="L13" i="148"/>
  <c r="K13" i="148"/>
  <c r="K26" i="148" s="1"/>
  <c r="J13" i="148"/>
  <c r="J26" i="148" s="1"/>
  <c r="I13" i="148"/>
  <c r="I26" i="148" s="1"/>
  <c r="H13" i="148"/>
  <c r="H26" i="148" s="1"/>
  <c r="G13" i="148"/>
  <c r="G26" i="148" s="1"/>
  <c r="F13" i="148"/>
  <c r="F26" i="148" s="1"/>
  <c r="E13" i="148"/>
  <c r="E26" i="148" s="1"/>
  <c r="D13" i="148"/>
  <c r="C13" i="148"/>
  <c r="C26" i="148" s="1"/>
  <c r="AA50" i="149"/>
  <c r="Y50" i="149"/>
  <c r="X50" i="149"/>
  <c r="Z50" i="149" s="1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H44" i="149"/>
  <c r="AA43" i="149"/>
  <c r="Y43" i="149"/>
  <c r="X43" i="149"/>
  <c r="Z43" i="149" s="1"/>
  <c r="W43" i="149"/>
  <c r="V43" i="149"/>
  <c r="U43" i="149"/>
  <c r="T43" i="149"/>
  <c r="S43" i="149"/>
  <c r="R43" i="149"/>
  <c r="Q43" i="149"/>
  <c r="P43" i="149"/>
  <c r="O43" i="149"/>
  <c r="N43" i="149"/>
  <c r="M43" i="149"/>
  <c r="L43" i="149"/>
  <c r="K43" i="149"/>
  <c r="J43" i="149"/>
  <c r="I43" i="149"/>
  <c r="H43" i="149"/>
  <c r="G43" i="149"/>
  <c r="F43" i="149"/>
  <c r="E43" i="149"/>
  <c r="D43" i="149"/>
  <c r="C43" i="149"/>
  <c r="AA37" i="149"/>
  <c r="AA44" i="149" s="1"/>
  <c r="Y37" i="149"/>
  <c r="X37" i="149"/>
  <c r="Z37" i="149" s="1"/>
  <c r="W37" i="149"/>
  <c r="W44" i="149" s="1"/>
  <c r="V37" i="149"/>
  <c r="V44" i="149" s="1"/>
  <c r="U37" i="149"/>
  <c r="T37" i="149"/>
  <c r="S37" i="149"/>
  <c r="S44" i="149" s="1"/>
  <c r="R37" i="149"/>
  <c r="Q37" i="149"/>
  <c r="P37" i="149"/>
  <c r="P44" i="149" s="1"/>
  <c r="O37" i="149"/>
  <c r="O44" i="149" s="1"/>
  <c r="N37" i="149"/>
  <c r="N44" i="149" s="1"/>
  <c r="M37" i="149"/>
  <c r="L37" i="149"/>
  <c r="K37" i="149"/>
  <c r="K44" i="149" s="1"/>
  <c r="J37" i="149"/>
  <c r="I37" i="149"/>
  <c r="H37" i="149"/>
  <c r="G37" i="149"/>
  <c r="G44" i="149" s="1"/>
  <c r="F37" i="149"/>
  <c r="F44" i="149" s="1"/>
  <c r="E37" i="149"/>
  <c r="D37" i="149"/>
  <c r="C37" i="149"/>
  <c r="C44" i="149" s="1"/>
  <c r="AA25" i="149"/>
  <c r="Y25" i="149"/>
  <c r="X25" i="149"/>
  <c r="Z25" i="149" s="1"/>
  <c r="W25" i="149"/>
  <c r="V25" i="149"/>
  <c r="U25" i="149"/>
  <c r="T25" i="149"/>
  <c r="S25" i="149"/>
  <c r="R25" i="149"/>
  <c r="Q25" i="149"/>
  <c r="P25" i="149"/>
  <c r="O25" i="149"/>
  <c r="N25" i="149"/>
  <c r="M25" i="149"/>
  <c r="L25" i="149"/>
  <c r="K25" i="149"/>
  <c r="J25" i="149"/>
  <c r="I25" i="149"/>
  <c r="H25" i="149"/>
  <c r="G25" i="149"/>
  <c r="F25" i="149"/>
  <c r="E25" i="149"/>
  <c r="D25" i="149"/>
  <c r="C25" i="149"/>
  <c r="AA13" i="149"/>
  <c r="AA26" i="149" s="1"/>
  <c r="Y13" i="149"/>
  <c r="Y26" i="149" s="1"/>
  <c r="X13" i="149"/>
  <c r="W13" i="149"/>
  <c r="W26" i="149" s="1"/>
  <c r="V13" i="149"/>
  <c r="V26" i="149" s="1"/>
  <c r="U13" i="149"/>
  <c r="U26" i="149" s="1"/>
  <c r="T13" i="149"/>
  <c r="S13" i="149"/>
  <c r="S26" i="149" s="1"/>
  <c r="R13" i="149"/>
  <c r="R26" i="149" s="1"/>
  <c r="Q13" i="149"/>
  <c r="Q26" i="149" s="1"/>
  <c r="P13" i="149"/>
  <c r="P26" i="149" s="1"/>
  <c r="O13" i="149"/>
  <c r="O26" i="149" s="1"/>
  <c r="N13" i="149"/>
  <c r="N26" i="149" s="1"/>
  <c r="M13" i="149"/>
  <c r="M26" i="149" s="1"/>
  <c r="L13" i="149"/>
  <c r="K13" i="149"/>
  <c r="K26" i="149" s="1"/>
  <c r="J13" i="149"/>
  <c r="J26" i="149" s="1"/>
  <c r="I13" i="149"/>
  <c r="I26" i="149" s="1"/>
  <c r="H13" i="149"/>
  <c r="H26" i="149" s="1"/>
  <c r="G13" i="149"/>
  <c r="G26" i="149" s="1"/>
  <c r="F13" i="149"/>
  <c r="F26" i="149" s="1"/>
  <c r="E13" i="149"/>
  <c r="E26" i="149" s="1"/>
  <c r="D13" i="149"/>
  <c r="C13" i="149"/>
  <c r="C26" i="149" s="1"/>
  <c r="AA50" i="150"/>
  <c r="Y50" i="150"/>
  <c r="X50" i="150"/>
  <c r="Z50" i="150" s="1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AA43" i="150"/>
  <c r="Z43" i="150"/>
  <c r="Y43" i="150"/>
  <c r="X43" i="150"/>
  <c r="W43" i="150"/>
  <c r="V43" i="150"/>
  <c r="U43" i="150"/>
  <c r="T43" i="150"/>
  <c r="S43" i="150"/>
  <c r="R43" i="150"/>
  <c r="Q43" i="150"/>
  <c r="P43" i="150"/>
  <c r="O43" i="150"/>
  <c r="N43" i="150"/>
  <c r="M43" i="150"/>
  <c r="L43" i="150"/>
  <c r="K43" i="150"/>
  <c r="J43" i="150"/>
  <c r="I43" i="150"/>
  <c r="H43" i="150"/>
  <c r="G43" i="150"/>
  <c r="F43" i="150"/>
  <c r="E43" i="150"/>
  <c r="D43" i="150"/>
  <c r="C43" i="150"/>
  <c r="AA37" i="150"/>
  <c r="AA44" i="150" s="1"/>
  <c r="Y37" i="150"/>
  <c r="X37" i="150"/>
  <c r="W37" i="150"/>
  <c r="V37" i="150"/>
  <c r="V44" i="150" s="1"/>
  <c r="U37" i="150"/>
  <c r="U44" i="150" s="1"/>
  <c r="T37" i="150"/>
  <c r="T44" i="150" s="1"/>
  <c r="S37" i="150"/>
  <c r="S44" i="150" s="1"/>
  <c r="R37" i="150"/>
  <c r="Q37" i="150"/>
  <c r="P37" i="150"/>
  <c r="P44" i="150" s="1"/>
  <c r="O37" i="150"/>
  <c r="N37" i="150"/>
  <c r="N44" i="150" s="1"/>
  <c r="M37" i="150"/>
  <c r="M44" i="150" s="1"/>
  <c r="L37" i="150"/>
  <c r="L44" i="150" s="1"/>
  <c r="K37" i="150"/>
  <c r="K44" i="150" s="1"/>
  <c r="J37" i="150"/>
  <c r="I37" i="150"/>
  <c r="H37" i="150"/>
  <c r="H44" i="150" s="1"/>
  <c r="G37" i="150"/>
  <c r="F37" i="150"/>
  <c r="F44" i="150" s="1"/>
  <c r="E37" i="150"/>
  <c r="E44" i="150" s="1"/>
  <c r="D37" i="150"/>
  <c r="D44" i="150" s="1"/>
  <c r="C37" i="150"/>
  <c r="C44" i="150" s="1"/>
  <c r="V26" i="150"/>
  <c r="AA25" i="150"/>
  <c r="Y25" i="150"/>
  <c r="X25" i="150"/>
  <c r="Z25" i="150" s="1"/>
  <c r="W25" i="150"/>
  <c r="V25" i="150"/>
  <c r="U25" i="150"/>
  <c r="T25" i="150"/>
  <c r="S25" i="150"/>
  <c r="R25" i="150"/>
  <c r="Q25" i="150"/>
  <c r="P25" i="150"/>
  <c r="O25" i="150"/>
  <c r="N25" i="150"/>
  <c r="M25" i="150"/>
  <c r="L25" i="150"/>
  <c r="K25" i="150"/>
  <c r="J25" i="150"/>
  <c r="I25" i="150"/>
  <c r="H25" i="150"/>
  <c r="G25" i="150"/>
  <c r="F25" i="150"/>
  <c r="E25" i="150"/>
  <c r="D25" i="150"/>
  <c r="C25" i="150"/>
  <c r="AA13" i="150"/>
  <c r="AA26" i="150" s="1"/>
  <c r="Y13" i="150"/>
  <c r="Y26" i="150" s="1"/>
  <c r="X13" i="150"/>
  <c r="W13" i="150"/>
  <c r="W26" i="150" s="1"/>
  <c r="V13" i="150"/>
  <c r="U13" i="150"/>
  <c r="U26" i="150" s="1"/>
  <c r="U45" i="150" s="1"/>
  <c r="T13" i="150"/>
  <c r="S13" i="150"/>
  <c r="S26" i="150" s="1"/>
  <c r="R13" i="150"/>
  <c r="R26" i="150" s="1"/>
  <c r="Q13" i="150"/>
  <c r="Q26" i="150" s="1"/>
  <c r="P13" i="150"/>
  <c r="P26" i="150" s="1"/>
  <c r="O13" i="150"/>
  <c r="O26" i="150" s="1"/>
  <c r="N13" i="150"/>
  <c r="N26" i="150" s="1"/>
  <c r="M13" i="150"/>
  <c r="M26" i="150" s="1"/>
  <c r="M45" i="150" s="1"/>
  <c r="L13" i="150"/>
  <c r="K13" i="150"/>
  <c r="K26" i="150" s="1"/>
  <c r="K45" i="150" s="1"/>
  <c r="J13" i="150"/>
  <c r="J26" i="150" s="1"/>
  <c r="I13" i="150"/>
  <c r="I26" i="150" s="1"/>
  <c r="H13" i="150"/>
  <c r="H26" i="150" s="1"/>
  <c r="G13" i="150"/>
  <c r="G26" i="150" s="1"/>
  <c r="F13" i="150"/>
  <c r="F26" i="150" s="1"/>
  <c r="E13" i="150"/>
  <c r="E26" i="150" s="1"/>
  <c r="E45" i="150" s="1"/>
  <c r="D13" i="150"/>
  <c r="C13" i="150"/>
  <c r="C26" i="150" s="1"/>
  <c r="C45" i="150" s="1"/>
  <c r="AA50" i="151"/>
  <c r="Y50" i="151"/>
  <c r="X50" i="151"/>
  <c r="Z50" i="151" s="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AA44" i="151"/>
  <c r="AA43" i="151"/>
  <c r="Y43" i="151"/>
  <c r="X43" i="151"/>
  <c r="Z43" i="151" s="1"/>
  <c r="W43" i="151"/>
  <c r="V43" i="151"/>
  <c r="U43" i="151"/>
  <c r="T43" i="151"/>
  <c r="S43" i="151"/>
  <c r="R43" i="151"/>
  <c r="Q43" i="151"/>
  <c r="P43" i="151"/>
  <c r="O43" i="151"/>
  <c r="N43" i="151"/>
  <c r="M43" i="151"/>
  <c r="L43" i="151"/>
  <c r="K43" i="151"/>
  <c r="J43" i="151"/>
  <c r="I43" i="151"/>
  <c r="H43" i="151"/>
  <c r="G43" i="151"/>
  <c r="F43" i="151"/>
  <c r="E43" i="151"/>
  <c r="D43" i="151"/>
  <c r="C43" i="151"/>
  <c r="AA37" i="151"/>
  <c r="Y37" i="151"/>
  <c r="X37" i="151"/>
  <c r="W37" i="151"/>
  <c r="V37" i="151"/>
  <c r="V44" i="151" s="1"/>
  <c r="U37" i="151"/>
  <c r="U44" i="151" s="1"/>
  <c r="T37" i="151"/>
  <c r="T44" i="151" s="1"/>
  <c r="S37" i="151"/>
  <c r="S44" i="151" s="1"/>
  <c r="R37" i="151"/>
  <c r="Q37" i="151"/>
  <c r="P37" i="151"/>
  <c r="P44" i="151" s="1"/>
  <c r="O37" i="151"/>
  <c r="N37" i="151"/>
  <c r="N44" i="151" s="1"/>
  <c r="M37" i="151"/>
  <c r="M44" i="151" s="1"/>
  <c r="L37" i="151"/>
  <c r="L44" i="151" s="1"/>
  <c r="K37" i="151"/>
  <c r="K44" i="151" s="1"/>
  <c r="J37" i="151"/>
  <c r="I37" i="151"/>
  <c r="H37" i="151"/>
  <c r="H44" i="151" s="1"/>
  <c r="G37" i="151"/>
  <c r="F37" i="151"/>
  <c r="F44" i="151" s="1"/>
  <c r="E37" i="151"/>
  <c r="E44" i="151" s="1"/>
  <c r="D37" i="151"/>
  <c r="D44" i="151" s="1"/>
  <c r="C37" i="151"/>
  <c r="C44" i="151" s="1"/>
  <c r="AA25" i="151"/>
  <c r="Y25" i="151"/>
  <c r="X25" i="151"/>
  <c r="Z25" i="151" s="1"/>
  <c r="W25" i="151"/>
  <c r="V25" i="151"/>
  <c r="U25" i="151"/>
  <c r="T25" i="151"/>
  <c r="S25" i="151"/>
  <c r="R25" i="151"/>
  <c r="Q25" i="151"/>
  <c r="P25" i="151"/>
  <c r="O25" i="151"/>
  <c r="N25" i="151"/>
  <c r="M25" i="151"/>
  <c r="L25" i="151"/>
  <c r="K25" i="151"/>
  <c r="J25" i="151"/>
  <c r="I25" i="151"/>
  <c r="H25" i="151"/>
  <c r="G25" i="151"/>
  <c r="F25" i="151"/>
  <c r="E25" i="151"/>
  <c r="D25" i="151"/>
  <c r="C25" i="151"/>
  <c r="AA13" i="151"/>
  <c r="AA26" i="151" s="1"/>
  <c r="Y13" i="151"/>
  <c r="Y26" i="151" s="1"/>
  <c r="X13" i="151"/>
  <c r="W13" i="151"/>
  <c r="W26" i="151" s="1"/>
  <c r="V13" i="151"/>
  <c r="V26" i="151" s="1"/>
  <c r="V45" i="151" s="1"/>
  <c r="U13" i="151"/>
  <c r="U26" i="151" s="1"/>
  <c r="T13" i="151"/>
  <c r="S13" i="151"/>
  <c r="S26" i="151" s="1"/>
  <c r="R13" i="151"/>
  <c r="R26" i="151" s="1"/>
  <c r="Q13" i="151"/>
  <c r="Q26" i="151" s="1"/>
  <c r="P13" i="151"/>
  <c r="P26" i="151" s="1"/>
  <c r="O13" i="151"/>
  <c r="O26" i="151" s="1"/>
  <c r="N13" i="151"/>
  <c r="N26" i="151" s="1"/>
  <c r="N45" i="151" s="1"/>
  <c r="M13" i="151"/>
  <c r="M26" i="151" s="1"/>
  <c r="L13" i="151"/>
  <c r="K13" i="151"/>
  <c r="K26" i="151" s="1"/>
  <c r="J13" i="151"/>
  <c r="J26" i="151" s="1"/>
  <c r="I13" i="151"/>
  <c r="I26" i="151" s="1"/>
  <c r="H13" i="151"/>
  <c r="H26" i="151" s="1"/>
  <c r="G13" i="151"/>
  <c r="G26" i="151" s="1"/>
  <c r="F13" i="151"/>
  <c r="F26" i="151" s="1"/>
  <c r="F45" i="151" s="1"/>
  <c r="E13" i="151"/>
  <c r="E26" i="151" s="1"/>
  <c r="D13" i="151"/>
  <c r="C13" i="151"/>
  <c r="C26" i="151" s="1"/>
  <c r="AA50" i="152"/>
  <c r="Y50" i="152"/>
  <c r="X50" i="152"/>
  <c r="Z50" i="152" s="1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AA43" i="152"/>
  <c r="Y43" i="152"/>
  <c r="X43" i="152"/>
  <c r="Z43" i="152" s="1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43" i="152"/>
  <c r="AA37" i="152"/>
  <c r="AA44" i="152" s="1"/>
  <c r="Y37" i="152"/>
  <c r="X37" i="152"/>
  <c r="Z37" i="152" s="1"/>
  <c r="W37" i="152"/>
  <c r="W44" i="152" s="1"/>
  <c r="V37" i="152"/>
  <c r="U37" i="152"/>
  <c r="U44" i="152" s="1"/>
  <c r="T37" i="152"/>
  <c r="S37" i="152"/>
  <c r="R37" i="152"/>
  <c r="R44" i="152" s="1"/>
  <c r="Q37" i="152"/>
  <c r="P37" i="152"/>
  <c r="P44" i="152" s="1"/>
  <c r="O37" i="152"/>
  <c r="O44" i="152" s="1"/>
  <c r="N37" i="152"/>
  <c r="M37" i="152"/>
  <c r="M44" i="152" s="1"/>
  <c r="L37" i="152"/>
  <c r="K37" i="152"/>
  <c r="J37" i="152"/>
  <c r="J44" i="152" s="1"/>
  <c r="I37" i="152"/>
  <c r="H37" i="152"/>
  <c r="H44" i="152" s="1"/>
  <c r="G37" i="152"/>
  <c r="G44" i="152" s="1"/>
  <c r="F37" i="152"/>
  <c r="E37" i="152"/>
  <c r="E44" i="152" s="1"/>
  <c r="D37" i="152"/>
  <c r="C37" i="152"/>
  <c r="F26" i="152"/>
  <c r="AA25" i="152"/>
  <c r="Y25" i="152"/>
  <c r="X25" i="152"/>
  <c r="Z25" i="152" s="1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25" i="152"/>
  <c r="AA13" i="152"/>
  <c r="AA26" i="152" s="1"/>
  <c r="Y13" i="152"/>
  <c r="Y26" i="152" s="1"/>
  <c r="X13" i="152"/>
  <c r="W13" i="152"/>
  <c r="W26" i="152" s="1"/>
  <c r="V13" i="152"/>
  <c r="V26" i="152" s="1"/>
  <c r="U13" i="152"/>
  <c r="U26" i="152" s="1"/>
  <c r="T13" i="152"/>
  <c r="S13" i="152"/>
  <c r="S26" i="152" s="1"/>
  <c r="R13" i="152"/>
  <c r="R26" i="152" s="1"/>
  <c r="R45" i="152" s="1"/>
  <c r="Q13" i="152"/>
  <c r="Q26" i="152" s="1"/>
  <c r="P13" i="152"/>
  <c r="P26" i="152" s="1"/>
  <c r="O13" i="152"/>
  <c r="O26" i="152" s="1"/>
  <c r="N13" i="152"/>
  <c r="N26" i="152" s="1"/>
  <c r="M13" i="152"/>
  <c r="M26" i="152" s="1"/>
  <c r="L13" i="152"/>
  <c r="K13" i="152"/>
  <c r="K26" i="152" s="1"/>
  <c r="J13" i="152"/>
  <c r="J26" i="152" s="1"/>
  <c r="I13" i="152"/>
  <c r="I26" i="152" s="1"/>
  <c r="H13" i="152"/>
  <c r="H26" i="152" s="1"/>
  <c r="G13" i="152"/>
  <c r="G26" i="152" s="1"/>
  <c r="F13" i="152"/>
  <c r="E13" i="152"/>
  <c r="E26" i="152" s="1"/>
  <c r="D13" i="152"/>
  <c r="C13" i="152"/>
  <c r="C26" i="152" s="1"/>
  <c r="AA50" i="153"/>
  <c r="Y50" i="153"/>
  <c r="X50" i="153"/>
  <c r="Z50" i="153" s="1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AA44" i="153"/>
  <c r="AA43" i="153"/>
  <c r="Y43" i="153"/>
  <c r="X43" i="153"/>
  <c r="Z43" i="153" s="1"/>
  <c r="W43" i="153"/>
  <c r="V43" i="153"/>
  <c r="U43" i="153"/>
  <c r="T43" i="153"/>
  <c r="S43" i="153"/>
  <c r="R43" i="153"/>
  <c r="Q43" i="153"/>
  <c r="P43" i="153"/>
  <c r="O43" i="153"/>
  <c r="N43" i="153"/>
  <c r="M43" i="153"/>
  <c r="L43" i="153"/>
  <c r="K43" i="153"/>
  <c r="J43" i="153"/>
  <c r="I43" i="153"/>
  <c r="H43" i="153"/>
  <c r="G43" i="153"/>
  <c r="F43" i="153"/>
  <c r="E43" i="153"/>
  <c r="D43" i="153"/>
  <c r="C43" i="153"/>
  <c r="AA37" i="153"/>
  <c r="Y37" i="153"/>
  <c r="X37" i="153"/>
  <c r="W37" i="153"/>
  <c r="W44" i="153" s="1"/>
  <c r="V37" i="153"/>
  <c r="V44" i="153" s="1"/>
  <c r="U37" i="153"/>
  <c r="U44" i="153" s="1"/>
  <c r="T37" i="153"/>
  <c r="S37" i="153"/>
  <c r="S44" i="153" s="1"/>
  <c r="R37" i="153"/>
  <c r="R44" i="153" s="1"/>
  <c r="Q37" i="153"/>
  <c r="P37" i="153"/>
  <c r="P44" i="153" s="1"/>
  <c r="O37" i="153"/>
  <c r="O44" i="153" s="1"/>
  <c r="N37" i="153"/>
  <c r="N44" i="153" s="1"/>
  <c r="M37" i="153"/>
  <c r="M44" i="153" s="1"/>
  <c r="L37" i="153"/>
  <c r="K37" i="153"/>
  <c r="K44" i="153" s="1"/>
  <c r="J37" i="153"/>
  <c r="J44" i="153" s="1"/>
  <c r="I37" i="153"/>
  <c r="H37" i="153"/>
  <c r="H44" i="153" s="1"/>
  <c r="G37" i="153"/>
  <c r="F37" i="153"/>
  <c r="F44" i="153" s="1"/>
  <c r="E37" i="153"/>
  <c r="E44" i="153" s="1"/>
  <c r="D37" i="153"/>
  <c r="C37" i="153"/>
  <c r="C44" i="153" s="1"/>
  <c r="F26" i="153"/>
  <c r="AA25" i="153"/>
  <c r="Y25" i="153"/>
  <c r="X25" i="153"/>
  <c r="Z25" i="153" s="1"/>
  <c r="W25" i="153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F25" i="153"/>
  <c r="E25" i="153"/>
  <c r="D25" i="153"/>
  <c r="C25" i="153"/>
  <c r="AA13" i="153"/>
  <c r="AA26" i="153" s="1"/>
  <c r="Y13" i="153"/>
  <c r="Y26" i="153" s="1"/>
  <c r="X13" i="153"/>
  <c r="W13" i="153"/>
  <c r="W26" i="153" s="1"/>
  <c r="V13" i="153"/>
  <c r="V26" i="153" s="1"/>
  <c r="U13" i="153"/>
  <c r="U26" i="153" s="1"/>
  <c r="U45" i="153" s="1"/>
  <c r="T13" i="153"/>
  <c r="S13" i="153"/>
  <c r="S26" i="153" s="1"/>
  <c r="S45" i="153" s="1"/>
  <c r="R13" i="153"/>
  <c r="R26" i="153" s="1"/>
  <c r="R45" i="153" s="1"/>
  <c r="Q13" i="153"/>
  <c r="Q26" i="153" s="1"/>
  <c r="P13" i="153"/>
  <c r="P26" i="153" s="1"/>
  <c r="O13" i="153"/>
  <c r="O26" i="153" s="1"/>
  <c r="N13" i="153"/>
  <c r="N26" i="153" s="1"/>
  <c r="M13" i="153"/>
  <c r="M26" i="153" s="1"/>
  <c r="M45" i="153" s="1"/>
  <c r="L13" i="153"/>
  <c r="K13" i="153"/>
  <c r="K26" i="153" s="1"/>
  <c r="J13" i="153"/>
  <c r="J26" i="153" s="1"/>
  <c r="J45" i="153" s="1"/>
  <c r="I13" i="153"/>
  <c r="I26" i="153" s="1"/>
  <c r="H13" i="153"/>
  <c r="H26" i="153" s="1"/>
  <c r="G13" i="153"/>
  <c r="G26" i="153" s="1"/>
  <c r="F13" i="153"/>
  <c r="E13" i="153"/>
  <c r="E26" i="153" s="1"/>
  <c r="E45" i="153" s="1"/>
  <c r="D13" i="153"/>
  <c r="C13" i="153"/>
  <c r="C26" i="153" s="1"/>
  <c r="AA50" i="154"/>
  <c r="Y50" i="154"/>
  <c r="X50" i="154"/>
  <c r="Z50" i="154" s="1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K44" i="154"/>
  <c r="AA43" i="154"/>
  <c r="Y43" i="154"/>
  <c r="X43" i="154"/>
  <c r="Z43" i="154" s="1"/>
  <c r="W43" i="154"/>
  <c r="V43" i="154"/>
  <c r="U43" i="154"/>
  <c r="T43" i="154"/>
  <c r="S43" i="154"/>
  <c r="R43" i="154"/>
  <c r="Q43" i="154"/>
  <c r="P43" i="154"/>
  <c r="O43" i="154"/>
  <c r="N43" i="154"/>
  <c r="M43" i="154"/>
  <c r="L43" i="154"/>
  <c r="K43" i="154"/>
  <c r="J43" i="154"/>
  <c r="I43" i="154"/>
  <c r="H43" i="154"/>
  <c r="G43" i="154"/>
  <c r="F43" i="154"/>
  <c r="E43" i="154"/>
  <c r="D43" i="154"/>
  <c r="C43" i="154"/>
  <c r="AA37" i="154"/>
  <c r="AA44" i="154" s="1"/>
  <c r="Z37" i="154"/>
  <c r="Y37" i="154"/>
  <c r="X37" i="154"/>
  <c r="X44" i="154" s="1"/>
  <c r="W37" i="154"/>
  <c r="V37" i="154"/>
  <c r="U37" i="154"/>
  <c r="T37" i="154"/>
  <c r="S37" i="154"/>
  <c r="S44" i="154" s="1"/>
  <c r="R37" i="154"/>
  <c r="Q37" i="154"/>
  <c r="P37" i="154"/>
  <c r="P44" i="154" s="1"/>
  <c r="O37" i="154"/>
  <c r="N37" i="154"/>
  <c r="M37" i="154"/>
  <c r="L37" i="154"/>
  <c r="K37" i="154"/>
  <c r="J37" i="154"/>
  <c r="I37" i="154"/>
  <c r="H37" i="154"/>
  <c r="H44" i="154" s="1"/>
  <c r="G37" i="154"/>
  <c r="F37" i="154"/>
  <c r="E37" i="154"/>
  <c r="D37" i="154"/>
  <c r="C37" i="154"/>
  <c r="C44" i="154" s="1"/>
  <c r="AA25" i="154"/>
  <c r="Y25" i="154"/>
  <c r="X25" i="154"/>
  <c r="W25" i="154"/>
  <c r="V25" i="154"/>
  <c r="U25" i="154"/>
  <c r="T25" i="154"/>
  <c r="S25" i="154"/>
  <c r="R25" i="154"/>
  <c r="Q25" i="154"/>
  <c r="P25" i="154"/>
  <c r="O25" i="154"/>
  <c r="N25" i="154"/>
  <c r="M25" i="154"/>
  <c r="L25" i="154"/>
  <c r="K25" i="154"/>
  <c r="J25" i="154"/>
  <c r="I25" i="154"/>
  <c r="H25" i="154"/>
  <c r="G25" i="154"/>
  <c r="F25" i="154"/>
  <c r="E25" i="154"/>
  <c r="D25" i="154"/>
  <c r="C25" i="154"/>
  <c r="AA13" i="154"/>
  <c r="AA26" i="154" s="1"/>
  <c r="Y13" i="154"/>
  <c r="Y26" i="154" s="1"/>
  <c r="X13" i="154"/>
  <c r="W13" i="154"/>
  <c r="W26" i="154" s="1"/>
  <c r="V13" i="154"/>
  <c r="V26" i="154" s="1"/>
  <c r="U13" i="154"/>
  <c r="U26" i="154" s="1"/>
  <c r="T13" i="154"/>
  <c r="S13" i="154"/>
  <c r="S26" i="154" s="1"/>
  <c r="R13" i="154"/>
  <c r="R26" i="154" s="1"/>
  <c r="Q13" i="154"/>
  <c r="Q26" i="154" s="1"/>
  <c r="P13" i="154"/>
  <c r="P26" i="154" s="1"/>
  <c r="O13" i="154"/>
  <c r="O26" i="154" s="1"/>
  <c r="N13" i="154"/>
  <c r="N26" i="154" s="1"/>
  <c r="M13" i="154"/>
  <c r="M26" i="154" s="1"/>
  <c r="L13" i="154"/>
  <c r="K13" i="154"/>
  <c r="K26" i="154" s="1"/>
  <c r="J13" i="154"/>
  <c r="J26" i="154" s="1"/>
  <c r="I13" i="154"/>
  <c r="I26" i="154" s="1"/>
  <c r="H13" i="154"/>
  <c r="H26" i="154" s="1"/>
  <c r="G13" i="154"/>
  <c r="G26" i="154" s="1"/>
  <c r="F13" i="154"/>
  <c r="F26" i="154" s="1"/>
  <c r="E13" i="154"/>
  <c r="E26" i="154" s="1"/>
  <c r="D13" i="154"/>
  <c r="C13" i="154"/>
  <c r="C26" i="154" s="1"/>
  <c r="AA50" i="155"/>
  <c r="Y50" i="155"/>
  <c r="X50" i="155"/>
  <c r="Z50" i="155" s="1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AA43" i="155"/>
  <c r="Y43" i="155"/>
  <c r="X43" i="155"/>
  <c r="Z43" i="155" s="1"/>
  <c r="W43" i="155"/>
  <c r="V43" i="155"/>
  <c r="U43" i="155"/>
  <c r="T43" i="155"/>
  <c r="S43" i="155"/>
  <c r="R43" i="155"/>
  <c r="Q43" i="155"/>
  <c r="P43" i="155"/>
  <c r="O43" i="155"/>
  <c r="N43" i="155"/>
  <c r="M43" i="155"/>
  <c r="L43" i="155"/>
  <c r="K43" i="155"/>
  <c r="J43" i="155"/>
  <c r="I43" i="155"/>
  <c r="H43" i="155"/>
  <c r="G43" i="155"/>
  <c r="F43" i="155"/>
  <c r="E43" i="155"/>
  <c r="D43" i="155"/>
  <c r="C43" i="155"/>
  <c r="C44" i="155" s="1"/>
  <c r="C45" i="155" s="1"/>
  <c r="AA37" i="155"/>
  <c r="Y37" i="155"/>
  <c r="X37" i="155"/>
  <c r="X44" i="155" s="1"/>
  <c r="Z44" i="155" s="1"/>
  <c r="W37" i="155"/>
  <c r="W44" i="155" s="1"/>
  <c r="V37" i="155"/>
  <c r="V44" i="155" s="1"/>
  <c r="U37" i="155"/>
  <c r="U44" i="155" s="1"/>
  <c r="T37" i="155"/>
  <c r="S37" i="155"/>
  <c r="S44" i="155" s="1"/>
  <c r="R37" i="155"/>
  <c r="Q37" i="155"/>
  <c r="P37" i="155"/>
  <c r="P44" i="155" s="1"/>
  <c r="O37" i="155"/>
  <c r="O44" i="155" s="1"/>
  <c r="N37" i="155"/>
  <c r="N44" i="155" s="1"/>
  <c r="M37" i="155"/>
  <c r="M44" i="155" s="1"/>
  <c r="L37" i="155"/>
  <c r="K37" i="155"/>
  <c r="J37" i="155"/>
  <c r="I37" i="155"/>
  <c r="H37" i="155"/>
  <c r="H44" i="155" s="1"/>
  <c r="H45" i="155" s="1"/>
  <c r="G37" i="155"/>
  <c r="G44" i="155" s="1"/>
  <c r="F37" i="155"/>
  <c r="F44" i="155" s="1"/>
  <c r="E37" i="155"/>
  <c r="E44" i="155" s="1"/>
  <c r="D37" i="155"/>
  <c r="C37" i="155"/>
  <c r="AA25" i="155"/>
  <c r="Y25" i="155"/>
  <c r="X25" i="155"/>
  <c r="Z25" i="155" s="1"/>
  <c r="W25" i="155"/>
  <c r="V25" i="155"/>
  <c r="U25" i="155"/>
  <c r="T25" i="155"/>
  <c r="S25" i="155"/>
  <c r="R25" i="155"/>
  <c r="Q25" i="155"/>
  <c r="P25" i="155"/>
  <c r="O25" i="155"/>
  <c r="N25" i="155"/>
  <c r="M25" i="155"/>
  <c r="L25" i="155"/>
  <c r="K25" i="155"/>
  <c r="J25" i="155"/>
  <c r="I25" i="155"/>
  <c r="H25" i="155"/>
  <c r="G25" i="155"/>
  <c r="F25" i="155"/>
  <c r="E25" i="155"/>
  <c r="D25" i="155"/>
  <c r="C25" i="155"/>
  <c r="AA13" i="155"/>
  <c r="AA26" i="155" s="1"/>
  <c r="Y13" i="155"/>
  <c r="Y26" i="155" s="1"/>
  <c r="X13" i="155"/>
  <c r="W13" i="155"/>
  <c r="W26" i="155" s="1"/>
  <c r="V13" i="155"/>
  <c r="V26" i="155" s="1"/>
  <c r="U13" i="155"/>
  <c r="U26" i="155" s="1"/>
  <c r="T13" i="155"/>
  <c r="T26" i="155" s="1"/>
  <c r="S13" i="155"/>
  <c r="S26" i="155" s="1"/>
  <c r="R13" i="155"/>
  <c r="R26" i="155" s="1"/>
  <c r="Q13" i="155"/>
  <c r="Q26" i="155" s="1"/>
  <c r="P13" i="155"/>
  <c r="P26" i="155" s="1"/>
  <c r="O13" i="155"/>
  <c r="O26" i="155" s="1"/>
  <c r="N13" i="155"/>
  <c r="N26" i="155" s="1"/>
  <c r="M13" i="155"/>
  <c r="M26" i="155" s="1"/>
  <c r="L13" i="155"/>
  <c r="K13" i="155"/>
  <c r="K26" i="155" s="1"/>
  <c r="J13" i="155"/>
  <c r="J26" i="155" s="1"/>
  <c r="I13" i="155"/>
  <c r="I26" i="155" s="1"/>
  <c r="H13" i="155"/>
  <c r="H26" i="155" s="1"/>
  <c r="G13" i="155"/>
  <c r="G26" i="155" s="1"/>
  <c r="F13" i="155"/>
  <c r="F26" i="155" s="1"/>
  <c r="E13" i="155"/>
  <c r="E26" i="155" s="1"/>
  <c r="D13" i="155"/>
  <c r="C13" i="155"/>
  <c r="C26" i="155" s="1"/>
  <c r="AA50" i="156"/>
  <c r="Y50" i="156"/>
  <c r="X50" i="156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AA43" i="156"/>
  <c r="Y43" i="156"/>
  <c r="X43" i="156"/>
  <c r="Z43" i="156" s="1"/>
  <c r="W43" i="156"/>
  <c r="V43" i="156"/>
  <c r="U43" i="156"/>
  <c r="T43" i="156"/>
  <c r="S43" i="156"/>
  <c r="R43" i="156"/>
  <c r="Q43" i="156"/>
  <c r="P43" i="156"/>
  <c r="O43" i="156"/>
  <c r="N43" i="156"/>
  <c r="M43" i="156"/>
  <c r="L43" i="156"/>
  <c r="K43" i="156"/>
  <c r="J43" i="156"/>
  <c r="I43" i="156"/>
  <c r="H43" i="156"/>
  <c r="G43" i="156"/>
  <c r="F43" i="156"/>
  <c r="E43" i="156"/>
  <c r="D43" i="156"/>
  <c r="C43" i="156"/>
  <c r="AA37" i="156"/>
  <c r="Y37" i="156"/>
  <c r="X37" i="156"/>
  <c r="X44" i="156" s="1"/>
  <c r="W37" i="156"/>
  <c r="V37" i="156"/>
  <c r="V44" i="156" s="1"/>
  <c r="U37" i="156"/>
  <c r="U44" i="156" s="1"/>
  <c r="T37" i="156"/>
  <c r="S37" i="156"/>
  <c r="S44" i="156" s="1"/>
  <c r="R37" i="156"/>
  <c r="Q37" i="156"/>
  <c r="P37" i="156"/>
  <c r="P44" i="156" s="1"/>
  <c r="O37" i="156"/>
  <c r="N37" i="156"/>
  <c r="N44" i="156" s="1"/>
  <c r="M37" i="156"/>
  <c r="M44" i="156" s="1"/>
  <c r="L37" i="156"/>
  <c r="L44" i="156" s="1"/>
  <c r="K37" i="156"/>
  <c r="K44" i="156" s="1"/>
  <c r="J37" i="156"/>
  <c r="I37" i="156"/>
  <c r="H37" i="156"/>
  <c r="H44" i="156" s="1"/>
  <c r="G37" i="156"/>
  <c r="F37" i="156"/>
  <c r="F44" i="156" s="1"/>
  <c r="E37" i="156"/>
  <c r="E44" i="156" s="1"/>
  <c r="D37" i="156"/>
  <c r="C37" i="156"/>
  <c r="C44" i="156" s="1"/>
  <c r="AA25" i="156"/>
  <c r="Y25" i="156"/>
  <c r="X25" i="156"/>
  <c r="W25" i="156"/>
  <c r="V25" i="156"/>
  <c r="U25" i="156"/>
  <c r="T25" i="156"/>
  <c r="S25" i="156"/>
  <c r="R25" i="156"/>
  <c r="Q25" i="156"/>
  <c r="P25" i="156"/>
  <c r="O25" i="156"/>
  <c r="N25" i="156"/>
  <c r="M25" i="156"/>
  <c r="L25" i="156"/>
  <c r="K25" i="156"/>
  <c r="J25" i="156"/>
  <c r="I25" i="156"/>
  <c r="H25" i="156"/>
  <c r="G25" i="156"/>
  <c r="F25" i="156"/>
  <c r="E25" i="156"/>
  <c r="D25" i="156"/>
  <c r="C25" i="156"/>
  <c r="AA13" i="156"/>
  <c r="AA26" i="156" s="1"/>
  <c r="Y13" i="156"/>
  <c r="Y26" i="156" s="1"/>
  <c r="X13" i="156"/>
  <c r="W13" i="156"/>
  <c r="W26" i="156" s="1"/>
  <c r="V13" i="156"/>
  <c r="V26" i="156" s="1"/>
  <c r="V45" i="156" s="1"/>
  <c r="U13" i="156"/>
  <c r="U26" i="156" s="1"/>
  <c r="U45" i="156" s="1"/>
  <c r="T13" i="156"/>
  <c r="T26" i="156" s="1"/>
  <c r="S13" i="156"/>
  <c r="S26" i="156" s="1"/>
  <c r="R13" i="156"/>
  <c r="R26" i="156" s="1"/>
  <c r="Q13" i="156"/>
  <c r="Q26" i="156" s="1"/>
  <c r="P13" i="156"/>
  <c r="P26" i="156" s="1"/>
  <c r="O13" i="156"/>
  <c r="O26" i="156" s="1"/>
  <c r="N13" i="156"/>
  <c r="N26" i="156" s="1"/>
  <c r="N45" i="156" s="1"/>
  <c r="M13" i="156"/>
  <c r="M26" i="156" s="1"/>
  <c r="M45" i="156" s="1"/>
  <c r="L13" i="156"/>
  <c r="L26" i="156" s="1"/>
  <c r="K13" i="156"/>
  <c r="K26" i="156" s="1"/>
  <c r="J13" i="156"/>
  <c r="J26" i="156" s="1"/>
  <c r="I13" i="156"/>
  <c r="I26" i="156" s="1"/>
  <c r="H13" i="156"/>
  <c r="H26" i="156" s="1"/>
  <c r="G13" i="156"/>
  <c r="G26" i="156" s="1"/>
  <c r="F13" i="156"/>
  <c r="F26" i="156" s="1"/>
  <c r="F45" i="156" s="1"/>
  <c r="E13" i="156"/>
  <c r="E26" i="156" s="1"/>
  <c r="E45" i="156" s="1"/>
  <c r="D13" i="156"/>
  <c r="C13" i="156"/>
  <c r="C26" i="156" s="1"/>
  <c r="AA50" i="157"/>
  <c r="Y50" i="157"/>
  <c r="Z50" i="157" s="1"/>
  <c r="X50" i="157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R44" i="157"/>
  <c r="AA43" i="157"/>
  <c r="Y43" i="157"/>
  <c r="X43" i="157"/>
  <c r="Z43" i="157" s="1"/>
  <c r="W43" i="157"/>
  <c r="V43" i="157"/>
  <c r="U43" i="157"/>
  <c r="T43" i="157"/>
  <c r="S43" i="157"/>
  <c r="R43" i="157"/>
  <c r="Q43" i="157"/>
  <c r="P43" i="157"/>
  <c r="O43" i="157"/>
  <c r="N43" i="157"/>
  <c r="M43" i="157"/>
  <c r="L43" i="157"/>
  <c r="K43" i="157"/>
  <c r="J43" i="157"/>
  <c r="I43" i="157"/>
  <c r="H43" i="157"/>
  <c r="G43" i="157"/>
  <c r="F43" i="157"/>
  <c r="E43" i="157"/>
  <c r="D43" i="157"/>
  <c r="C43" i="157"/>
  <c r="AA37" i="157"/>
  <c r="AA44" i="157" s="1"/>
  <c r="Y37" i="157"/>
  <c r="X37" i="157"/>
  <c r="X44" i="157" s="1"/>
  <c r="W37" i="157"/>
  <c r="W44" i="157" s="1"/>
  <c r="V37" i="157"/>
  <c r="V44" i="157" s="1"/>
  <c r="U37" i="157"/>
  <c r="T37" i="157"/>
  <c r="S37" i="157"/>
  <c r="S44" i="157" s="1"/>
  <c r="R37" i="157"/>
  <c r="Q37" i="157"/>
  <c r="Q44" i="157" s="1"/>
  <c r="P37" i="157"/>
  <c r="P44" i="157" s="1"/>
  <c r="O37" i="157"/>
  <c r="O44" i="157" s="1"/>
  <c r="N37" i="157"/>
  <c r="N44" i="157" s="1"/>
  <c r="M37" i="157"/>
  <c r="L37" i="157"/>
  <c r="K37" i="157"/>
  <c r="K44" i="157" s="1"/>
  <c r="J37" i="157"/>
  <c r="I37" i="157"/>
  <c r="I44" i="157" s="1"/>
  <c r="H37" i="157"/>
  <c r="G37" i="157"/>
  <c r="G44" i="157" s="1"/>
  <c r="F37" i="157"/>
  <c r="F44" i="157" s="1"/>
  <c r="E37" i="157"/>
  <c r="D37" i="157"/>
  <c r="C37" i="157"/>
  <c r="C44" i="157" s="1"/>
  <c r="AA26" i="157"/>
  <c r="AA25" i="157"/>
  <c r="Y25" i="157"/>
  <c r="X25" i="157"/>
  <c r="Z25" i="157" s="1"/>
  <c r="W25" i="157"/>
  <c r="V25" i="157"/>
  <c r="U25" i="157"/>
  <c r="T25" i="157"/>
  <c r="S25" i="157"/>
  <c r="R25" i="157"/>
  <c r="Q25" i="157"/>
  <c r="P25" i="157"/>
  <c r="O25" i="157"/>
  <c r="N25" i="157"/>
  <c r="M25" i="157"/>
  <c r="L25" i="157"/>
  <c r="K25" i="157"/>
  <c r="J25" i="157"/>
  <c r="I25" i="157"/>
  <c r="H25" i="157"/>
  <c r="G25" i="157"/>
  <c r="F25" i="157"/>
  <c r="E25" i="157"/>
  <c r="D25" i="157"/>
  <c r="C25" i="157"/>
  <c r="AA13" i="157"/>
  <c r="Y13" i="157"/>
  <c r="Y26" i="157" s="1"/>
  <c r="X13" i="157"/>
  <c r="W13" i="157"/>
  <c r="W26" i="157" s="1"/>
  <c r="V13" i="157"/>
  <c r="V26" i="157" s="1"/>
  <c r="U13" i="157"/>
  <c r="U26" i="157" s="1"/>
  <c r="T13" i="157"/>
  <c r="T26" i="157" s="1"/>
  <c r="S13" i="157"/>
  <c r="S26" i="157" s="1"/>
  <c r="R13" i="157"/>
  <c r="R26" i="157" s="1"/>
  <c r="Q13" i="157"/>
  <c r="Q26" i="157" s="1"/>
  <c r="P13" i="157"/>
  <c r="P26" i="157" s="1"/>
  <c r="O13" i="157"/>
  <c r="O26" i="157" s="1"/>
  <c r="O45" i="157" s="1"/>
  <c r="N13" i="157"/>
  <c r="N26" i="157" s="1"/>
  <c r="M13" i="157"/>
  <c r="M26" i="157" s="1"/>
  <c r="L13" i="157"/>
  <c r="K13" i="157"/>
  <c r="K26" i="157" s="1"/>
  <c r="J13" i="157"/>
  <c r="J26" i="157" s="1"/>
  <c r="I13" i="157"/>
  <c r="I26" i="157" s="1"/>
  <c r="H13" i="157"/>
  <c r="H26" i="157" s="1"/>
  <c r="G13" i="157"/>
  <c r="G26" i="157" s="1"/>
  <c r="F13" i="157"/>
  <c r="F26" i="157" s="1"/>
  <c r="E13" i="157"/>
  <c r="E26" i="157" s="1"/>
  <c r="D13" i="157"/>
  <c r="C13" i="157"/>
  <c r="C26" i="157" s="1"/>
  <c r="AA50" i="158"/>
  <c r="Y50" i="158"/>
  <c r="X50" i="158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AA43" i="158"/>
  <c r="Y43" i="158"/>
  <c r="X43" i="158"/>
  <c r="W43" i="158"/>
  <c r="V43" i="158"/>
  <c r="U43" i="158"/>
  <c r="T43" i="158"/>
  <c r="S43" i="158"/>
  <c r="R43" i="158"/>
  <c r="Q43" i="158"/>
  <c r="P43" i="158"/>
  <c r="O43" i="158"/>
  <c r="N43" i="158"/>
  <c r="M43" i="158"/>
  <c r="L43" i="158"/>
  <c r="K43" i="158"/>
  <c r="J43" i="158"/>
  <c r="I43" i="158"/>
  <c r="H43" i="158"/>
  <c r="G43" i="158"/>
  <c r="F43" i="158"/>
  <c r="E43" i="158"/>
  <c r="D43" i="158"/>
  <c r="C43" i="158"/>
  <c r="AA37" i="158"/>
  <c r="Y37" i="158"/>
  <c r="X37" i="158"/>
  <c r="W37" i="158"/>
  <c r="W44" i="158" s="1"/>
  <c r="V37" i="158"/>
  <c r="V44" i="158" s="1"/>
  <c r="U37" i="158"/>
  <c r="T37" i="158"/>
  <c r="T44" i="158" s="1"/>
  <c r="S37" i="158"/>
  <c r="R37" i="158"/>
  <c r="Q37" i="158"/>
  <c r="P37" i="158"/>
  <c r="O37" i="158"/>
  <c r="O44" i="158" s="1"/>
  <c r="N37" i="158"/>
  <c r="N44" i="158" s="1"/>
  <c r="M37" i="158"/>
  <c r="L37" i="158"/>
  <c r="L44" i="158" s="1"/>
  <c r="K37" i="158"/>
  <c r="J37" i="158"/>
  <c r="J44" i="158" s="1"/>
  <c r="I37" i="158"/>
  <c r="I44" i="158" s="1"/>
  <c r="H37" i="158"/>
  <c r="H44" i="158" s="1"/>
  <c r="G37" i="158"/>
  <c r="G44" i="158" s="1"/>
  <c r="F37" i="158"/>
  <c r="F44" i="158" s="1"/>
  <c r="E37" i="158"/>
  <c r="D37" i="158"/>
  <c r="D44" i="158" s="1"/>
  <c r="C37" i="158"/>
  <c r="AA25" i="158"/>
  <c r="Y25" i="158"/>
  <c r="X25" i="158"/>
  <c r="W25" i="158"/>
  <c r="V25" i="158"/>
  <c r="U25" i="158"/>
  <c r="T25" i="158"/>
  <c r="S25" i="158"/>
  <c r="R25" i="158"/>
  <c r="Q25" i="158"/>
  <c r="P25" i="158"/>
  <c r="O25" i="158"/>
  <c r="N25" i="158"/>
  <c r="M25" i="158"/>
  <c r="L25" i="158"/>
  <c r="K25" i="158"/>
  <c r="J25" i="158"/>
  <c r="I25" i="158"/>
  <c r="H25" i="158"/>
  <c r="G25" i="158"/>
  <c r="F25" i="158"/>
  <c r="E25" i="158"/>
  <c r="D25" i="158"/>
  <c r="C25" i="158"/>
  <c r="AA13" i="158"/>
  <c r="AA26" i="158" s="1"/>
  <c r="Y13" i="158"/>
  <c r="Y26" i="158" s="1"/>
  <c r="X13" i="158"/>
  <c r="W13" i="158"/>
  <c r="W26" i="158" s="1"/>
  <c r="V13" i="158"/>
  <c r="V26" i="158" s="1"/>
  <c r="U13" i="158"/>
  <c r="U26" i="158" s="1"/>
  <c r="T13" i="158"/>
  <c r="T26" i="158" s="1"/>
  <c r="S13" i="158"/>
  <c r="S26" i="158" s="1"/>
  <c r="R13" i="158"/>
  <c r="R26" i="158" s="1"/>
  <c r="Q13" i="158"/>
  <c r="Q26" i="158" s="1"/>
  <c r="P13" i="158"/>
  <c r="P26" i="158" s="1"/>
  <c r="O13" i="158"/>
  <c r="O26" i="158" s="1"/>
  <c r="N13" i="158"/>
  <c r="N26" i="158" s="1"/>
  <c r="M13" i="158"/>
  <c r="M26" i="158" s="1"/>
  <c r="L13" i="158"/>
  <c r="L26" i="158" s="1"/>
  <c r="K13" i="158"/>
  <c r="K26" i="158" s="1"/>
  <c r="J13" i="158"/>
  <c r="J26" i="158" s="1"/>
  <c r="I13" i="158"/>
  <c r="I26" i="158" s="1"/>
  <c r="H13" i="158"/>
  <c r="H26" i="158" s="1"/>
  <c r="G13" i="158"/>
  <c r="G26" i="158" s="1"/>
  <c r="F13" i="158"/>
  <c r="F26" i="158" s="1"/>
  <c r="E13" i="158"/>
  <c r="E26" i="158" s="1"/>
  <c r="D13" i="158"/>
  <c r="C13" i="158"/>
  <c r="C26" i="158" s="1"/>
  <c r="AA50" i="159"/>
  <c r="Y50" i="159"/>
  <c r="X50" i="159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P44" i="159"/>
  <c r="H44" i="159"/>
  <c r="AA43" i="159"/>
  <c r="Y43" i="159"/>
  <c r="X43" i="159"/>
  <c r="Z43" i="159" s="1"/>
  <c r="W43" i="159"/>
  <c r="V43" i="159"/>
  <c r="U43" i="159"/>
  <c r="T43" i="159"/>
  <c r="S43" i="159"/>
  <c r="R43" i="159"/>
  <c r="Q43" i="159"/>
  <c r="P43" i="159"/>
  <c r="O43" i="159"/>
  <c r="N43" i="159"/>
  <c r="M43" i="159"/>
  <c r="L43" i="159"/>
  <c r="K43" i="159"/>
  <c r="J43" i="159"/>
  <c r="I43" i="159"/>
  <c r="H43" i="159"/>
  <c r="G43" i="159"/>
  <c r="F43" i="159"/>
  <c r="E43" i="159"/>
  <c r="D43" i="159"/>
  <c r="C43" i="159"/>
  <c r="AA37" i="159"/>
  <c r="Y37" i="159"/>
  <c r="X37" i="159"/>
  <c r="Z37" i="159" s="1"/>
  <c r="W37" i="159"/>
  <c r="W44" i="159" s="1"/>
  <c r="V37" i="159"/>
  <c r="U37" i="159"/>
  <c r="T37" i="159"/>
  <c r="T44" i="159" s="1"/>
  <c r="S37" i="159"/>
  <c r="R37" i="159"/>
  <c r="Q37" i="159"/>
  <c r="P37" i="159"/>
  <c r="O37" i="159"/>
  <c r="O44" i="159" s="1"/>
  <c r="N37" i="159"/>
  <c r="M37" i="159"/>
  <c r="L37" i="159"/>
  <c r="L44" i="159" s="1"/>
  <c r="K37" i="159"/>
  <c r="J37" i="159"/>
  <c r="I37" i="159"/>
  <c r="H37" i="159"/>
  <c r="G37" i="159"/>
  <c r="G44" i="159" s="1"/>
  <c r="F37" i="159"/>
  <c r="E37" i="159"/>
  <c r="D37" i="159"/>
  <c r="D44" i="159" s="1"/>
  <c r="C37" i="159"/>
  <c r="AA25" i="159"/>
  <c r="Y25" i="159"/>
  <c r="X25" i="159"/>
  <c r="Z25" i="159" s="1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J25" i="159"/>
  <c r="I25" i="159"/>
  <c r="H25" i="159"/>
  <c r="G25" i="159"/>
  <c r="F25" i="159"/>
  <c r="E25" i="159"/>
  <c r="D25" i="159"/>
  <c r="C25" i="159"/>
  <c r="AA13" i="159"/>
  <c r="AA26" i="159" s="1"/>
  <c r="Y13" i="159"/>
  <c r="Y26" i="159" s="1"/>
  <c r="X13" i="159"/>
  <c r="W13" i="159"/>
  <c r="W26" i="159" s="1"/>
  <c r="W45" i="159" s="1"/>
  <c r="V13" i="159"/>
  <c r="V26" i="159" s="1"/>
  <c r="U13" i="159"/>
  <c r="U26" i="159" s="1"/>
  <c r="T13" i="159"/>
  <c r="S13" i="159"/>
  <c r="S26" i="159" s="1"/>
  <c r="R13" i="159"/>
  <c r="R26" i="159" s="1"/>
  <c r="Q13" i="159"/>
  <c r="Q26" i="159" s="1"/>
  <c r="P13" i="159"/>
  <c r="P26" i="159" s="1"/>
  <c r="O13" i="159"/>
  <c r="O26" i="159" s="1"/>
  <c r="O45" i="159" s="1"/>
  <c r="N13" i="159"/>
  <c r="N26" i="159" s="1"/>
  <c r="M13" i="159"/>
  <c r="M26" i="159" s="1"/>
  <c r="L13" i="159"/>
  <c r="K13" i="159"/>
  <c r="K26" i="159" s="1"/>
  <c r="J13" i="159"/>
  <c r="J26" i="159" s="1"/>
  <c r="I13" i="159"/>
  <c r="I26" i="159" s="1"/>
  <c r="H13" i="159"/>
  <c r="H26" i="159" s="1"/>
  <c r="G13" i="159"/>
  <c r="G26" i="159" s="1"/>
  <c r="G45" i="159" s="1"/>
  <c r="F13" i="159"/>
  <c r="F26" i="159" s="1"/>
  <c r="E13" i="159"/>
  <c r="E26" i="159" s="1"/>
  <c r="D13" i="159"/>
  <c r="C13" i="159"/>
  <c r="C26" i="159" s="1"/>
  <c r="AA50" i="160"/>
  <c r="Y50" i="160"/>
  <c r="X50" i="160"/>
  <c r="Z50" i="160" s="1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AA43" i="160"/>
  <c r="Y43" i="160"/>
  <c r="X43" i="160"/>
  <c r="Z43" i="160" s="1"/>
  <c r="W43" i="160"/>
  <c r="V43" i="160"/>
  <c r="U43" i="160"/>
  <c r="T43" i="160"/>
  <c r="S43" i="160"/>
  <c r="R43" i="160"/>
  <c r="Q43" i="160"/>
  <c r="P43" i="160"/>
  <c r="O43" i="160"/>
  <c r="N43" i="160"/>
  <c r="M43" i="160"/>
  <c r="L43" i="160"/>
  <c r="K43" i="160"/>
  <c r="J43" i="160"/>
  <c r="I43" i="160"/>
  <c r="H43" i="160"/>
  <c r="G43" i="160"/>
  <c r="F43" i="160"/>
  <c r="E43" i="160"/>
  <c r="D43" i="160"/>
  <c r="C43" i="160"/>
  <c r="AA37" i="160"/>
  <c r="Y37" i="160"/>
  <c r="X37" i="160"/>
  <c r="W37" i="160"/>
  <c r="V37" i="160"/>
  <c r="U37" i="160"/>
  <c r="T37" i="160"/>
  <c r="S37" i="160"/>
  <c r="S44" i="160" s="1"/>
  <c r="R37" i="160"/>
  <c r="R44" i="160" s="1"/>
  <c r="Q37" i="160"/>
  <c r="Q44" i="160" s="1"/>
  <c r="P37" i="160"/>
  <c r="P44" i="160" s="1"/>
  <c r="O37" i="160"/>
  <c r="N37" i="160"/>
  <c r="M37" i="160"/>
  <c r="L37" i="160"/>
  <c r="K37" i="160"/>
  <c r="K44" i="160" s="1"/>
  <c r="J37" i="160"/>
  <c r="I37" i="160"/>
  <c r="H37" i="160"/>
  <c r="H44" i="160" s="1"/>
  <c r="G37" i="160"/>
  <c r="F37" i="160"/>
  <c r="E37" i="160"/>
  <c r="D37" i="160"/>
  <c r="C37" i="160"/>
  <c r="AA25" i="160"/>
  <c r="Y25" i="160"/>
  <c r="X25" i="160"/>
  <c r="Z25" i="160" s="1"/>
  <c r="W25" i="160"/>
  <c r="V25" i="160"/>
  <c r="U25" i="160"/>
  <c r="T25" i="160"/>
  <c r="S25" i="160"/>
  <c r="R25" i="160"/>
  <c r="Q25" i="160"/>
  <c r="P25" i="160"/>
  <c r="O25" i="160"/>
  <c r="N25" i="160"/>
  <c r="M25" i="160"/>
  <c r="L25" i="160"/>
  <c r="K25" i="160"/>
  <c r="J25" i="160"/>
  <c r="I25" i="160"/>
  <c r="H25" i="160"/>
  <c r="G25" i="160"/>
  <c r="F25" i="160"/>
  <c r="E25" i="160"/>
  <c r="D25" i="160"/>
  <c r="C25" i="160"/>
  <c r="AA13" i="160"/>
  <c r="AA26" i="160" s="1"/>
  <c r="Y13" i="160"/>
  <c r="Y26" i="160" s="1"/>
  <c r="X13" i="160"/>
  <c r="W13" i="160"/>
  <c r="W26" i="160" s="1"/>
  <c r="V13" i="160"/>
  <c r="V26" i="160" s="1"/>
  <c r="U13" i="160"/>
  <c r="U26" i="160" s="1"/>
  <c r="T13" i="160"/>
  <c r="T26" i="160" s="1"/>
  <c r="S13" i="160"/>
  <c r="S26" i="160" s="1"/>
  <c r="R13" i="160"/>
  <c r="R26" i="160" s="1"/>
  <c r="Q13" i="160"/>
  <c r="Q26" i="160" s="1"/>
  <c r="P13" i="160"/>
  <c r="P26" i="160" s="1"/>
  <c r="O13" i="160"/>
  <c r="O26" i="160" s="1"/>
  <c r="N13" i="160"/>
  <c r="N26" i="160" s="1"/>
  <c r="M13" i="160"/>
  <c r="M26" i="160" s="1"/>
  <c r="L13" i="160"/>
  <c r="L26" i="160" s="1"/>
  <c r="K13" i="160"/>
  <c r="K26" i="160" s="1"/>
  <c r="J13" i="160"/>
  <c r="J26" i="160" s="1"/>
  <c r="I13" i="160"/>
  <c r="I26" i="160" s="1"/>
  <c r="H13" i="160"/>
  <c r="H26" i="160" s="1"/>
  <c r="G13" i="160"/>
  <c r="G26" i="160" s="1"/>
  <c r="F13" i="160"/>
  <c r="F26" i="160" s="1"/>
  <c r="E13" i="160"/>
  <c r="E26" i="160" s="1"/>
  <c r="D13" i="160"/>
  <c r="C13" i="160"/>
  <c r="C26" i="160" s="1"/>
  <c r="AA50" i="161"/>
  <c r="Y50" i="161"/>
  <c r="X50" i="16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X44" i="161"/>
  <c r="K44" i="161"/>
  <c r="K45" i="161" s="1"/>
  <c r="AA43" i="161"/>
  <c r="Y43" i="161"/>
  <c r="X43" i="161"/>
  <c r="Z43" i="161" s="1"/>
  <c r="W43" i="161"/>
  <c r="V43" i="161"/>
  <c r="U43" i="161"/>
  <c r="T43" i="161"/>
  <c r="S43" i="161"/>
  <c r="R43" i="161"/>
  <c r="Q43" i="161"/>
  <c r="P43" i="161"/>
  <c r="O43" i="161"/>
  <c r="N43" i="161"/>
  <c r="M43" i="161"/>
  <c r="L43" i="161"/>
  <c r="K43" i="161"/>
  <c r="J43" i="161"/>
  <c r="I43" i="161"/>
  <c r="H43" i="161"/>
  <c r="G43" i="161"/>
  <c r="F43" i="161"/>
  <c r="E43" i="161"/>
  <c r="D43" i="161"/>
  <c r="C43" i="161"/>
  <c r="AA37" i="161"/>
  <c r="Y37" i="161"/>
  <c r="X37" i="161"/>
  <c r="W37" i="161"/>
  <c r="V37" i="161"/>
  <c r="V44" i="161" s="1"/>
  <c r="U37" i="161"/>
  <c r="U44" i="161" s="1"/>
  <c r="T37" i="161"/>
  <c r="S37" i="161"/>
  <c r="R37" i="161"/>
  <c r="R44" i="161" s="1"/>
  <c r="Q37" i="161"/>
  <c r="P37" i="161"/>
  <c r="P44" i="161" s="1"/>
  <c r="O37" i="161"/>
  <c r="N37" i="161"/>
  <c r="N44" i="161" s="1"/>
  <c r="M37" i="161"/>
  <c r="M44" i="161" s="1"/>
  <c r="L37" i="161"/>
  <c r="K37" i="161"/>
  <c r="J37" i="161"/>
  <c r="J44" i="161" s="1"/>
  <c r="I37" i="161"/>
  <c r="H37" i="161"/>
  <c r="H44" i="161" s="1"/>
  <c r="G37" i="161"/>
  <c r="F37" i="161"/>
  <c r="F44" i="161" s="1"/>
  <c r="E37" i="161"/>
  <c r="E44" i="161" s="1"/>
  <c r="D37" i="161"/>
  <c r="C37" i="161"/>
  <c r="C44" i="161" s="1"/>
  <c r="AA25" i="161"/>
  <c r="Y25" i="161"/>
  <c r="X25" i="161"/>
  <c r="Z25" i="161" s="1"/>
  <c r="W25" i="161"/>
  <c r="V25" i="161"/>
  <c r="U25" i="161"/>
  <c r="T25" i="161"/>
  <c r="S25" i="161"/>
  <c r="R25" i="161"/>
  <c r="Q25" i="161"/>
  <c r="P25" i="161"/>
  <c r="O25" i="161"/>
  <c r="N25" i="161"/>
  <c r="M25" i="161"/>
  <c r="L25" i="161"/>
  <c r="K25" i="161"/>
  <c r="J25" i="161"/>
  <c r="I25" i="161"/>
  <c r="H25" i="161"/>
  <c r="G25" i="161"/>
  <c r="F25" i="161"/>
  <c r="E25" i="161"/>
  <c r="D25" i="161"/>
  <c r="C25" i="161"/>
  <c r="AA13" i="161"/>
  <c r="AA26" i="161" s="1"/>
  <c r="Y13" i="161"/>
  <c r="Y26" i="161" s="1"/>
  <c r="X13" i="161"/>
  <c r="W13" i="161"/>
  <c r="W26" i="161" s="1"/>
  <c r="V13" i="161"/>
  <c r="V26" i="161" s="1"/>
  <c r="V45" i="161" s="1"/>
  <c r="U13" i="161"/>
  <c r="U26" i="161" s="1"/>
  <c r="T13" i="161"/>
  <c r="S13" i="161"/>
  <c r="S26" i="161" s="1"/>
  <c r="R13" i="161"/>
  <c r="R26" i="161" s="1"/>
  <c r="R45" i="161" s="1"/>
  <c r="Q13" i="161"/>
  <c r="Q26" i="161" s="1"/>
  <c r="P13" i="161"/>
  <c r="P26" i="161" s="1"/>
  <c r="O13" i="161"/>
  <c r="O26" i="161" s="1"/>
  <c r="N13" i="161"/>
  <c r="N26" i="161" s="1"/>
  <c r="M13" i="161"/>
  <c r="M26" i="161" s="1"/>
  <c r="L13" i="161"/>
  <c r="L26" i="161" s="1"/>
  <c r="K13" i="161"/>
  <c r="K26" i="161" s="1"/>
  <c r="J13" i="161"/>
  <c r="J26" i="161" s="1"/>
  <c r="J45" i="161" s="1"/>
  <c r="I13" i="161"/>
  <c r="I26" i="161" s="1"/>
  <c r="H13" i="161"/>
  <c r="H26" i="161" s="1"/>
  <c r="G13" i="161"/>
  <c r="G26" i="161" s="1"/>
  <c r="F13" i="161"/>
  <c r="F26" i="161" s="1"/>
  <c r="E13" i="161"/>
  <c r="E26" i="161" s="1"/>
  <c r="D13" i="161"/>
  <c r="C13" i="161"/>
  <c r="C26" i="161" s="1"/>
  <c r="AA50" i="162"/>
  <c r="Y50" i="162"/>
  <c r="X50" i="162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AA43" i="162"/>
  <c r="Y43" i="162"/>
  <c r="X43" i="162"/>
  <c r="Z43" i="162" s="1"/>
  <c r="W43" i="162"/>
  <c r="V43" i="162"/>
  <c r="U43" i="162"/>
  <c r="T43" i="162"/>
  <c r="S43" i="162"/>
  <c r="R43" i="162"/>
  <c r="Q43" i="162"/>
  <c r="P43" i="162"/>
  <c r="O43" i="162"/>
  <c r="N43" i="162"/>
  <c r="M43" i="162"/>
  <c r="L43" i="162"/>
  <c r="K43" i="162"/>
  <c r="J43" i="162"/>
  <c r="I43" i="162"/>
  <c r="H43" i="162"/>
  <c r="G43" i="162"/>
  <c r="F43" i="162"/>
  <c r="E43" i="162"/>
  <c r="D43" i="162"/>
  <c r="C43" i="162"/>
  <c r="AA37" i="162"/>
  <c r="AA44" i="162" s="1"/>
  <c r="Y37" i="162"/>
  <c r="X37" i="162"/>
  <c r="Z37" i="162" s="1"/>
  <c r="W37" i="162"/>
  <c r="V37" i="162"/>
  <c r="V44" i="162" s="1"/>
  <c r="U37" i="162"/>
  <c r="T37" i="162"/>
  <c r="S37" i="162"/>
  <c r="R37" i="162"/>
  <c r="R44" i="162" s="1"/>
  <c r="Q37" i="162"/>
  <c r="Q44" i="162" s="1"/>
  <c r="P37" i="162"/>
  <c r="O37" i="162"/>
  <c r="O44" i="162" s="1"/>
  <c r="N37" i="162"/>
  <c r="N44" i="162" s="1"/>
  <c r="M37" i="162"/>
  <c r="L37" i="162"/>
  <c r="K37" i="162"/>
  <c r="J37" i="162"/>
  <c r="J44" i="162" s="1"/>
  <c r="I37" i="162"/>
  <c r="H37" i="162"/>
  <c r="G37" i="162"/>
  <c r="G44" i="162" s="1"/>
  <c r="F37" i="162"/>
  <c r="F44" i="162" s="1"/>
  <c r="E37" i="162"/>
  <c r="D37" i="162"/>
  <c r="C37" i="162"/>
  <c r="AA25" i="162"/>
  <c r="Y25" i="162"/>
  <c r="X25" i="162"/>
  <c r="Z25" i="162" s="1"/>
  <c r="W25" i="162"/>
  <c r="V25" i="162"/>
  <c r="U25" i="162"/>
  <c r="T25" i="162"/>
  <c r="S25" i="162"/>
  <c r="R25" i="162"/>
  <c r="Q25" i="162"/>
  <c r="P25" i="162"/>
  <c r="O25" i="162"/>
  <c r="N25" i="162"/>
  <c r="M25" i="162"/>
  <c r="L25" i="162"/>
  <c r="K25" i="162"/>
  <c r="J25" i="162"/>
  <c r="I25" i="162"/>
  <c r="H25" i="162"/>
  <c r="G25" i="162"/>
  <c r="F25" i="162"/>
  <c r="E25" i="162"/>
  <c r="D25" i="162"/>
  <c r="C25" i="162"/>
  <c r="AA13" i="162"/>
  <c r="AA26" i="162" s="1"/>
  <c r="Y13" i="162"/>
  <c r="Y26" i="162" s="1"/>
  <c r="X13" i="162"/>
  <c r="W13" i="162"/>
  <c r="W26" i="162" s="1"/>
  <c r="V13" i="162"/>
  <c r="V26" i="162" s="1"/>
  <c r="U13" i="162"/>
  <c r="U26" i="162" s="1"/>
  <c r="T13" i="162"/>
  <c r="S13" i="162"/>
  <c r="S26" i="162" s="1"/>
  <c r="R13" i="162"/>
  <c r="R26" i="162" s="1"/>
  <c r="R45" i="162" s="1"/>
  <c r="Q13" i="162"/>
  <c r="Q26" i="162" s="1"/>
  <c r="Q45" i="162" s="1"/>
  <c r="P13" i="162"/>
  <c r="P26" i="162" s="1"/>
  <c r="O13" i="162"/>
  <c r="O26" i="162" s="1"/>
  <c r="N13" i="162"/>
  <c r="N26" i="162" s="1"/>
  <c r="M13" i="162"/>
  <c r="M26" i="162" s="1"/>
  <c r="L13" i="162"/>
  <c r="K13" i="162"/>
  <c r="K26" i="162" s="1"/>
  <c r="J13" i="162"/>
  <c r="J26" i="162" s="1"/>
  <c r="J45" i="162" s="1"/>
  <c r="I13" i="162"/>
  <c r="I26" i="162" s="1"/>
  <c r="H13" i="162"/>
  <c r="H26" i="162" s="1"/>
  <c r="G13" i="162"/>
  <c r="G26" i="162" s="1"/>
  <c r="F13" i="162"/>
  <c r="F26" i="162" s="1"/>
  <c r="E13" i="162"/>
  <c r="E26" i="162" s="1"/>
  <c r="D13" i="162"/>
  <c r="C13" i="162"/>
  <c r="C26" i="162" s="1"/>
  <c r="AA50" i="163"/>
  <c r="Y50" i="163"/>
  <c r="X50" i="163"/>
  <c r="Z50" i="163" s="1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X44" i="163"/>
  <c r="I44" i="163"/>
  <c r="I45" i="163" s="1"/>
  <c r="AA43" i="163"/>
  <c r="Y43" i="163"/>
  <c r="X43" i="163"/>
  <c r="Z43" i="163" s="1"/>
  <c r="W43" i="163"/>
  <c r="V43" i="163"/>
  <c r="U43" i="163"/>
  <c r="T43" i="163"/>
  <c r="S43" i="163"/>
  <c r="R43" i="163"/>
  <c r="Q43" i="163"/>
  <c r="P43" i="163"/>
  <c r="O43" i="163"/>
  <c r="N43" i="163"/>
  <c r="M43" i="163"/>
  <c r="L43" i="163"/>
  <c r="K43" i="163"/>
  <c r="J43" i="163"/>
  <c r="I43" i="163"/>
  <c r="H43" i="163"/>
  <c r="G43" i="163"/>
  <c r="F43" i="163"/>
  <c r="E43" i="163"/>
  <c r="D43" i="163"/>
  <c r="C43" i="163"/>
  <c r="AA37" i="163"/>
  <c r="Y37" i="163"/>
  <c r="X37" i="163"/>
  <c r="W37" i="163"/>
  <c r="W44" i="163" s="1"/>
  <c r="V37" i="163"/>
  <c r="U37" i="163"/>
  <c r="U44" i="163" s="1"/>
  <c r="T37" i="163"/>
  <c r="T44" i="163" s="1"/>
  <c r="S37" i="163"/>
  <c r="S44" i="163" s="1"/>
  <c r="R37" i="163"/>
  <c r="R44" i="163" s="1"/>
  <c r="Q37" i="163"/>
  <c r="P37" i="163"/>
  <c r="P44" i="163" s="1"/>
  <c r="O37" i="163"/>
  <c r="O44" i="163" s="1"/>
  <c r="N37" i="163"/>
  <c r="M37" i="163"/>
  <c r="M44" i="163" s="1"/>
  <c r="L37" i="163"/>
  <c r="L44" i="163" s="1"/>
  <c r="K37" i="163"/>
  <c r="K44" i="163" s="1"/>
  <c r="J37" i="163"/>
  <c r="J44" i="163" s="1"/>
  <c r="I37" i="163"/>
  <c r="H37" i="163"/>
  <c r="H44" i="163" s="1"/>
  <c r="G37" i="163"/>
  <c r="G44" i="163" s="1"/>
  <c r="F37" i="163"/>
  <c r="E37" i="163"/>
  <c r="E44" i="163" s="1"/>
  <c r="D37" i="163"/>
  <c r="C37" i="163"/>
  <c r="AA25" i="163"/>
  <c r="Y25" i="163"/>
  <c r="X25" i="163"/>
  <c r="W25" i="163"/>
  <c r="V25" i="163"/>
  <c r="U25" i="163"/>
  <c r="T25" i="163"/>
  <c r="S25" i="163"/>
  <c r="R25" i="163"/>
  <c r="Q25" i="163"/>
  <c r="P25" i="163"/>
  <c r="O25" i="163"/>
  <c r="N25" i="163"/>
  <c r="M25" i="163"/>
  <c r="L25" i="163"/>
  <c r="K25" i="163"/>
  <c r="J25" i="163"/>
  <c r="I25" i="163"/>
  <c r="H25" i="163"/>
  <c r="G25" i="163"/>
  <c r="F25" i="163"/>
  <c r="E25" i="163"/>
  <c r="D25" i="163"/>
  <c r="C25" i="163"/>
  <c r="AA13" i="163"/>
  <c r="AA26" i="163" s="1"/>
  <c r="Y13" i="163"/>
  <c r="Y26" i="163" s="1"/>
  <c r="X13" i="163"/>
  <c r="W13" i="163"/>
  <c r="W26" i="163" s="1"/>
  <c r="V13" i="163"/>
  <c r="V26" i="163" s="1"/>
  <c r="U13" i="163"/>
  <c r="U26" i="163" s="1"/>
  <c r="U45" i="163" s="1"/>
  <c r="T13" i="163"/>
  <c r="T26" i="163" s="1"/>
  <c r="S13" i="163"/>
  <c r="S26" i="163" s="1"/>
  <c r="R13" i="163"/>
  <c r="R26" i="163" s="1"/>
  <c r="Q13" i="163"/>
  <c r="Q26" i="163" s="1"/>
  <c r="P13" i="163"/>
  <c r="P26" i="163" s="1"/>
  <c r="P45" i="163" s="1"/>
  <c r="O13" i="163"/>
  <c r="O26" i="163" s="1"/>
  <c r="N13" i="163"/>
  <c r="N26" i="163" s="1"/>
  <c r="M13" i="163"/>
  <c r="M26" i="163" s="1"/>
  <c r="M45" i="163" s="1"/>
  <c r="L13" i="163"/>
  <c r="K13" i="163"/>
  <c r="K26" i="163" s="1"/>
  <c r="J13" i="163"/>
  <c r="J26" i="163" s="1"/>
  <c r="I13" i="163"/>
  <c r="I26" i="163" s="1"/>
  <c r="H13" i="163"/>
  <c r="H26" i="163" s="1"/>
  <c r="H45" i="163" s="1"/>
  <c r="G13" i="163"/>
  <c r="G26" i="163" s="1"/>
  <c r="F13" i="163"/>
  <c r="F26" i="163" s="1"/>
  <c r="E13" i="163"/>
  <c r="E26" i="163" s="1"/>
  <c r="D13" i="163"/>
  <c r="C13" i="163"/>
  <c r="C26" i="163" s="1"/>
  <c r="AA50" i="164"/>
  <c r="Y50" i="164"/>
  <c r="X50" i="164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AA43" i="164"/>
  <c r="Y43" i="164"/>
  <c r="X43" i="164"/>
  <c r="Z43" i="164" s="1"/>
  <c r="W43" i="164"/>
  <c r="V43" i="164"/>
  <c r="U43" i="164"/>
  <c r="T43" i="164"/>
  <c r="S43" i="164"/>
  <c r="R43" i="164"/>
  <c r="Q43" i="164"/>
  <c r="P43" i="164"/>
  <c r="O43" i="164"/>
  <c r="N43" i="164"/>
  <c r="M43" i="164"/>
  <c r="L43" i="164"/>
  <c r="K43" i="164"/>
  <c r="J43" i="164"/>
  <c r="I43" i="164"/>
  <c r="H43" i="164"/>
  <c r="G43" i="164"/>
  <c r="F43" i="164"/>
  <c r="E43" i="164"/>
  <c r="D43" i="164"/>
  <c r="C43" i="164"/>
  <c r="AA37" i="164"/>
  <c r="Y37" i="164"/>
  <c r="X37" i="164"/>
  <c r="W37" i="164"/>
  <c r="V37" i="164"/>
  <c r="V44" i="164" s="1"/>
  <c r="U37" i="164"/>
  <c r="T37" i="164"/>
  <c r="S37" i="164"/>
  <c r="R37" i="164"/>
  <c r="Q37" i="164"/>
  <c r="P37" i="164"/>
  <c r="P44" i="164" s="1"/>
  <c r="O37" i="164"/>
  <c r="N37" i="164"/>
  <c r="N44" i="164" s="1"/>
  <c r="M37" i="164"/>
  <c r="L37" i="164"/>
  <c r="L44" i="164" s="1"/>
  <c r="K37" i="164"/>
  <c r="J37" i="164"/>
  <c r="I37" i="164"/>
  <c r="H37" i="164"/>
  <c r="H44" i="164" s="1"/>
  <c r="G37" i="164"/>
  <c r="F37" i="164"/>
  <c r="F44" i="164" s="1"/>
  <c r="E37" i="164"/>
  <c r="D37" i="164"/>
  <c r="D44" i="164" s="1"/>
  <c r="C37" i="164"/>
  <c r="S26" i="164"/>
  <c r="AA25" i="164"/>
  <c r="Y25" i="164"/>
  <c r="X25" i="164"/>
  <c r="W25" i="164"/>
  <c r="V25" i="164"/>
  <c r="U25" i="164"/>
  <c r="T25" i="164"/>
  <c r="S25" i="164"/>
  <c r="R25" i="164"/>
  <c r="Q25" i="164"/>
  <c r="P25" i="164"/>
  <c r="O25" i="164"/>
  <c r="N25" i="164"/>
  <c r="M25" i="164"/>
  <c r="L25" i="164"/>
  <c r="K25" i="164"/>
  <c r="J25" i="164"/>
  <c r="I25" i="164"/>
  <c r="H25" i="164"/>
  <c r="G25" i="164"/>
  <c r="F25" i="164"/>
  <c r="E25" i="164"/>
  <c r="D25" i="164"/>
  <c r="C25" i="164"/>
  <c r="AA13" i="164"/>
  <c r="AA26" i="164" s="1"/>
  <c r="Y13" i="164"/>
  <c r="Y26" i="164" s="1"/>
  <c r="X13" i="164"/>
  <c r="W13" i="164"/>
  <c r="W26" i="164" s="1"/>
  <c r="V13" i="164"/>
  <c r="V26" i="164" s="1"/>
  <c r="U13" i="164"/>
  <c r="U26" i="164" s="1"/>
  <c r="T13" i="164"/>
  <c r="T26" i="164" s="1"/>
  <c r="S13" i="164"/>
  <c r="R13" i="164"/>
  <c r="R26" i="164" s="1"/>
  <c r="Q13" i="164"/>
  <c r="Q26" i="164" s="1"/>
  <c r="P13" i="164"/>
  <c r="P26" i="164" s="1"/>
  <c r="O13" i="164"/>
  <c r="O26" i="164" s="1"/>
  <c r="N13" i="164"/>
  <c r="N26" i="164" s="1"/>
  <c r="M13" i="164"/>
  <c r="M26" i="164" s="1"/>
  <c r="L13" i="164"/>
  <c r="L26" i="164" s="1"/>
  <c r="K13" i="164"/>
  <c r="K26" i="164" s="1"/>
  <c r="J13" i="164"/>
  <c r="J26" i="164" s="1"/>
  <c r="I13" i="164"/>
  <c r="I26" i="164" s="1"/>
  <c r="H13" i="164"/>
  <c r="H26" i="164" s="1"/>
  <c r="G13" i="164"/>
  <c r="G26" i="164" s="1"/>
  <c r="F13" i="164"/>
  <c r="F26" i="164" s="1"/>
  <c r="E13" i="164"/>
  <c r="E26" i="164" s="1"/>
  <c r="D13" i="164"/>
  <c r="C13" i="164"/>
  <c r="C26" i="164" s="1"/>
  <c r="AA50" i="165"/>
  <c r="Y50" i="165"/>
  <c r="X50" i="165"/>
  <c r="Z50" i="165" s="1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AA43" i="165"/>
  <c r="Y43" i="165"/>
  <c r="X43" i="165"/>
  <c r="W43" i="165"/>
  <c r="V43" i="165"/>
  <c r="U43" i="165"/>
  <c r="T43" i="165"/>
  <c r="S43" i="165"/>
  <c r="R43" i="165"/>
  <c r="Q43" i="165"/>
  <c r="P43" i="165"/>
  <c r="O43" i="165"/>
  <c r="N43" i="165"/>
  <c r="M43" i="165"/>
  <c r="L43" i="165"/>
  <c r="K43" i="165"/>
  <c r="J43" i="165"/>
  <c r="I43" i="165"/>
  <c r="H43" i="165"/>
  <c r="G43" i="165"/>
  <c r="F43" i="165"/>
  <c r="E43" i="165"/>
  <c r="D43" i="165"/>
  <c r="C43" i="165"/>
  <c r="AA37" i="165"/>
  <c r="Y37" i="165"/>
  <c r="X37" i="165"/>
  <c r="W37" i="165"/>
  <c r="W44" i="165" s="1"/>
  <c r="V37" i="165"/>
  <c r="V44" i="165" s="1"/>
  <c r="U37" i="165"/>
  <c r="T37" i="165"/>
  <c r="S37" i="165"/>
  <c r="R37" i="165"/>
  <c r="R44" i="165" s="1"/>
  <c r="Q37" i="165"/>
  <c r="Q44" i="165" s="1"/>
  <c r="P37" i="165"/>
  <c r="O37" i="165"/>
  <c r="O44" i="165" s="1"/>
  <c r="N37" i="165"/>
  <c r="N44" i="165" s="1"/>
  <c r="M37" i="165"/>
  <c r="L37" i="165"/>
  <c r="L44" i="165" s="1"/>
  <c r="K37" i="165"/>
  <c r="J37" i="165"/>
  <c r="J44" i="165" s="1"/>
  <c r="I37" i="165"/>
  <c r="I44" i="165" s="1"/>
  <c r="H37" i="165"/>
  <c r="H44" i="165" s="1"/>
  <c r="G37" i="165"/>
  <c r="G44" i="165" s="1"/>
  <c r="F37" i="165"/>
  <c r="F44" i="165" s="1"/>
  <c r="E37" i="165"/>
  <c r="D37" i="165"/>
  <c r="D44" i="165" s="1"/>
  <c r="C37" i="165"/>
  <c r="AA25" i="165"/>
  <c r="Y25" i="165"/>
  <c r="X25" i="165"/>
  <c r="W25" i="165"/>
  <c r="V25" i="165"/>
  <c r="U25" i="165"/>
  <c r="T25" i="165"/>
  <c r="S25" i="165"/>
  <c r="R25" i="165"/>
  <c r="Q25" i="165"/>
  <c r="P25" i="165"/>
  <c r="O25" i="165"/>
  <c r="N25" i="165"/>
  <c r="M25" i="165"/>
  <c r="L25" i="165"/>
  <c r="K25" i="165"/>
  <c r="J25" i="165"/>
  <c r="I25" i="165"/>
  <c r="H25" i="165"/>
  <c r="G25" i="165"/>
  <c r="F25" i="165"/>
  <c r="E25" i="165"/>
  <c r="D25" i="165"/>
  <c r="C25" i="165"/>
  <c r="AA13" i="165"/>
  <c r="AA26" i="165" s="1"/>
  <c r="Y13" i="165"/>
  <c r="Y26" i="165" s="1"/>
  <c r="X13" i="165"/>
  <c r="W13" i="165"/>
  <c r="W26" i="165" s="1"/>
  <c r="W45" i="165" s="1"/>
  <c r="V13" i="165"/>
  <c r="V26" i="165" s="1"/>
  <c r="V45" i="165" s="1"/>
  <c r="U13" i="165"/>
  <c r="U26" i="165" s="1"/>
  <c r="T13" i="165"/>
  <c r="T26" i="165" s="1"/>
  <c r="S13" i="165"/>
  <c r="S26" i="165" s="1"/>
  <c r="R13" i="165"/>
  <c r="R26" i="165" s="1"/>
  <c r="Q13" i="165"/>
  <c r="Q26" i="165" s="1"/>
  <c r="P13" i="165"/>
  <c r="P26" i="165" s="1"/>
  <c r="O13" i="165"/>
  <c r="O26" i="165" s="1"/>
  <c r="O45" i="165" s="1"/>
  <c r="N13" i="165"/>
  <c r="N26" i="165" s="1"/>
  <c r="N45" i="165" s="1"/>
  <c r="M13" i="165"/>
  <c r="M26" i="165" s="1"/>
  <c r="L13" i="165"/>
  <c r="K13" i="165"/>
  <c r="K26" i="165" s="1"/>
  <c r="J13" i="165"/>
  <c r="J26" i="165" s="1"/>
  <c r="I13" i="165"/>
  <c r="I26" i="165" s="1"/>
  <c r="H13" i="165"/>
  <c r="H26" i="165" s="1"/>
  <c r="G13" i="165"/>
  <c r="G26" i="165" s="1"/>
  <c r="G45" i="165" s="1"/>
  <c r="F13" i="165"/>
  <c r="F26" i="165" s="1"/>
  <c r="F45" i="165" s="1"/>
  <c r="E13" i="165"/>
  <c r="E26" i="165" s="1"/>
  <c r="D13" i="165"/>
  <c r="C13" i="165"/>
  <c r="C26" i="165" s="1"/>
  <c r="AA50" i="166"/>
  <c r="Y50" i="166"/>
  <c r="X50" i="166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I44" i="166"/>
  <c r="AA43" i="166"/>
  <c r="Z43" i="166"/>
  <c r="Y43" i="166"/>
  <c r="X43" i="166"/>
  <c r="W43" i="166"/>
  <c r="V43" i="166"/>
  <c r="U43" i="166"/>
  <c r="T43" i="166"/>
  <c r="S43" i="166"/>
  <c r="R43" i="166"/>
  <c r="R44" i="166" s="1"/>
  <c r="R45" i="166" s="1"/>
  <c r="Q43" i="166"/>
  <c r="P43" i="166"/>
  <c r="O43" i="166"/>
  <c r="N43" i="166"/>
  <c r="M43" i="166"/>
  <c r="L43" i="166"/>
  <c r="K43" i="166"/>
  <c r="J43" i="166"/>
  <c r="I43" i="166"/>
  <c r="H43" i="166"/>
  <c r="G43" i="166"/>
  <c r="F43" i="166"/>
  <c r="E43" i="166"/>
  <c r="D43" i="166"/>
  <c r="C43" i="166"/>
  <c r="AA37" i="166"/>
  <c r="AA44" i="166" s="1"/>
  <c r="Y37" i="166"/>
  <c r="X37" i="166"/>
  <c r="Z37" i="166" s="1"/>
  <c r="W37" i="166"/>
  <c r="W44" i="166" s="1"/>
  <c r="V37" i="166"/>
  <c r="V44" i="166" s="1"/>
  <c r="U37" i="166"/>
  <c r="T37" i="166"/>
  <c r="T44" i="166" s="1"/>
  <c r="S37" i="166"/>
  <c r="S44" i="166" s="1"/>
  <c r="S45" i="166" s="1"/>
  <c r="R37" i="166"/>
  <c r="Q37" i="166"/>
  <c r="P37" i="166"/>
  <c r="P44" i="166" s="1"/>
  <c r="O37" i="166"/>
  <c r="O44" i="166" s="1"/>
  <c r="N37" i="166"/>
  <c r="N44" i="166" s="1"/>
  <c r="M37" i="166"/>
  <c r="L37" i="166"/>
  <c r="L44" i="166" s="1"/>
  <c r="K37" i="166"/>
  <c r="K44" i="166" s="1"/>
  <c r="J37" i="166"/>
  <c r="I37" i="166"/>
  <c r="H37" i="166"/>
  <c r="H44" i="166" s="1"/>
  <c r="G37" i="166"/>
  <c r="G44" i="166" s="1"/>
  <c r="F37" i="166"/>
  <c r="F44" i="166" s="1"/>
  <c r="E37" i="166"/>
  <c r="D37" i="166"/>
  <c r="D44" i="166" s="1"/>
  <c r="C37" i="166"/>
  <c r="C44" i="166" s="1"/>
  <c r="AA25" i="166"/>
  <c r="Y25" i="166"/>
  <c r="X25" i="166"/>
  <c r="Z25" i="166" s="1"/>
  <c r="W25" i="166"/>
  <c r="V25" i="166"/>
  <c r="U25" i="166"/>
  <c r="T25" i="166"/>
  <c r="S25" i="166"/>
  <c r="R25" i="166"/>
  <c r="Q25" i="166"/>
  <c r="P25" i="166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AA26" i="166" s="1"/>
  <c r="Y13" i="166"/>
  <c r="Y26" i="166" s="1"/>
  <c r="X13" i="166"/>
  <c r="W13" i="166"/>
  <c r="W26" i="166" s="1"/>
  <c r="W45" i="166" s="1"/>
  <c r="V13" i="166"/>
  <c r="V26" i="166" s="1"/>
  <c r="V45" i="166" s="1"/>
  <c r="U13" i="166"/>
  <c r="U26" i="166" s="1"/>
  <c r="T13" i="166"/>
  <c r="T26" i="166" s="1"/>
  <c r="S13" i="166"/>
  <c r="S26" i="166" s="1"/>
  <c r="R13" i="166"/>
  <c r="R26" i="166" s="1"/>
  <c r="Q13" i="166"/>
  <c r="Q26" i="166" s="1"/>
  <c r="P13" i="166"/>
  <c r="P26" i="166" s="1"/>
  <c r="P45" i="166" s="1"/>
  <c r="O13" i="166"/>
  <c r="O26" i="166" s="1"/>
  <c r="O45" i="166" s="1"/>
  <c r="N13" i="166"/>
  <c r="M13" i="166"/>
  <c r="M26" i="166" s="1"/>
  <c r="L13" i="166"/>
  <c r="L26" i="166" s="1"/>
  <c r="K13" i="166"/>
  <c r="K26" i="166" s="1"/>
  <c r="J13" i="166"/>
  <c r="J26" i="166" s="1"/>
  <c r="I13" i="166"/>
  <c r="I26" i="166" s="1"/>
  <c r="H13" i="166"/>
  <c r="H26" i="166" s="1"/>
  <c r="G13" i="166"/>
  <c r="G26" i="166" s="1"/>
  <c r="G45" i="166" s="1"/>
  <c r="F13" i="166"/>
  <c r="E13" i="166"/>
  <c r="E26" i="166" s="1"/>
  <c r="D13" i="166"/>
  <c r="C13" i="166"/>
  <c r="C26" i="166" s="1"/>
  <c r="AA50" i="167"/>
  <c r="Y50" i="167"/>
  <c r="X50" i="167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AA43" i="167"/>
  <c r="Y43" i="167"/>
  <c r="X43" i="167"/>
  <c r="Z43" i="167" s="1"/>
  <c r="W43" i="167"/>
  <c r="V43" i="167"/>
  <c r="U43" i="167"/>
  <c r="T43" i="167"/>
  <c r="S43" i="167"/>
  <c r="R43" i="167"/>
  <c r="Q43" i="167"/>
  <c r="P43" i="167"/>
  <c r="O43" i="167"/>
  <c r="N43" i="167"/>
  <c r="M43" i="167"/>
  <c r="L43" i="167"/>
  <c r="K43" i="167"/>
  <c r="J43" i="167"/>
  <c r="I43" i="167"/>
  <c r="H43" i="167"/>
  <c r="G43" i="167"/>
  <c r="F43" i="167"/>
  <c r="E43" i="167"/>
  <c r="D43" i="167"/>
  <c r="C43" i="167"/>
  <c r="AA37" i="167"/>
  <c r="Z37" i="167"/>
  <c r="Y37" i="167"/>
  <c r="X37" i="167"/>
  <c r="W37" i="167"/>
  <c r="W44" i="167" s="1"/>
  <c r="V37" i="167"/>
  <c r="V44" i="167" s="1"/>
  <c r="U37" i="167"/>
  <c r="T37" i="167"/>
  <c r="S37" i="167"/>
  <c r="R37" i="167"/>
  <c r="Q37" i="167"/>
  <c r="P37" i="167"/>
  <c r="O37" i="167"/>
  <c r="O44" i="167" s="1"/>
  <c r="N37" i="167"/>
  <c r="N44" i="167" s="1"/>
  <c r="M37" i="167"/>
  <c r="L37" i="167"/>
  <c r="L44" i="167" s="1"/>
  <c r="K37" i="167"/>
  <c r="J37" i="167"/>
  <c r="I37" i="167"/>
  <c r="H37" i="167"/>
  <c r="G37" i="167"/>
  <c r="G44" i="167" s="1"/>
  <c r="F37" i="167"/>
  <c r="F44" i="167" s="1"/>
  <c r="E37" i="167"/>
  <c r="D37" i="167"/>
  <c r="C37" i="167"/>
  <c r="AA26" i="167"/>
  <c r="N26" i="167"/>
  <c r="N45" i="167" s="1"/>
  <c r="AA25" i="167"/>
  <c r="Y25" i="167"/>
  <c r="X25" i="167"/>
  <c r="Z25" i="167" s="1"/>
  <c r="W25" i="167"/>
  <c r="V25" i="167"/>
  <c r="U25" i="167"/>
  <c r="T25" i="167"/>
  <c r="S25" i="16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Y13" i="167"/>
  <c r="Y26" i="167" s="1"/>
  <c r="X13" i="167"/>
  <c r="W13" i="167"/>
  <c r="W26" i="167" s="1"/>
  <c r="W45" i="167" s="1"/>
  <c r="V13" i="167"/>
  <c r="V26" i="167" s="1"/>
  <c r="V45" i="167" s="1"/>
  <c r="U13" i="167"/>
  <c r="U26" i="167" s="1"/>
  <c r="T13" i="167"/>
  <c r="S13" i="167"/>
  <c r="S26" i="167" s="1"/>
  <c r="R13" i="167"/>
  <c r="R26" i="167" s="1"/>
  <c r="Q13" i="167"/>
  <c r="Q26" i="167" s="1"/>
  <c r="P13" i="167"/>
  <c r="P26" i="167" s="1"/>
  <c r="O13" i="167"/>
  <c r="O26" i="167" s="1"/>
  <c r="O45" i="167" s="1"/>
  <c r="N13" i="167"/>
  <c r="M13" i="167"/>
  <c r="M26" i="167" s="1"/>
  <c r="L13" i="167"/>
  <c r="K13" i="167"/>
  <c r="K26" i="167" s="1"/>
  <c r="J13" i="167"/>
  <c r="J26" i="167" s="1"/>
  <c r="I13" i="167"/>
  <c r="I26" i="167" s="1"/>
  <c r="H13" i="167"/>
  <c r="H26" i="167" s="1"/>
  <c r="G13" i="167"/>
  <c r="G26" i="167" s="1"/>
  <c r="G45" i="167" s="1"/>
  <c r="F13" i="167"/>
  <c r="F26" i="167" s="1"/>
  <c r="F45" i="167" s="1"/>
  <c r="E13" i="167"/>
  <c r="E26" i="167" s="1"/>
  <c r="D13" i="167"/>
  <c r="C13" i="167"/>
  <c r="C26" i="167" s="1"/>
  <c r="AA50" i="168"/>
  <c r="Y50" i="168"/>
  <c r="X50" i="168"/>
  <c r="Z50" i="168" s="1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AA43" i="168"/>
  <c r="Y43" i="168"/>
  <c r="Y44" i="168" s="1"/>
  <c r="X43" i="168"/>
  <c r="Z43" i="168" s="1"/>
  <c r="W43" i="168"/>
  <c r="V43" i="168"/>
  <c r="U43" i="168"/>
  <c r="T43" i="168"/>
  <c r="S43" i="168"/>
  <c r="R43" i="168"/>
  <c r="Q43" i="168"/>
  <c r="P43" i="168"/>
  <c r="O43" i="168"/>
  <c r="N43" i="168"/>
  <c r="M43" i="168"/>
  <c r="L43" i="168"/>
  <c r="K43" i="168"/>
  <c r="J43" i="168"/>
  <c r="I43" i="168"/>
  <c r="I44" i="168" s="1"/>
  <c r="H43" i="168"/>
  <c r="G43" i="168"/>
  <c r="F43" i="168"/>
  <c r="E43" i="168"/>
  <c r="D43" i="168"/>
  <c r="C43" i="168"/>
  <c r="AA37" i="168"/>
  <c r="Z37" i="168"/>
  <c r="Y37" i="168"/>
  <c r="X37" i="168"/>
  <c r="W37" i="168"/>
  <c r="W44" i="168" s="1"/>
  <c r="V37" i="168"/>
  <c r="U37" i="168"/>
  <c r="T37" i="168"/>
  <c r="T44" i="168" s="1"/>
  <c r="S37" i="168"/>
  <c r="R37" i="168"/>
  <c r="R44" i="168" s="1"/>
  <c r="Q37" i="168"/>
  <c r="P37" i="168"/>
  <c r="O37" i="168"/>
  <c r="O44" i="168" s="1"/>
  <c r="N37" i="168"/>
  <c r="M37" i="168"/>
  <c r="L37" i="168"/>
  <c r="L44" i="168" s="1"/>
  <c r="K37" i="168"/>
  <c r="J37" i="168"/>
  <c r="J44" i="168" s="1"/>
  <c r="J45" i="168" s="1"/>
  <c r="I37" i="168"/>
  <c r="H37" i="168"/>
  <c r="G37" i="168"/>
  <c r="G44" i="168" s="1"/>
  <c r="F37" i="168"/>
  <c r="E37" i="168"/>
  <c r="D37" i="168"/>
  <c r="D44" i="168" s="1"/>
  <c r="C37" i="168"/>
  <c r="AA26" i="168"/>
  <c r="AA25" i="168"/>
  <c r="Y25" i="168"/>
  <c r="X25" i="168"/>
  <c r="Z25" i="168" s="1"/>
  <c r="W25" i="168"/>
  <c r="V25" i="168"/>
  <c r="U25" i="168"/>
  <c r="T25" i="168"/>
  <c r="S25" i="168"/>
  <c r="R25" i="168"/>
  <c r="Q25" i="168"/>
  <c r="P25" i="168"/>
  <c r="O25" i="168"/>
  <c r="N25" i="168"/>
  <c r="M25" i="168"/>
  <c r="L25" i="168"/>
  <c r="K25" i="168"/>
  <c r="J25" i="168"/>
  <c r="I25" i="168"/>
  <c r="H25" i="168"/>
  <c r="G25" i="168"/>
  <c r="F25" i="168"/>
  <c r="E25" i="168"/>
  <c r="D25" i="168"/>
  <c r="C25" i="168"/>
  <c r="AA13" i="168"/>
  <c r="Y13" i="168"/>
  <c r="Y26" i="168" s="1"/>
  <c r="X13" i="168"/>
  <c r="W13" i="168"/>
  <c r="W26" i="168" s="1"/>
  <c r="V13" i="168"/>
  <c r="V26" i="168" s="1"/>
  <c r="U13" i="168"/>
  <c r="U26" i="168" s="1"/>
  <c r="T13" i="168"/>
  <c r="T26" i="168" s="1"/>
  <c r="T45" i="168" s="1"/>
  <c r="S13" i="168"/>
  <c r="S26" i="168" s="1"/>
  <c r="R13" i="168"/>
  <c r="R26" i="168" s="1"/>
  <c r="Q13" i="168"/>
  <c r="Q26" i="168" s="1"/>
  <c r="P13" i="168"/>
  <c r="P26" i="168" s="1"/>
  <c r="O13" i="168"/>
  <c r="O26" i="168" s="1"/>
  <c r="N13" i="168"/>
  <c r="N26" i="168" s="1"/>
  <c r="M13" i="168"/>
  <c r="M26" i="168" s="1"/>
  <c r="L13" i="168"/>
  <c r="K13" i="168"/>
  <c r="K26" i="168" s="1"/>
  <c r="J13" i="168"/>
  <c r="J26" i="168" s="1"/>
  <c r="I13" i="168"/>
  <c r="I26" i="168" s="1"/>
  <c r="H13" i="168"/>
  <c r="H26" i="168" s="1"/>
  <c r="G13" i="168"/>
  <c r="G26" i="168" s="1"/>
  <c r="F13" i="168"/>
  <c r="F26" i="168" s="1"/>
  <c r="E13" i="168"/>
  <c r="E26" i="168" s="1"/>
  <c r="D13" i="168"/>
  <c r="C13" i="168"/>
  <c r="C26" i="168" s="1"/>
  <c r="AA50" i="169"/>
  <c r="Y50" i="169"/>
  <c r="X50" i="169"/>
  <c r="Z50" i="169" s="1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AA43" i="169"/>
  <c r="Y43" i="169"/>
  <c r="X43" i="169"/>
  <c r="Z43" i="169" s="1"/>
  <c r="W43" i="169"/>
  <c r="V43" i="169"/>
  <c r="U43" i="169"/>
  <c r="T43" i="169"/>
  <c r="S43" i="169"/>
  <c r="R43" i="169"/>
  <c r="Q43" i="169"/>
  <c r="P43" i="169"/>
  <c r="O43" i="169"/>
  <c r="N43" i="169"/>
  <c r="M43" i="169"/>
  <c r="L43" i="169"/>
  <c r="K43" i="169"/>
  <c r="J43" i="169"/>
  <c r="I43" i="169"/>
  <c r="H43" i="169"/>
  <c r="G43" i="169"/>
  <c r="F43" i="169"/>
  <c r="E43" i="169"/>
  <c r="D43" i="169"/>
  <c r="C43" i="169"/>
  <c r="AA37" i="169"/>
  <c r="Y37" i="169"/>
  <c r="Y44" i="169" s="1"/>
  <c r="X37" i="169"/>
  <c r="Z37" i="169" s="1"/>
  <c r="W37" i="169"/>
  <c r="W44" i="169" s="1"/>
  <c r="V37" i="169"/>
  <c r="U37" i="169"/>
  <c r="U44" i="169" s="1"/>
  <c r="T37" i="169"/>
  <c r="T44" i="169" s="1"/>
  <c r="S37" i="169"/>
  <c r="S44" i="169" s="1"/>
  <c r="R37" i="169"/>
  <c r="R44" i="169" s="1"/>
  <c r="Q37" i="169"/>
  <c r="P37" i="169"/>
  <c r="O37" i="169"/>
  <c r="O44" i="169" s="1"/>
  <c r="N37" i="169"/>
  <c r="M37" i="169"/>
  <c r="M44" i="169" s="1"/>
  <c r="L37" i="169"/>
  <c r="L44" i="169" s="1"/>
  <c r="K37" i="169"/>
  <c r="J37" i="169"/>
  <c r="J44" i="169" s="1"/>
  <c r="I37" i="169"/>
  <c r="H37" i="169"/>
  <c r="G37" i="169"/>
  <c r="G44" i="169" s="1"/>
  <c r="F37" i="169"/>
  <c r="E37" i="169"/>
  <c r="E44" i="169" s="1"/>
  <c r="D37" i="169"/>
  <c r="D44" i="169" s="1"/>
  <c r="C37" i="169"/>
  <c r="AA25" i="169"/>
  <c r="Y25" i="169"/>
  <c r="X25" i="169"/>
  <c r="W25" i="169"/>
  <c r="V25" i="169"/>
  <c r="U25" i="169"/>
  <c r="T25" i="169"/>
  <c r="S25" i="169"/>
  <c r="R25" i="169"/>
  <c r="Q25" i="169"/>
  <c r="P25" i="169"/>
  <c r="O25" i="169"/>
  <c r="N25" i="169"/>
  <c r="M25" i="169"/>
  <c r="L25" i="169"/>
  <c r="K25" i="169"/>
  <c r="J25" i="169"/>
  <c r="I25" i="169"/>
  <c r="H25" i="169"/>
  <c r="G25" i="169"/>
  <c r="F25" i="169"/>
  <c r="E25" i="169"/>
  <c r="D25" i="169"/>
  <c r="C25" i="169"/>
  <c r="AA13" i="169"/>
  <c r="AA26" i="169" s="1"/>
  <c r="Y13" i="169"/>
  <c r="X13" i="169"/>
  <c r="Z13" i="169" s="1"/>
  <c r="W13" i="169"/>
  <c r="W26" i="169" s="1"/>
  <c r="W45" i="169" s="1"/>
  <c r="V13" i="169"/>
  <c r="U13" i="169"/>
  <c r="T13" i="169"/>
  <c r="S13" i="169"/>
  <c r="R13" i="169"/>
  <c r="R26" i="169" s="1"/>
  <c r="Q13" i="169"/>
  <c r="P13" i="169"/>
  <c r="O13" i="169"/>
  <c r="O26" i="169" s="1"/>
  <c r="O45" i="169" s="1"/>
  <c r="N13" i="169"/>
  <c r="M13" i="169"/>
  <c r="L13" i="169"/>
  <c r="K13" i="169"/>
  <c r="J13" i="169"/>
  <c r="J26" i="169" s="1"/>
  <c r="J45" i="169" s="1"/>
  <c r="I13" i="169"/>
  <c r="H13" i="169"/>
  <c r="G13" i="169"/>
  <c r="G26" i="169" s="1"/>
  <c r="G45" i="169" s="1"/>
  <c r="F13" i="169"/>
  <c r="E13" i="169"/>
  <c r="D13" i="169"/>
  <c r="C13" i="169"/>
  <c r="C26" i="169" s="1"/>
  <c r="AA50" i="170"/>
  <c r="Y50" i="170"/>
  <c r="X50" i="170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W44" i="170"/>
  <c r="G44" i="170"/>
  <c r="AA43" i="170"/>
  <c r="Y43" i="170"/>
  <c r="X43" i="170"/>
  <c r="Z43" i="170" s="1"/>
  <c r="W43" i="170"/>
  <c r="V43" i="170"/>
  <c r="U43" i="170"/>
  <c r="T43" i="170"/>
  <c r="S43" i="170"/>
  <c r="R43" i="170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AA44" i="170" s="1"/>
  <c r="Y37" i="170"/>
  <c r="X37" i="170"/>
  <c r="W37" i="170"/>
  <c r="V37" i="170"/>
  <c r="U37" i="170"/>
  <c r="U44" i="170" s="1"/>
  <c r="T37" i="170"/>
  <c r="S37" i="170"/>
  <c r="R37" i="170"/>
  <c r="R44" i="170" s="1"/>
  <c r="Q37" i="170"/>
  <c r="P37" i="170"/>
  <c r="O37" i="170"/>
  <c r="O44" i="170" s="1"/>
  <c r="N37" i="170"/>
  <c r="M37" i="170"/>
  <c r="M44" i="170" s="1"/>
  <c r="L37" i="170"/>
  <c r="K37" i="170"/>
  <c r="J37" i="170"/>
  <c r="J44" i="170" s="1"/>
  <c r="I37" i="170"/>
  <c r="H37" i="170"/>
  <c r="H44" i="170" s="1"/>
  <c r="G37" i="170"/>
  <c r="F37" i="170"/>
  <c r="E37" i="170"/>
  <c r="E44" i="170" s="1"/>
  <c r="D37" i="170"/>
  <c r="C37" i="170"/>
  <c r="AA26" i="170"/>
  <c r="AA45" i="170" s="1"/>
  <c r="AA25" i="170"/>
  <c r="Y25" i="170"/>
  <c r="Y26" i="170" s="1"/>
  <c r="X25" i="170"/>
  <c r="W25" i="170"/>
  <c r="V25" i="170"/>
  <c r="U25" i="170"/>
  <c r="T25" i="170"/>
  <c r="S25" i="170"/>
  <c r="R25" i="170"/>
  <c r="Q25" i="170"/>
  <c r="Q26" i="170" s="1"/>
  <c r="P25" i="170"/>
  <c r="O25" i="170"/>
  <c r="N25" i="170"/>
  <c r="M25" i="170"/>
  <c r="L25" i="170"/>
  <c r="K25" i="170"/>
  <c r="K26" i="170" s="1"/>
  <c r="J25" i="170"/>
  <c r="I25" i="170"/>
  <c r="I26" i="170" s="1"/>
  <c r="H25" i="170"/>
  <c r="G25" i="170"/>
  <c r="F25" i="170"/>
  <c r="E25" i="170"/>
  <c r="D25" i="170"/>
  <c r="C25" i="170"/>
  <c r="C26" i="170" s="1"/>
  <c r="AA13" i="170"/>
  <c r="Y13" i="170"/>
  <c r="X13" i="170"/>
  <c r="W13" i="170"/>
  <c r="W26" i="170" s="1"/>
  <c r="V13" i="170"/>
  <c r="U13" i="170"/>
  <c r="U26" i="170" s="1"/>
  <c r="T13" i="170"/>
  <c r="S13" i="170"/>
  <c r="R13" i="170"/>
  <c r="R26" i="170" s="1"/>
  <c r="Q13" i="170"/>
  <c r="P13" i="170"/>
  <c r="O13" i="170"/>
  <c r="N13" i="170"/>
  <c r="M13" i="170"/>
  <c r="M26" i="170" s="1"/>
  <c r="L13" i="170"/>
  <c r="K13" i="170"/>
  <c r="J13" i="170"/>
  <c r="J26" i="170" s="1"/>
  <c r="I13" i="170"/>
  <c r="H13" i="170"/>
  <c r="H26" i="170" s="1"/>
  <c r="G13" i="170"/>
  <c r="F13" i="170"/>
  <c r="E13" i="170"/>
  <c r="E26" i="170" s="1"/>
  <c r="D13" i="170"/>
  <c r="C13" i="170"/>
  <c r="AA50" i="171"/>
  <c r="Y50" i="171"/>
  <c r="X50" i="17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O44" i="171"/>
  <c r="AA43" i="171"/>
  <c r="Y43" i="171"/>
  <c r="X43" i="171"/>
  <c r="W43" i="171"/>
  <c r="V43" i="171"/>
  <c r="U43" i="171"/>
  <c r="T43" i="171"/>
  <c r="S43" i="171"/>
  <c r="R43" i="171"/>
  <c r="Q43" i="171"/>
  <c r="P43" i="171"/>
  <c r="O43" i="171"/>
  <c r="N43" i="171"/>
  <c r="M43" i="171"/>
  <c r="L43" i="171"/>
  <c r="K43" i="171"/>
  <c r="J43" i="171"/>
  <c r="I43" i="171"/>
  <c r="H43" i="171"/>
  <c r="G43" i="171"/>
  <c r="F43" i="171"/>
  <c r="E43" i="171"/>
  <c r="D43" i="171"/>
  <c r="C43" i="171"/>
  <c r="AA37" i="171"/>
  <c r="AA44" i="171" s="1"/>
  <c r="Y37" i="171"/>
  <c r="X37" i="171"/>
  <c r="W37" i="171"/>
  <c r="W44" i="171" s="1"/>
  <c r="V37" i="171"/>
  <c r="U37" i="171"/>
  <c r="U44" i="171" s="1"/>
  <c r="T37" i="171"/>
  <c r="T44" i="171" s="1"/>
  <c r="S37" i="171"/>
  <c r="S44" i="171" s="1"/>
  <c r="R37" i="171"/>
  <c r="R44" i="171" s="1"/>
  <c r="Q37" i="171"/>
  <c r="Q44" i="171" s="1"/>
  <c r="P37" i="171"/>
  <c r="O37" i="171"/>
  <c r="N37" i="171"/>
  <c r="M37" i="171"/>
  <c r="M44" i="171" s="1"/>
  <c r="L37" i="171"/>
  <c r="L44" i="171" s="1"/>
  <c r="K37" i="171"/>
  <c r="K44" i="171" s="1"/>
  <c r="J37" i="171"/>
  <c r="J44" i="171" s="1"/>
  <c r="I37" i="171"/>
  <c r="I44" i="171" s="1"/>
  <c r="H37" i="171"/>
  <c r="G37" i="171"/>
  <c r="G44" i="171" s="1"/>
  <c r="F37" i="171"/>
  <c r="E37" i="171"/>
  <c r="E44" i="171" s="1"/>
  <c r="D37" i="171"/>
  <c r="D44" i="171" s="1"/>
  <c r="C37" i="171"/>
  <c r="C44" i="171" s="1"/>
  <c r="AA26" i="171"/>
  <c r="AA45" i="171" s="1"/>
  <c r="P26" i="171"/>
  <c r="AA25" i="171"/>
  <c r="Y25" i="171"/>
  <c r="X25" i="171"/>
  <c r="W25" i="171"/>
  <c r="V25" i="171"/>
  <c r="U25" i="171"/>
  <c r="T25" i="171"/>
  <c r="S25" i="171"/>
  <c r="R25" i="171"/>
  <c r="Q25" i="171"/>
  <c r="P25" i="171"/>
  <c r="O25" i="171"/>
  <c r="N25" i="171"/>
  <c r="M25" i="171"/>
  <c r="L25" i="171"/>
  <c r="K25" i="171"/>
  <c r="J25" i="171"/>
  <c r="I25" i="171"/>
  <c r="H25" i="171"/>
  <c r="G25" i="171"/>
  <c r="F25" i="171"/>
  <c r="E25" i="171"/>
  <c r="D25" i="171"/>
  <c r="C25" i="171"/>
  <c r="AA13" i="171"/>
  <c r="Y13" i="171"/>
  <c r="X13" i="171"/>
  <c r="X26" i="171" s="1"/>
  <c r="W13" i="171"/>
  <c r="V13" i="171"/>
  <c r="V26" i="171" s="1"/>
  <c r="U13" i="171"/>
  <c r="U26" i="171" s="1"/>
  <c r="U45" i="171" s="1"/>
  <c r="T13" i="171"/>
  <c r="S13" i="171"/>
  <c r="R13" i="171"/>
  <c r="R26" i="171" s="1"/>
  <c r="Q13" i="171"/>
  <c r="P13" i="171"/>
  <c r="O13" i="171"/>
  <c r="N13" i="171"/>
  <c r="N26" i="171" s="1"/>
  <c r="M13" i="171"/>
  <c r="M26" i="171" s="1"/>
  <c r="L13" i="171"/>
  <c r="K13" i="171"/>
  <c r="J13" i="171"/>
  <c r="J26" i="171" s="1"/>
  <c r="I13" i="171"/>
  <c r="H13" i="171"/>
  <c r="H26" i="171" s="1"/>
  <c r="G13" i="171"/>
  <c r="F13" i="171"/>
  <c r="F26" i="171" s="1"/>
  <c r="E13" i="171"/>
  <c r="E26" i="171" s="1"/>
  <c r="D13" i="171"/>
  <c r="C13" i="171"/>
  <c r="AA50" i="172"/>
  <c r="Y50" i="172"/>
  <c r="X50" i="172"/>
  <c r="Z50" i="172" s="1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G44" i="172"/>
  <c r="AA43" i="172"/>
  <c r="Y43" i="172"/>
  <c r="X43" i="172"/>
  <c r="Z43" i="172" s="1"/>
  <c r="W43" i="172"/>
  <c r="V43" i="172"/>
  <c r="U43" i="172"/>
  <c r="T43" i="172"/>
  <c r="S43" i="172"/>
  <c r="R43" i="172"/>
  <c r="Q43" i="172"/>
  <c r="P43" i="172"/>
  <c r="O43" i="172"/>
  <c r="N43" i="172"/>
  <c r="M43" i="172"/>
  <c r="L43" i="172"/>
  <c r="K43" i="172"/>
  <c r="J43" i="172"/>
  <c r="I43" i="172"/>
  <c r="H43" i="172"/>
  <c r="G43" i="172"/>
  <c r="F43" i="172"/>
  <c r="E43" i="172"/>
  <c r="D43" i="172"/>
  <c r="C43" i="172"/>
  <c r="AA37" i="172"/>
  <c r="AA44" i="172" s="1"/>
  <c r="Y37" i="172"/>
  <c r="X37" i="172"/>
  <c r="W37" i="172"/>
  <c r="W44" i="172" s="1"/>
  <c r="V37" i="172"/>
  <c r="U37" i="172"/>
  <c r="U44" i="172" s="1"/>
  <c r="T37" i="172"/>
  <c r="S37" i="172"/>
  <c r="S44" i="172" s="1"/>
  <c r="R37" i="172"/>
  <c r="Q37" i="172"/>
  <c r="P37" i="172"/>
  <c r="O37" i="172"/>
  <c r="O44" i="172" s="1"/>
  <c r="N37" i="172"/>
  <c r="M37" i="172"/>
  <c r="M44" i="172" s="1"/>
  <c r="L37" i="172"/>
  <c r="K37" i="172"/>
  <c r="K44" i="172" s="1"/>
  <c r="J37" i="172"/>
  <c r="I37" i="172"/>
  <c r="H37" i="172"/>
  <c r="G37" i="172"/>
  <c r="F37" i="172"/>
  <c r="E37" i="172"/>
  <c r="E44" i="172" s="1"/>
  <c r="D37" i="172"/>
  <c r="C37" i="172"/>
  <c r="C44" i="172" s="1"/>
  <c r="J26" i="172"/>
  <c r="AA25" i="172"/>
  <c r="Y25" i="172"/>
  <c r="X25" i="172"/>
  <c r="W25" i="172"/>
  <c r="V25" i="172"/>
  <c r="U25" i="172"/>
  <c r="T25" i="172"/>
  <c r="S25" i="172"/>
  <c r="R25" i="172"/>
  <c r="Q25" i="172"/>
  <c r="P25" i="172"/>
  <c r="O25" i="172"/>
  <c r="N25" i="172"/>
  <c r="M25" i="172"/>
  <c r="L25" i="172"/>
  <c r="K25" i="172"/>
  <c r="J25" i="172"/>
  <c r="I25" i="172"/>
  <c r="H25" i="172"/>
  <c r="G25" i="172"/>
  <c r="F25" i="172"/>
  <c r="E25" i="172"/>
  <c r="D25" i="172"/>
  <c r="C25" i="172"/>
  <c r="AA13" i="172"/>
  <c r="Y13" i="172"/>
  <c r="X13" i="172"/>
  <c r="W13" i="172"/>
  <c r="W26" i="172" s="1"/>
  <c r="W45" i="172" s="1"/>
  <c r="V13" i="172"/>
  <c r="V26" i="172" s="1"/>
  <c r="U13" i="172"/>
  <c r="U26" i="172" s="1"/>
  <c r="T13" i="172"/>
  <c r="S13" i="172"/>
  <c r="S26" i="172" s="1"/>
  <c r="S45" i="172" s="1"/>
  <c r="R13" i="172"/>
  <c r="R26" i="172" s="1"/>
  <c r="Q13" i="172"/>
  <c r="P13" i="172"/>
  <c r="P26" i="172" s="1"/>
  <c r="O13" i="172"/>
  <c r="O26" i="172" s="1"/>
  <c r="N13" i="172"/>
  <c r="N26" i="172" s="1"/>
  <c r="M13" i="172"/>
  <c r="M26" i="172" s="1"/>
  <c r="L13" i="172"/>
  <c r="K13" i="172"/>
  <c r="K26" i="172" s="1"/>
  <c r="K45" i="172" s="1"/>
  <c r="J13" i="172"/>
  <c r="I13" i="172"/>
  <c r="H13" i="172"/>
  <c r="H26" i="172" s="1"/>
  <c r="G13" i="172"/>
  <c r="G26" i="172" s="1"/>
  <c r="F13" i="172"/>
  <c r="F26" i="172" s="1"/>
  <c r="E13" i="172"/>
  <c r="E26" i="172" s="1"/>
  <c r="D13" i="172"/>
  <c r="C13" i="172"/>
  <c r="AA50" i="173"/>
  <c r="Y50" i="173"/>
  <c r="X50" i="173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AA43" i="173"/>
  <c r="Y43" i="173"/>
  <c r="X43" i="173"/>
  <c r="Z43" i="173" s="1"/>
  <c r="W43" i="173"/>
  <c r="V43" i="173"/>
  <c r="V44" i="173" s="1"/>
  <c r="U43" i="173"/>
  <c r="T43" i="173"/>
  <c r="S43" i="173"/>
  <c r="R43" i="173"/>
  <c r="Q43" i="173"/>
  <c r="P43" i="173"/>
  <c r="O43" i="173"/>
  <c r="N43" i="173"/>
  <c r="N44" i="173" s="1"/>
  <c r="M43" i="173"/>
  <c r="L43" i="173"/>
  <c r="K43" i="173"/>
  <c r="J43" i="173"/>
  <c r="I43" i="173"/>
  <c r="H43" i="173"/>
  <c r="G43" i="173"/>
  <c r="F43" i="173"/>
  <c r="F44" i="173" s="1"/>
  <c r="E43" i="173"/>
  <c r="D43" i="173"/>
  <c r="C43" i="173"/>
  <c r="AA37" i="173"/>
  <c r="AA44" i="173" s="1"/>
  <c r="Y37" i="173"/>
  <c r="X37" i="173"/>
  <c r="Z37" i="173" s="1"/>
  <c r="W37" i="173"/>
  <c r="W44" i="173" s="1"/>
  <c r="W45" i="173" s="1"/>
  <c r="V37" i="173"/>
  <c r="U37" i="173"/>
  <c r="U44" i="173" s="1"/>
  <c r="T37" i="173"/>
  <c r="S37" i="173"/>
  <c r="S44" i="173" s="1"/>
  <c r="R37" i="173"/>
  <c r="R44" i="173" s="1"/>
  <c r="Q37" i="173"/>
  <c r="P37" i="173"/>
  <c r="O37" i="173"/>
  <c r="O44" i="173" s="1"/>
  <c r="N37" i="173"/>
  <c r="M37" i="173"/>
  <c r="M44" i="173" s="1"/>
  <c r="L37" i="173"/>
  <c r="K37" i="173"/>
  <c r="K44" i="173" s="1"/>
  <c r="J37" i="173"/>
  <c r="J44" i="173" s="1"/>
  <c r="I37" i="173"/>
  <c r="H37" i="173"/>
  <c r="H44" i="173" s="1"/>
  <c r="G37" i="173"/>
  <c r="G44" i="173" s="1"/>
  <c r="G45" i="173" s="1"/>
  <c r="F37" i="173"/>
  <c r="E37" i="173"/>
  <c r="E44" i="173" s="1"/>
  <c r="D37" i="173"/>
  <c r="C37" i="173"/>
  <c r="C44" i="173" s="1"/>
  <c r="S26" i="173"/>
  <c r="S45" i="173" s="1"/>
  <c r="AA25" i="173"/>
  <c r="Y25" i="173"/>
  <c r="X25" i="173"/>
  <c r="W25" i="173"/>
  <c r="V25" i="173"/>
  <c r="U25" i="173"/>
  <c r="T25" i="173"/>
  <c r="S25" i="173"/>
  <c r="R25" i="173"/>
  <c r="Q25" i="173"/>
  <c r="P25" i="173"/>
  <c r="O25" i="173"/>
  <c r="N25" i="173"/>
  <c r="M25" i="173"/>
  <c r="L25" i="173"/>
  <c r="K25" i="173"/>
  <c r="J25" i="173"/>
  <c r="I25" i="173"/>
  <c r="H25" i="173"/>
  <c r="G25" i="173"/>
  <c r="F25" i="173"/>
  <c r="E25" i="173"/>
  <c r="D25" i="173"/>
  <c r="C25" i="173"/>
  <c r="AA13" i="173"/>
  <c r="Y13" i="173"/>
  <c r="X13" i="173"/>
  <c r="W13" i="173"/>
  <c r="W26" i="173" s="1"/>
  <c r="V13" i="173"/>
  <c r="V26" i="173" s="1"/>
  <c r="U13" i="173"/>
  <c r="T13" i="173"/>
  <c r="S13" i="173"/>
  <c r="R13" i="173"/>
  <c r="R26" i="173" s="1"/>
  <c r="Q13" i="173"/>
  <c r="P13" i="173"/>
  <c r="P26" i="173" s="1"/>
  <c r="O13" i="173"/>
  <c r="O26" i="173" s="1"/>
  <c r="N13" i="173"/>
  <c r="N26" i="173" s="1"/>
  <c r="M13" i="173"/>
  <c r="L13" i="173"/>
  <c r="K13" i="173"/>
  <c r="J13" i="173"/>
  <c r="J26" i="173" s="1"/>
  <c r="J45" i="173" s="1"/>
  <c r="I13" i="173"/>
  <c r="H13" i="173"/>
  <c r="G13" i="173"/>
  <c r="G26" i="173" s="1"/>
  <c r="F13" i="173"/>
  <c r="F26" i="173" s="1"/>
  <c r="E13" i="173"/>
  <c r="D13" i="173"/>
  <c r="C13" i="173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W44" i="174"/>
  <c r="U44" i="174"/>
  <c r="AA43" i="174"/>
  <c r="Y43" i="174"/>
  <c r="X43" i="174"/>
  <c r="Z43" i="174" s="1"/>
  <c r="W43" i="174"/>
  <c r="V43" i="174"/>
  <c r="U43" i="174"/>
  <c r="T43" i="174"/>
  <c r="S43" i="174"/>
  <c r="R43" i="174"/>
  <c r="Q43" i="174"/>
  <c r="P43" i="174"/>
  <c r="O43" i="174"/>
  <c r="N43" i="174"/>
  <c r="M43" i="174"/>
  <c r="L43" i="174"/>
  <c r="K43" i="174"/>
  <c r="J43" i="174"/>
  <c r="I43" i="174"/>
  <c r="H43" i="174"/>
  <c r="G43" i="174"/>
  <c r="F43" i="174"/>
  <c r="E43" i="174"/>
  <c r="D43" i="174"/>
  <c r="C43" i="174"/>
  <c r="AA37" i="174"/>
  <c r="AA44" i="174" s="1"/>
  <c r="Y37" i="174"/>
  <c r="X37" i="174"/>
  <c r="Z37" i="174" s="1"/>
  <c r="W37" i="174"/>
  <c r="V37" i="174"/>
  <c r="U37" i="174"/>
  <c r="T37" i="174"/>
  <c r="S37" i="174"/>
  <c r="S44" i="174" s="1"/>
  <c r="R37" i="174"/>
  <c r="R44" i="174" s="1"/>
  <c r="Q37" i="174"/>
  <c r="P37" i="174"/>
  <c r="O37" i="174"/>
  <c r="O44" i="174" s="1"/>
  <c r="N37" i="174"/>
  <c r="M37" i="174"/>
  <c r="M44" i="174" s="1"/>
  <c r="L37" i="174"/>
  <c r="K37" i="174"/>
  <c r="K44" i="174" s="1"/>
  <c r="J37" i="174"/>
  <c r="J44" i="174" s="1"/>
  <c r="I37" i="174"/>
  <c r="H37" i="174"/>
  <c r="H44" i="174" s="1"/>
  <c r="G37" i="174"/>
  <c r="G44" i="174" s="1"/>
  <c r="F37" i="174"/>
  <c r="E37" i="174"/>
  <c r="E44" i="174" s="1"/>
  <c r="D37" i="174"/>
  <c r="C37" i="174"/>
  <c r="C44" i="174" s="1"/>
  <c r="AA25" i="174"/>
  <c r="Y25" i="174"/>
  <c r="X25" i="174"/>
  <c r="W25" i="174"/>
  <c r="V25" i="174"/>
  <c r="U25" i="174"/>
  <c r="T25" i="174"/>
  <c r="S25" i="174"/>
  <c r="R25" i="174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D25" i="174"/>
  <c r="C25" i="174"/>
  <c r="AA13" i="174"/>
  <c r="AA26" i="174" s="1"/>
  <c r="Y13" i="174"/>
  <c r="X13" i="174"/>
  <c r="W13" i="174"/>
  <c r="V13" i="174"/>
  <c r="U13" i="174"/>
  <c r="U26" i="174" s="1"/>
  <c r="T13" i="174"/>
  <c r="S13" i="174"/>
  <c r="R13" i="174"/>
  <c r="Q13" i="174"/>
  <c r="P13" i="174"/>
  <c r="P26" i="174" s="1"/>
  <c r="O13" i="174"/>
  <c r="N13" i="174"/>
  <c r="M13" i="174"/>
  <c r="M26" i="174" s="1"/>
  <c r="L13" i="174"/>
  <c r="K13" i="174"/>
  <c r="J13" i="174"/>
  <c r="I13" i="174"/>
  <c r="H13" i="174"/>
  <c r="G13" i="174"/>
  <c r="F13" i="174"/>
  <c r="E13" i="174"/>
  <c r="E26" i="174" s="1"/>
  <c r="D13" i="174"/>
  <c r="C13" i="174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AA43" i="175"/>
  <c r="Y43" i="175"/>
  <c r="X43" i="175"/>
  <c r="Z43" i="175" s="1"/>
  <c r="W43" i="175"/>
  <c r="V43" i="175"/>
  <c r="U43" i="175"/>
  <c r="T43" i="175"/>
  <c r="S43" i="175"/>
  <c r="R43" i="175"/>
  <c r="Q43" i="175"/>
  <c r="P43" i="175"/>
  <c r="O43" i="175"/>
  <c r="N43" i="175"/>
  <c r="M43" i="175"/>
  <c r="L43" i="175"/>
  <c r="K43" i="175"/>
  <c r="J43" i="175"/>
  <c r="I43" i="175"/>
  <c r="H43" i="175"/>
  <c r="G43" i="175"/>
  <c r="F43" i="175"/>
  <c r="E43" i="175"/>
  <c r="D43" i="175"/>
  <c r="C43" i="175"/>
  <c r="AA37" i="175"/>
  <c r="AA44" i="175" s="1"/>
  <c r="Y37" i="175"/>
  <c r="Y44" i="175" s="1"/>
  <c r="X37" i="175"/>
  <c r="Z37" i="175" s="1"/>
  <c r="W37" i="175"/>
  <c r="W44" i="175" s="1"/>
  <c r="V37" i="175"/>
  <c r="U37" i="175"/>
  <c r="U44" i="175" s="1"/>
  <c r="T37" i="175"/>
  <c r="T44" i="175" s="1"/>
  <c r="S37" i="175"/>
  <c r="R37" i="175"/>
  <c r="Q37" i="175"/>
  <c r="Q44" i="175" s="1"/>
  <c r="P37" i="175"/>
  <c r="O37" i="175"/>
  <c r="O44" i="175" s="1"/>
  <c r="N37" i="175"/>
  <c r="M37" i="175"/>
  <c r="M44" i="175" s="1"/>
  <c r="L37" i="175"/>
  <c r="L44" i="175" s="1"/>
  <c r="K37" i="175"/>
  <c r="J37" i="175"/>
  <c r="I37" i="175"/>
  <c r="I44" i="175" s="1"/>
  <c r="H37" i="175"/>
  <c r="G37" i="175"/>
  <c r="G44" i="175" s="1"/>
  <c r="F37" i="175"/>
  <c r="E37" i="175"/>
  <c r="E44" i="175" s="1"/>
  <c r="D37" i="175"/>
  <c r="D44" i="175" s="1"/>
  <c r="C37" i="175"/>
  <c r="AA25" i="175"/>
  <c r="Y25" i="175"/>
  <c r="X25" i="175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AA13" i="175"/>
  <c r="Y13" i="175"/>
  <c r="X13" i="175"/>
  <c r="X26" i="175" s="1"/>
  <c r="W13" i="175"/>
  <c r="V13" i="175"/>
  <c r="V26" i="175" s="1"/>
  <c r="U13" i="175"/>
  <c r="U26" i="175" s="1"/>
  <c r="T13" i="175"/>
  <c r="T26" i="175" s="1"/>
  <c r="S13" i="175"/>
  <c r="R13" i="175"/>
  <c r="Q13" i="175"/>
  <c r="P13" i="175"/>
  <c r="O13" i="175"/>
  <c r="N13" i="175"/>
  <c r="N26" i="175" s="1"/>
  <c r="M13" i="175"/>
  <c r="M26" i="175" s="1"/>
  <c r="L13" i="175"/>
  <c r="L26" i="175" s="1"/>
  <c r="K13" i="175"/>
  <c r="J13" i="175"/>
  <c r="I13" i="175"/>
  <c r="H13" i="175"/>
  <c r="G13" i="175"/>
  <c r="F13" i="175"/>
  <c r="F26" i="175" s="1"/>
  <c r="E13" i="175"/>
  <c r="E26" i="175" s="1"/>
  <c r="D13" i="175"/>
  <c r="D26" i="175" s="1"/>
  <c r="C13" i="175"/>
  <c r="AA50" i="176"/>
  <c r="Y50" i="176"/>
  <c r="X50" i="176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AA43" i="176"/>
  <c r="Y43" i="176"/>
  <c r="X43" i="176"/>
  <c r="W43" i="176"/>
  <c r="V43" i="176"/>
  <c r="U43" i="176"/>
  <c r="T43" i="176"/>
  <c r="S43" i="176"/>
  <c r="R43" i="176"/>
  <c r="Q43" i="176"/>
  <c r="P43" i="176"/>
  <c r="O43" i="176"/>
  <c r="N43" i="176"/>
  <c r="M43" i="176"/>
  <c r="L43" i="176"/>
  <c r="K43" i="176"/>
  <c r="J43" i="176"/>
  <c r="I43" i="176"/>
  <c r="H43" i="176"/>
  <c r="G43" i="176"/>
  <c r="F43" i="176"/>
  <c r="E43" i="176"/>
  <c r="D43" i="176"/>
  <c r="C43" i="176"/>
  <c r="AA37" i="176"/>
  <c r="AA44" i="176" s="1"/>
  <c r="Y37" i="176"/>
  <c r="X37" i="176"/>
  <c r="W37" i="176"/>
  <c r="W44" i="176" s="1"/>
  <c r="V37" i="176"/>
  <c r="U37" i="176"/>
  <c r="U44" i="176" s="1"/>
  <c r="T37" i="176"/>
  <c r="T44" i="176" s="1"/>
  <c r="S37" i="176"/>
  <c r="S44" i="176" s="1"/>
  <c r="R37" i="176"/>
  <c r="R44" i="176" s="1"/>
  <c r="Q37" i="176"/>
  <c r="Q44" i="176" s="1"/>
  <c r="P37" i="176"/>
  <c r="O37" i="176"/>
  <c r="O44" i="176" s="1"/>
  <c r="O45" i="176" s="1"/>
  <c r="N37" i="176"/>
  <c r="M37" i="176"/>
  <c r="M44" i="176" s="1"/>
  <c r="L37" i="176"/>
  <c r="L44" i="176" s="1"/>
  <c r="K37" i="176"/>
  <c r="K44" i="176" s="1"/>
  <c r="J37" i="176"/>
  <c r="J44" i="176" s="1"/>
  <c r="I37" i="176"/>
  <c r="I44" i="176" s="1"/>
  <c r="H37" i="176"/>
  <c r="G37" i="176"/>
  <c r="G44" i="176" s="1"/>
  <c r="F37" i="176"/>
  <c r="E37" i="176"/>
  <c r="E44" i="176" s="1"/>
  <c r="D37" i="176"/>
  <c r="D44" i="176" s="1"/>
  <c r="C37" i="176"/>
  <c r="C44" i="176" s="1"/>
  <c r="AA25" i="176"/>
  <c r="Y25" i="176"/>
  <c r="X25" i="176"/>
  <c r="W25" i="176"/>
  <c r="V25" i="176"/>
  <c r="U25" i="176"/>
  <c r="T25" i="176"/>
  <c r="S25" i="176"/>
  <c r="R25" i="176"/>
  <c r="Q25" i="176"/>
  <c r="P25" i="176"/>
  <c r="O25" i="176"/>
  <c r="N25" i="176"/>
  <c r="M25" i="176"/>
  <c r="L25" i="176"/>
  <c r="K25" i="176"/>
  <c r="J25" i="176"/>
  <c r="I25" i="176"/>
  <c r="H25" i="176"/>
  <c r="G25" i="176"/>
  <c r="F25" i="176"/>
  <c r="E25" i="176"/>
  <c r="D25" i="176"/>
  <c r="C25" i="176"/>
  <c r="AA13" i="176"/>
  <c r="Y13" i="176"/>
  <c r="X13" i="176"/>
  <c r="X26" i="176" s="1"/>
  <c r="W13" i="176"/>
  <c r="W26" i="176" s="1"/>
  <c r="V13" i="176"/>
  <c r="V26" i="176" s="1"/>
  <c r="U13" i="176"/>
  <c r="T13" i="176"/>
  <c r="T26" i="176" s="1"/>
  <c r="T45" i="176" s="1"/>
  <c r="S13" i="176"/>
  <c r="R13" i="176"/>
  <c r="Q13" i="176"/>
  <c r="P13" i="176"/>
  <c r="P26" i="176" s="1"/>
  <c r="O13" i="176"/>
  <c r="O26" i="176" s="1"/>
  <c r="N13" i="176"/>
  <c r="N26" i="176" s="1"/>
  <c r="M13" i="176"/>
  <c r="L13" i="176"/>
  <c r="L26" i="176" s="1"/>
  <c r="L45" i="176" s="1"/>
  <c r="K13" i="176"/>
  <c r="J13" i="176"/>
  <c r="J26" i="176" s="1"/>
  <c r="J45" i="176" s="1"/>
  <c r="I13" i="176"/>
  <c r="H13" i="176"/>
  <c r="H26" i="176" s="1"/>
  <c r="G13" i="176"/>
  <c r="G26" i="176" s="1"/>
  <c r="F13" i="176"/>
  <c r="F26" i="176" s="1"/>
  <c r="E13" i="176"/>
  <c r="D13" i="176"/>
  <c r="D26" i="176" s="1"/>
  <c r="D45" i="176" s="1"/>
  <c r="C13" i="176"/>
  <c r="AA50" i="177"/>
  <c r="Y50" i="177"/>
  <c r="X50" i="177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W44" i="177"/>
  <c r="AA43" i="177"/>
  <c r="Y43" i="177"/>
  <c r="X43" i="177"/>
  <c r="Z43" i="177" s="1"/>
  <c r="W43" i="177"/>
  <c r="V43" i="177"/>
  <c r="U43" i="177"/>
  <c r="T43" i="177"/>
  <c r="S43" i="177"/>
  <c r="R43" i="177"/>
  <c r="Q43" i="177"/>
  <c r="P43" i="177"/>
  <c r="O43" i="177"/>
  <c r="N43" i="177"/>
  <c r="M43" i="177"/>
  <c r="L43" i="177"/>
  <c r="K43" i="177"/>
  <c r="J43" i="177"/>
  <c r="I43" i="177"/>
  <c r="H43" i="177"/>
  <c r="G43" i="177"/>
  <c r="F43" i="177"/>
  <c r="E43" i="177"/>
  <c r="D43" i="177"/>
  <c r="C43" i="177"/>
  <c r="AA37" i="177"/>
  <c r="AA44" i="177" s="1"/>
  <c r="Y37" i="177"/>
  <c r="Y44" i="177" s="1"/>
  <c r="X37" i="177"/>
  <c r="W37" i="177"/>
  <c r="V37" i="177"/>
  <c r="U37" i="177"/>
  <c r="T37" i="177"/>
  <c r="T44" i="177" s="1"/>
  <c r="S37" i="177"/>
  <c r="S44" i="177" s="1"/>
  <c r="R37" i="177"/>
  <c r="R44" i="177" s="1"/>
  <c r="Q37" i="177"/>
  <c r="Q44" i="177" s="1"/>
  <c r="P37" i="177"/>
  <c r="O37" i="177"/>
  <c r="O44" i="177" s="1"/>
  <c r="N37" i="177"/>
  <c r="M37" i="177"/>
  <c r="L37" i="177"/>
  <c r="L44" i="177" s="1"/>
  <c r="K37" i="177"/>
  <c r="K44" i="177" s="1"/>
  <c r="J37" i="177"/>
  <c r="J44" i="177" s="1"/>
  <c r="I37" i="177"/>
  <c r="I44" i="177" s="1"/>
  <c r="H37" i="177"/>
  <c r="G37" i="177"/>
  <c r="G44" i="177" s="1"/>
  <c r="F37" i="177"/>
  <c r="E37" i="177"/>
  <c r="E44" i="177" s="1"/>
  <c r="D37" i="177"/>
  <c r="D44" i="177" s="1"/>
  <c r="C37" i="177"/>
  <c r="C44" i="177" s="1"/>
  <c r="S26" i="177"/>
  <c r="R26" i="177"/>
  <c r="AA25" i="177"/>
  <c r="Y25" i="177"/>
  <c r="X25" i="177"/>
  <c r="W25" i="177"/>
  <c r="V25" i="177"/>
  <c r="U25" i="177"/>
  <c r="T25" i="177"/>
  <c r="S25" i="177"/>
  <c r="R25" i="177"/>
  <c r="Q25" i="177"/>
  <c r="P25" i="177"/>
  <c r="O25" i="177"/>
  <c r="N25" i="177"/>
  <c r="M25" i="177"/>
  <c r="L25" i="177"/>
  <c r="K25" i="177"/>
  <c r="J25" i="177"/>
  <c r="I25" i="177"/>
  <c r="H25" i="177"/>
  <c r="G25" i="177"/>
  <c r="F25" i="177"/>
  <c r="E25" i="177"/>
  <c r="D25" i="177"/>
  <c r="C25" i="177"/>
  <c r="AA13" i="177"/>
  <c r="AA26" i="177" s="1"/>
  <c r="Y13" i="177"/>
  <c r="X13" i="177"/>
  <c r="X26" i="177" s="1"/>
  <c r="W13" i="177"/>
  <c r="W26" i="177" s="1"/>
  <c r="V13" i="177"/>
  <c r="U13" i="177"/>
  <c r="U26" i="177" s="1"/>
  <c r="T13" i="177"/>
  <c r="T26" i="177" s="1"/>
  <c r="S13" i="177"/>
  <c r="R13" i="177"/>
  <c r="Q13" i="177"/>
  <c r="P13" i="177"/>
  <c r="P26" i="177" s="1"/>
  <c r="O13" i="177"/>
  <c r="O26" i="177" s="1"/>
  <c r="N13" i="177"/>
  <c r="M13" i="177"/>
  <c r="M26" i="177" s="1"/>
  <c r="L13" i="177"/>
  <c r="L26" i="177" s="1"/>
  <c r="K13" i="177"/>
  <c r="K26" i="177" s="1"/>
  <c r="J13" i="177"/>
  <c r="J26" i="177" s="1"/>
  <c r="I13" i="177"/>
  <c r="H13" i="177"/>
  <c r="G13" i="177"/>
  <c r="G26" i="177" s="1"/>
  <c r="F13" i="177"/>
  <c r="E13" i="177"/>
  <c r="E26" i="177" s="1"/>
  <c r="D13" i="177"/>
  <c r="D26" i="177" s="1"/>
  <c r="C13" i="177"/>
  <c r="AA50" i="178"/>
  <c r="Y50" i="178"/>
  <c r="X50" i="178"/>
  <c r="Z50" i="178" s="1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G44" i="178"/>
  <c r="AA43" i="178"/>
  <c r="Y43" i="178"/>
  <c r="X43" i="178"/>
  <c r="Z43" i="178" s="1"/>
  <c r="W43" i="178"/>
  <c r="V43" i="178"/>
  <c r="U43" i="178"/>
  <c r="T43" i="178"/>
  <c r="S43" i="178"/>
  <c r="R43" i="178"/>
  <c r="Q43" i="178"/>
  <c r="P43" i="178"/>
  <c r="O43" i="178"/>
  <c r="N43" i="178"/>
  <c r="M43" i="178"/>
  <c r="L43" i="178"/>
  <c r="K43" i="178"/>
  <c r="J43" i="178"/>
  <c r="I43" i="178"/>
  <c r="H43" i="178"/>
  <c r="G43" i="178"/>
  <c r="F43" i="178"/>
  <c r="E43" i="178"/>
  <c r="D43" i="178"/>
  <c r="C43" i="178"/>
  <c r="AA37" i="178"/>
  <c r="AA44" i="178" s="1"/>
  <c r="Y37" i="178"/>
  <c r="X37" i="178"/>
  <c r="Z37" i="178" s="1"/>
  <c r="W37" i="178"/>
  <c r="W44" i="178" s="1"/>
  <c r="V37" i="178"/>
  <c r="U37" i="178"/>
  <c r="U44" i="178" s="1"/>
  <c r="T37" i="178"/>
  <c r="T44" i="178" s="1"/>
  <c r="S37" i="178"/>
  <c r="S44" i="178" s="1"/>
  <c r="R37" i="178"/>
  <c r="Q37" i="178"/>
  <c r="P37" i="178"/>
  <c r="O37" i="178"/>
  <c r="N37" i="178"/>
  <c r="M37" i="178"/>
  <c r="M44" i="178" s="1"/>
  <c r="L37" i="178"/>
  <c r="L44" i="178" s="1"/>
  <c r="K37" i="178"/>
  <c r="K44" i="178" s="1"/>
  <c r="J37" i="178"/>
  <c r="I37" i="178"/>
  <c r="H37" i="178"/>
  <c r="H44" i="178" s="1"/>
  <c r="G37" i="178"/>
  <c r="F37" i="178"/>
  <c r="E37" i="178"/>
  <c r="E44" i="178" s="1"/>
  <c r="D37" i="178"/>
  <c r="D44" i="178" s="1"/>
  <c r="C37" i="178"/>
  <c r="C44" i="178" s="1"/>
  <c r="AA25" i="178"/>
  <c r="Y25" i="178"/>
  <c r="Y26" i="178" s="1"/>
  <c r="X25" i="178"/>
  <c r="Z25" i="178" s="1"/>
  <c r="W25" i="178"/>
  <c r="V25" i="178"/>
  <c r="U25" i="178"/>
  <c r="T25" i="178"/>
  <c r="S25" i="178"/>
  <c r="R25" i="178"/>
  <c r="Q25" i="178"/>
  <c r="Q26" i="178" s="1"/>
  <c r="P25" i="178"/>
  <c r="O25" i="178"/>
  <c r="N25" i="178"/>
  <c r="M25" i="178"/>
  <c r="L25" i="178"/>
  <c r="K25" i="178"/>
  <c r="J25" i="178"/>
  <c r="I25" i="178"/>
  <c r="I26" i="178" s="1"/>
  <c r="H25" i="178"/>
  <c r="G25" i="178"/>
  <c r="F25" i="178"/>
  <c r="E25" i="178"/>
  <c r="D25" i="178"/>
  <c r="C25" i="178"/>
  <c r="AA13" i="178"/>
  <c r="AA26" i="178" s="1"/>
  <c r="Z13" i="178"/>
  <c r="Y13" i="178"/>
  <c r="X13" i="178"/>
  <c r="X26" i="178" s="1"/>
  <c r="Z26" i="178" s="1"/>
  <c r="W13" i="178"/>
  <c r="W26" i="178" s="1"/>
  <c r="W45" i="178" s="1"/>
  <c r="V13" i="178"/>
  <c r="U13" i="178"/>
  <c r="T13" i="178"/>
  <c r="S13" i="178"/>
  <c r="S26" i="178" s="1"/>
  <c r="R13" i="178"/>
  <c r="Q13" i="178"/>
  <c r="P13" i="178"/>
  <c r="P26" i="178" s="1"/>
  <c r="O13" i="178"/>
  <c r="O26" i="178" s="1"/>
  <c r="N13" i="178"/>
  <c r="M13" i="178"/>
  <c r="L13" i="178"/>
  <c r="K13" i="178"/>
  <c r="K26" i="178" s="1"/>
  <c r="J13" i="178"/>
  <c r="I13" i="178"/>
  <c r="H13" i="178"/>
  <c r="H26" i="178" s="1"/>
  <c r="G13" i="178"/>
  <c r="G26" i="178" s="1"/>
  <c r="F13" i="178"/>
  <c r="E13" i="178"/>
  <c r="D13" i="178"/>
  <c r="C13" i="178"/>
  <c r="C26" i="178" s="1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AA43" i="179"/>
  <c r="Y43" i="179"/>
  <c r="X43" i="179"/>
  <c r="Z43" i="179" s="1"/>
  <c r="W43" i="179"/>
  <c r="V43" i="179"/>
  <c r="U43" i="179"/>
  <c r="T43" i="179"/>
  <c r="S43" i="179"/>
  <c r="R43" i="179"/>
  <c r="Q43" i="179"/>
  <c r="P43" i="179"/>
  <c r="O43" i="179"/>
  <c r="N43" i="179"/>
  <c r="M43" i="179"/>
  <c r="L43" i="179"/>
  <c r="K43" i="179"/>
  <c r="J43" i="179"/>
  <c r="I43" i="179"/>
  <c r="H43" i="179"/>
  <c r="G43" i="179"/>
  <c r="F43" i="179"/>
  <c r="E43" i="179"/>
  <c r="D43" i="179"/>
  <c r="C43" i="179"/>
  <c r="AA37" i="179"/>
  <c r="AA44" i="179" s="1"/>
  <c r="Y37" i="179"/>
  <c r="X37" i="179"/>
  <c r="Z37" i="179" s="1"/>
  <c r="W37" i="179"/>
  <c r="W44" i="179" s="1"/>
  <c r="V37" i="179"/>
  <c r="U37" i="179"/>
  <c r="U44" i="179" s="1"/>
  <c r="T37" i="179"/>
  <c r="T44" i="179" s="1"/>
  <c r="S37" i="179"/>
  <c r="S44" i="179" s="1"/>
  <c r="R37" i="179"/>
  <c r="Q37" i="179"/>
  <c r="P37" i="179"/>
  <c r="O37" i="179"/>
  <c r="N37" i="179"/>
  <c r="M37" i="179"/>
  <c r="M44" i="179" s="1"/>
  <c r="L37" i="179"/>
  <c r="L44" i="179" s="1"/>
  <c r="K37" i="179"/>
  <c r="K44" i="179" s="1"/>
  <c r="J37" i="179"/>
  <c r="I37" i="179"/>
  <c r="H37" i="179"/>
  <c r="G37" i="179"/>
  <c r="F37" i="179"/>
  <c r="E37" i="179"/>
  <c r="E44" i="179" s="1"/>
  <c r="D37" i="179"/>
  <c r="D44" i="179" s="1"/>
  <c r="C37" i="179"/>
  <c r="C44" i="179" s="1"/>
  <c r="AA25" i="179"/>
  <c r="Y25" i="179"/>
  <c r="X25" i="179"/>
  <c r="W25" i="179"/>
  <c r="V25" i="179"/>
  <c r="U25" i="179"/>
  <c r="T25" i="179"/>
  <c r="S25" i="179"/>
  <c r="R25" i="179"/>
  <c r="Q25" i="179"/>
  <c r="P25" i="179"/>
  <c r="P26" i="179" s="1"/>
  <c r="O25" i="179"/>
  <c r="N25" i="179"/>
  <c r="M25" i="179"/>
  <c r="L25" i="179"/>
  <c r="K25" i="179"/>
  <c r="J25" i="179"/>
  <c r="I25" i="179"/>
  <c r="H25" i="179"/>
  <c r="H26" i="179" s="1"/>
  <c r="G25" i="179"/>
  <c r="F25" i="179"/>
  <c r="E25" i="179"/>
  <c r="D25" i="179"/>
  <c r="C25" i="179"/>
  <c r="AA13" i="179"/>
  <c r="AA26" i="179" s="1"/>
  <c r="Y13" i="179"/>
  <c r="Z13" i="179" s="1"/>
  <c r="X13" i="179"/>
  <c r="W13" i="179"/>
  <c r="V13" i="179"/>
  <c r="V26" i="179" s="1"/>
  <c r="U13" i="179"/>
  <c r="T13" i="179"/>
  <c r="S13" i="179"/>
  <c r="R13" i="179"/>
  <c r="R26" i="179" s="1"/>
  <c r="Q13" i="179"/>
  <c r="P13" i="179"/>
  <c r="O13" i="179"/>
  <c r="N13" i="179"/>
  <c r="N26" i="179" s="1"/>
  <c r="M13" i="179"/>
  <c r="L13" i="179"/>
  <c r="K13" i="179"/>
  <c r="J13" i="179"/>
  <c r="J26" i="179" s="1"/>
  <c r="I13" i="179"/>
  <c r="H13" i="179"/>
  <c r="G13" i="179"/>
  <c r="F13" i="179"/>
  <c r="F26" i="179" s="1"/>
  <c r="E13" i="179"/>
  <c r="D13" i="179"/>
  <c r="C13" i="179"/>
  <c r="AA50" i="180"/>
  <c r="Y50" i="180"/>
  <c r="X50" i="180"/>
  <c r="Z50" i="180" s="1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H44" i="180"/>
  <c r="AA43" i="180"/>
  <c r="Y43" i="180"/>
  <c r="X43" i="180"/>
  <c r="Z43" i="180" s="1"/>
  <c r="W43" i="180"/>
  <c r="V43" i="180"/>
  <c r="U43" i="180"/>
  <c r="T43" i="180"/>
  <c r="S43" i="180"/>
  <c r="R43" i="180"/>
  <c r="Q43" i="180"/>
  <c r="P43" i="180"/>
  <c r="O43" i="180"/>
  <c r="N43" i="180"/>
  <c r="M43" i="180"/>
  <c r="L43" i="180"/>
  <c r="K43" i="180"/>
  <c r="J43" i="180"/>
  <c r="I43" i="180"/>
  <c r="H43" i="180"/>
  <c r="G43" i="180"/>
  <c r="F43" i="180"/>
  <c r="E43" i="180"/>
  <c r="D43" i="180"/>
  <c r="C43" i="180"/>
  <c r="AA37" i="180"/>
  <c r="AA44" i="180" s="1"/>
  <c r="Y37" i="180"/>
  <c r="Y44" i="180" s="1"/>
  <c r="X37" i="180"/>
  <c r="Z37" i="180" s="1"/>
  <c r="W37" i="180"/>
  <c r="W44" i="180" s="1"/>
  <c r="V37" i="180"/>
  <c r="U37" i="180"/>
  <c r="U44" i="180" s="1"/>
  <c r="T37" i="180"/>
  <c r="T44" i="180" s="1"/>
  <c r="S37" i="180"/>
  <c r="R37" i="180"/>
  <c r="Q37" i="180"/>
  <c r="Q44" i="180" s="1"/>
  <c r="P37" i="180"/>
  <c r="O37" i="180"/>
  <c r="O44" i="180" s="1"/>
  <c r="N37" i="180"/>
  <c r="M37" i="180"/>
  <c r="M44" i="180" s="1"/>
  <c r="L37" i="180"/>
  <c r="L44" i="180" s="1"/>
  <c r="K37" i="180"/>
  <c r="J37" i="180"/>
  <c r="I37" i="180"/>
  <c r="I44" i="180" s="1"/>
  <c r="H37" i="180"/>
  <c r="G37" i="180"/>
  <c r="G44" i="180" s="1"/>
  <c r="F37" i="180"/>
  <c r="E37" i="180"/>
  <c r="E44" i="180" s="1"/>
  <c r="D37" i="180"/>
  <c r="D44" i="180" s="1"/>
  <c r="C37" i="180"/>
  <c r="K26" i="180"/>
  <c r="AA25" i="180"/>
  <c r="Y25" i="180"/>
  <c r="X25" i="180"/>
  <c r="Z25" i="180" s="1"/>
  <c r="W25" i="180"/>
  <c r="V25" i="180"/>
  <c r="U25" i="180"/>
  <c r="T25" i="180"/>
  <c r="S25" i="180"/>
  <c r="R25" i="180"/>
  <c r="Q25" i="180"/>
  <c r="P25" i="180"/>
  <c r="O25" i="180"/>
  <c r="N25" i="180"/>
  <c r="M25" i="180"/>
  <c r="L25" i="180"/>
  <c r="K25" i="180"/>
  <c r="J25" i="180"/>
  <c r="I25" i="180"/>
  <c r="H25" i="180"/>
  <c r="G25" i="180"/>
  <c r="F25" i="180"/>
  <c r="E25" i="180"/>
  <c r="D25" i="180"/>
  <c r="C25" i="180"/>
  <c r="AA13" i="180"/>
  <c r="Y13" i="180"/>
  <c r="X13" i="180"/>
  <c r="W13" i="180"/>
  <c r="W26" i="180" s="1"/>
  <c r="W45" i="180" s="1"/>
  <c r="V13" i="180"/>
  <c r="V26" i="180" s="1"/>
  <c r="U13" i="180"/>
  <c r="U26" i="180" s="1"/>
  <c r="T13" i="180"/>
  <c r="S13" i="180"/>
  <c r="R13" i="180"/>
  <c r="R26" i="180" s="1"/>
  <c r="Q13" i="180"/>
  <c r="P13" i="180"/>
  <c r="P26" i="180" s="1"/>
  <c r="O13" i="180"/>
  <c r="O26" i="180" s="1"/>
  <c r="O45" i="180" s="1"/>
  <c r="N13" i="180"/>
  <c r="N26" i="180" s="1"/>
  <c r="M13" i="180"/>
  <c r="M26" i="180" s="1"/>
  <c r="L13" i="180"/>
  <c r="K13" i="180"/>
  <c r="J13" i="180"/>
  <c r="J26" i="180" s="1"/>
  <c r="I13" i="180"/>
  <c r="H13" i="180"/>
  <c r="H26" i="180" s="1"/>
  <c r="G13" i="180"/>
  <c r="G26" i="180" s="1"/>
  <c r="G45" i="180" s="1"/>
  <c r="F13" i="180"/>
  <c r="F26" i="180" s="1"/>
  <c r="E13" i="180"/>
  <c r="E26" i="180" s="1"/>
  <c r="D13" i="180"/>
  <c r="C13" i="180"/>
  <c r="C26" i="180" s="1"/>
  <c r="AA50" i="181"/>
  <c r="Y50" i="181"/>
  <c r="X50" i="181"/>
  <c r="Z50" i="181" s="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U44" i="181"/>
  <c r="AA43" i="181"/>
  <c r="Y43" i="181"/>
  <c r="X43" i="181"/>
  <c r="W43" i="181"/>
  <c r="W44" i="181" s="1"/>
  <c r="V43" i="181"/>
  <c r="U43" i="181"/>
  <c r="T43" i="181"/>
  <c r="S43" i="181"/>
  <c r="R43" i="181"/>
  <c r="Q43" i="181"/>
  <c r="P43" i="181"/>
  <c r="P44" i="181" s="1"/>
  <c r="O43" i="181"/>
  <c r="N43" i="181"/>
  <c r="M43" i="181"/>
  <c r="L43" i="181"/>
  <c r="K43" i="181"/>
  <c r="J43" i="181"/>
  <c r="I43" i="181"/>
  <c r="H43" i="181"/>
  <c r="H44" i="181" s="1"/>
  <c r="G43" i="181"/>
  <c r="F43" i="181"/>
  <c r="E43" i="181"/>
  <c r="D43" i="181"/>
  <c r="C43" i="181"/>
  <c r="AA37" i="181"/>
  <c r="AA44" i="181" s="1"/>
  <c r="Z37" i="181"/>
  <c r="Y37" i="181"/>
  <c r="X37" i="181"/>
  <c r="W37" i="181"/>
  <c r="V37" i="181"/>
  <c r="U37" i="181"/>
  <c r="T37" i="181"/>
  <c r="T44" i="181" s="1"/>
  <c r="S37" i="181"/>
  <c r="R37" i="181"/>
  <c r="Q37" i="181"/>
  <c r="P37" i="181"/>
  <c r="O37" i="181"/>
  <c r="N37" i="181"/>
  <c r="M37" i="181"/>
  <c r="M44" i="181" s="1"/>
  <c r="L37" i="181"/>
  <c r="L44" i="181" s="1"/>
  <c r="K37" i="181"/>
  <c r="J37" i="181"/>
  <c r="I37" i="181"/>
  <c r="H37" i="181"/>
  <c r="G37" i="181"/>
  <c r="F37" i="181"/>
  <c r="E37" i="181"/>
  <c r="E44" i="181" s="1"/>
  <c r="D37" i="181"/>
  <c r="D44" i="181" s="1"/>
  <c r="C37" i="181"/>
  <c r="AA25" i="181"/>
  <c r="Y25" i="181"/>
  <c r="X25" i="181"/>
  <c r="W25" i="181"/>
  <c r="V25" i="181"/>
  <c r="U25" i="181"/>
  <c r="T25" i="181"/>
  <c r="S25" i="181"/>
  <c r="R25" i="181"/>
  <c r="Q25" i="181"/>
  <c r="P25" i="181"/>
  <c r="O25" i="181"/>
  <c r="N25" i="181"/>
  <c r="M25" i="181"/>
  <c r="L25" i="181"/>
  <c r="K25" i="181"/>
  <c r="J25" i="181"/>
  <c r="I25" i="181"/>
  <c r="H25" i="181"/>
  <c r="G25" i="181"/>
  <c r="F25" i="181"/>
  <c r="E25" i="181"/>
  <c r="D25" i="181"/>
  <c r="C25" i="181"/>
  <c r="AA13" i="181"/>
  <c r="AA26" i="181" s="1"/>
  <c r="Y13" i="181"/>
  <c r="X13" i="181"/>
  <c r="W13" i="181"/>
  <c r="V13" i="181"/>
  <c r="V26" i="181" s="1"/>
  <c r="U13" i="181"/>
  <c r="U26" i="181" s="1"/>
  <c r="T13" i="181"/>
  <c r="T26" i="181" s="1"/>
  <c r="S13" i="181"/>
  <c r="R13" i="181"/>
  <c r="Q13" i="181"/>
  <c r="P13" i="181"/>
  <c r="P26" i="181" s="1"/>
  <c r="O13" i="181"/>
  <c r="N13" i="181"/>
  <c r="N26" i="181" s="1"/>
  <c r="M13" i="181"/>
  <c r="M26" i="181" s="1"/>
  <c r="L13" i="181"/>
  <c r="L26" i="181" s="1"/>
  <c r="K13" i="181"/>
  <c r="J13" i="181"/>
  <c r="I13" i="181"/>
  <c r="H13" i="181"/>
  <c r="H26" i="181" s="1"/>
  <c r="G13" i="181"/>
  <c r="F13" i="181"/>
  <c r="F26" i="181" s="1"/>
  <c r="E13" i="181"/>
  <c r="E26" i="181" s="1"/>
  <c r="D13" i="181"/>
  <c r="D26" i="181" s="1"/>
  <c r="C13" i="181"/>
  <c r="AA50" i="182"/>
  <c r="Y50" i="182"/>
  <c r="X50" i="182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U44" i="182"/>
  <c r="AA43" i="182"/>
  <c r="Y43" i="182"/>
  <c r="X43" i="182"/>
  <c r="Z43" i="182" s="1"/>
  <c r="W43" i="182"/>
  <c r="V43" i="182"/>
  <c r="U43" i="182"/>
  <c r="T43" i="182"/>
  <c r="S43" i="182"/>
  <c r="R43" i="182"/>
  <c r="Q43" i="182"/>
  <c r="P43" i="182"/>
  <c r="O43" i="182"/>
  <c r="N43" i="182"/>
  <c r="M43" i="182"/>
  <c r="L43" i="182"/>
  <c r="K43" i="182"/>
  <c r="J43" i="182"/>
  <c r="I43" i="182"/>
  <c r="H43" i="182"/>
  <c r="G43" i="182"/>
  <c r="F43" i="182"/>
  <c r="E43" i="182"/>
  <c r="D43" i="182"/>
  <c r="C43" i="182"/>
  <c r="AA37" i="182"/>
  <c r="AA44" i="182" s="1"/>
  <c r="Y37" i="182"/>
  <c r="X37" i="182"/>
  <c r="Z37" i="182" s="1"/>
  <c r="W37" i="182"/>
  <c r="V37" i="182"/>
  <c r="U37" i="182"/>
  <c r="T37" i="182"/>
  <c r="T44" i="182" s="1"/>
  <c r="S37" i="182"/>
  <c r="R37" i="182"/>
  <c r="Q37" i="182"/>
  <c r="P37" i="182"/>
  <c r="O37" i="182"/>
  <c r="O44" i="182" s="1"/>
  <c r="N37" i="182"/>
  <c r="M37" i="182"/>
  <c r="M44" i="182" s="1"/>
  <c r="L37" i="182"/>
  <c r="L44" i="182" s="1"/>
  <c r="K37" i="182"/>
  <c r="J37" i="182"/>
  <c r="I37" i="182"/>
  <c r="H37" i="182"/>
  <c r="G37" i="182"/>
  <c r="F37" i="182"/>
  <c r="E37" i="182"/>
  <c r="E44" i="182" s="1"/>
  <c r="D37" i="182"/>
  <c r="D44" i="182" s="1"/>
  <c r="C37" i="182"/>
  <c r="AA25" i="182"/>
  <c r="Y25" i="182"/>
  <c r="X25" i="182"/>
  <c r="W25" i="182"/>
  <c r="V25" i="182"/>
  <c r="U25" i="182"/>
  <c r="T25" i="182"/>
  <c r="S25" i="182"/>
  <c r="R25" i="182"/>
  <c r="Q25" i="182"/>
  <c r="Q26" i="182" s="1"/>
  <c r="P25" i="182"/>
  <c r="O25" i="182"/>
  <c r="N25" i="182"/>
  <c r="M25" i="182"/>
  <c r="L25" i="182"/>
  <c r="K25" i="182"/>
  <c r="J25" i="182"/>
  <c r="I25" i="182"/>
  <c r="H25" i="182"/>
  <c r="G25" i="182"/>
  <c r="F25" i="182"/>
  <c r="E25" i="182"/>
  <c r="D25" i="182"/>
  <c r="C25" i="182"/>
  <c r="AA13" i="182"/>
  <c r="AA26" i="182" s="1"/>
  <c r="Y13" i="182"/>
  <c r="X13" i="182"/>
  <c r="W13" i="182"/>
  <c r="W26" i="182" s="1"/>
  <c r="V13" i="182"/>
  <c r="U13" i="182"/>
  <c r="T13" i="182"/>
  <c r="S13" i="182"/>
  <c r="S26" i="182" s="1"/>
  <c r="R13" i="182"/>
  <c r="R26" i="182" s="1"/>
  <c r="Q13" i="182"/>
  <c r="P13" i="182"/>
  <c r="P26" i="182" s="1"/>
  <c r="O13" i="182"/>
  <c r="O26" i="182" s="1"/>
  <c r="N13" i="182"/>
  <c r="M13" i="182"/>
  <c r="L13" i="182"/>
  <c r="K13" i="182"/>
  <c r="K26" i="182" s="1"/>
  <c r="J13" i="182"/>
  <c r="J26" i="182" s="1"/>
  <c r="I13" i="182"/>
  <c r="H13" i="182"/>
  <c r="H26" i="182" s="1"/>
  <c r="G13" i="182"/>
  <c r="G26" i="182" s="1"/>
  <c r="F13" i="182"/>
  <c r="E13" i="182"/>
  <c r="D13" i="182"/>
  <c r="C13" i="182"/>
  <c r="C26" i="182" s="1"/>
  <c r="AA50" i="183"/>
  <c r="Y50" i="183"/>
  <c r="X50" i="183"/>
  <c r="Z50" i="183" s="1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F44" i="183"/>
  <c r="AA43" i="183"/>
  <c r="Y43" i="183"/>
  <c r="X43" i="183"/>
  <c r="Z43" i="183" s="1"/>
  <c r="W43" i="183"/>
  <c r="V43" i="183"/>
  <c r="U43" i="183"/>
  <c r="T43" i="183"/>
  <c r="S43" i="183"/>
  <c r="R43" i="183"/>
  <c r="Q43" i="183"/>
  <c r="P43" i="183"/>
  <c r="O43" i="183"/>
  <c r="N43" i="183"/>
  <c r="M43" i="183"/>
  <c r="L43" i="183"/>
  <c r="K43" i="183"/>
  <c r="J43" i="183"/>
  <c r="I43" i="183"/>
  <c r="H43" i="183"/>
  <c r="G43" i="183"/>
  <c r="F43" i="183"/>
  <c r="E43" i="183"/>
  <c r="D43" i="183"/>
  <c r="C43" i="183"/>
  <c r="AA37" i="183"/>
  <c r="AA44" i="183" s="1"/>
  <c r="Y37" i="183"/>
  <c r="X37" i="183"/>
  <c r="W37" i="183"/>
  <c r="V37" i="183"/>
  <c r="U37" i="183"/>
  <c r="U44" i="183" s="1"/>
  <c r="T37" i="183"/>
  <c r="T44" i="183" s="1"/>
  <c r="S37" i="183"/>
  <c r="R37" i="183"/>
  <c r="R44" i="183" s="1"/>
  <c r="Q37" i="183"/>
  <c r="P37" i="183"/>
  <c r="P44" i="183" s="1"/>
  <c r="O37" i="183"/>
  <c r="N37" i="183"/>
  <c r="N44" i="183" s="1"/>
  <c r="M37" i="183"/>
  <c r="M44" i="183" s="1"/>
  <c r="L37" i="183"/>
  <c r="L44" i="183" s="1"/>
  <c r="K37" i="183"/>
  <c r="J37" i="183"/>
  <c r="J44" i="183" s="1"/>
  <c r="I37" i="183"/>
  <c r="H37" i="183"/>
  <c r="H44" i="183" s="1"/>
  <c r="G37" i="183"/>
  <c r="G44" i="183" s="1"/>
  <c r="F37" i="183"/>
  <c r="E37" i="183"/>
  <c r="E44" i="183" s="1"/>
  <c r="D37" i="183"/>
  <c r="D44" i="183" s="1"/>
  <c r="C37" i="183"/>
  <c r="H26" i="183"/>
  <c r="H45" i="183" s="1"/>
  <c r="AA25" i="183"/>
  <c r="Y25" i="183"/>
  <c r="Z25" i="183" s="1"/>
  <c r="X25" i="183"/>
  <c r="W25" i="183"/>
  <c r="V25" i="183"/>
  <c r="U25" i="183"/>
  <c r="T25" i="183"/>
  <c r="S25" i="183"/>
  <c r="R25" i="183"/>
  <c r="Q25" i="183"/>
  <c r="P25" i="183"/>
  <c r="O25" i="183"/>
  <c r="N25" i="183"/>
  <c r="M25" i="183"/>
  <c r="L25" i="183"/>
  <c r="K25" i="183"/>
  <c r="J25" i="183"/>
  <c r="I25" i="183"/>
  <c r="H25" i="183"/>
  <c r="G25" i="183"/>
  <c r="F25" i="183"/>
  <c r="E25" i="183"/>
  <c r="D25" i="183"/>
  <c r="C25" i="183"/>
  <c r="AA13" i="183"/>
  <c r="Y13" i="183"/>
  <c r="X13" i="183"/>
  <c r="X26" i="183" s="1"/>
  <c r="W13" i="183"/>
  <c r="W26" i="183" s="1"/>
  <c r="V13" i="183"/>
  <c r="U13" i="183"/>
  <c r="T13" i="183"/>
  <c r="T26" i="183" s="1"/>
  <c r="S13" i="183"/>
  <c r="R13" i="183"/>
  <c r="Q13" i="183"/>
  <c r="P13" i="183"/>
  <c r="P26" i="183" s="1"/>
  <c r="O13" i="183"/>
  <c r="O26" i="183" s="1"/>
  <c r="N13" i="183"/>
  <c r="M13" i="183"/>
  <c r="L13" i="183"/>
  <c r="L26" i="183" s="1"/>
  <c r="K13" i="183"/>
  <c r="J13" i="183"/>
  <c r="I13" i="183"/>
  <c r="H13" i="183"/>
  <c r="G13" i="183"/>
  <c r="G26" i="183" s="1"/>
  <c r="G45" i="183" s="1"/>
  <c r="F13" i="183"/>
  <c r="E13" i="183"/>
  <c r="E26" i="183" s="1"/>
  <c r="E45" i="183" s="1"/>
  <c r="D13" i="183"/>
  <c r="D26" i="183" s="1"/>
  <c r="C13" i="183"/>
  <c r="AA50" i="184"/>
  <c r="Y50" i="184"/>
  <c r="X50" i="184"/>
  <c r="Z50" i="184" s="1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AA43" i="184"/>
  <c r="Y43" i="184"/>
  <c r="X43" i="184"/>
  <c r="Z43" i="184" s="1"/>
  <c r="W43" i="184"/>
  <c r="V43" i="184"/>
  <c r="U43" i="184"/>
  <c r="T43" i="184"/>
  <c r="S43" i="184"/>
  <c r="R43" i="184"/>
  <c r="Q43" i="184"/>
  <c r="P43" i="184"/>
  <c r="O43" i="184"/>
  <c r="N43" i="184"/>
  <c r="M43" i="184"/>
  <c r="L43" i="184"/>
  <c r="K43" i="184"/>
  <c r="J43" i="184"/>
  <c r="I43" i="184"/>
  <c r="H43" i="184"/>
  <c r="G43" i="184"/>
  <c r="F43" i="184"/>
  <c r="E43" i="184"/>
  <c r="D43" i="184"/>
  <c r="C43" i="184"/>
  <c r="AA37" i="184"/>
  <c r="AA44" i="184" s="1"/>
  <c r="Y37" i="184"/>
  <c r="Y44" i="184" s="1"/>
  <c r="X37" i="184"/>
  <c r="Z37" i="184" s="1"/>
  <c r="W37" i="184"/>
  <c r="V37" i="184"/>
  <c r="U37" i="184"/>
  <c r="U44" i="184" s="1"/>
  <c r="T37" i="184"/>
  <c r="T44" i="184" s="1"/>
  <c r="S37" i="184"/>
  <c r="S44" i="184" s="1"/>
  <c r="R37" i="184"/>
  <c r="R44" i="184" s="1"/>
  <c r="Q37" i="184"/>
  <c r="Q44" i="184" s="1"/>
  <c r="P37" i="184"/>
  <c r="O37" i="184"/>
  <c r="O44" i="184" s="1"/>
  <c r="N37" i="184"/>
  <c r="M37" i="184"/>
  <c r="M44" i="184" s="1"/>
  <c r="L37" i="184"/>
  <c r="L44" i="184" s="1"/>
  <c r="K37" i="184"/>
  <c r="K44" i="184" s="1"/>
  <c r="J37" i="184"/>
  <c r="J44" i="184" s="1"/>
  <c r="I37" i="184"/>
  <c r="I44" i="184" s="1"/>
  <c r="H37" i="184"/>
  <c r="H44" i="184" s="1"/>
  <c r="G37" i="184"/>
  <c r="G44" i="184" s="1"/>
  <c r="F37" i="184"/>
  <c r="F44" i="184" s="1"/>
  <c r="E37" i="184"/>
  <c r="E44" i="184" s="1"/>
  <c r="D37" i="184"/>
  <c r="D44" i="184" s="1"/>
  <c r="C37" i="184"/>
  <c r="C44" i="184" s="1"/>
  <c r="AA25" i="184"/>
  <c r="Y25" i="184"/>
  <c r="X25" i="184"/>
  <c r="W25" i="184"/>
  <c r="V25" i="184"/>
  <c r="U25" i="184"/>
  <c r="T25" i="184"/>
  <c r="S25" i="184"/>
  <c r="R25" i="184"/>
  <c r="Q25" i="184"/>
  <c r="P25" i="184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C25" i="184"/>
  <c r="AA13" i="184"/>
  <c r="AA26" i="184" s="1"/>
  <c r="Y13" i="184"/>
  <c r="X13" i="184"/>
  <c r="W13" i="184"/>
  <c r="W26" i="184" s="1"/>
  <c r="V13" i="184"/>
  <c r="U13" i="184"/>
  <c r="U26" i="184" s="1"/>
  <c r="T13" i="184"/>
  <c r="S13" i="184"/>
  <c r="S26" i="184" s="1"/>
  <c r="S45" i="184" s="1"/>
  <c r="R13" i="184"/>
  <c r="Q13" i="184"/>
  <c r="P13" i="184"/>
  <c r="P26" i="184" s="1"/>
  <c r="O13" i="184"/>
  <c r="O26" i="184" s="1"/>
  <c r="N13" i="184"/>
  <c r="M13" i="184"/>
  <c r="M26" i="184" s="1"/>
  <c r="M45" i="184" s="1"/>
  <c r="L13" i="184"/>
  <c r="K13" i="184"/>
  <c r="K26" i="184" s="1"/>
  <c r="J13" i="184"/>
  <c r="J26" i="184" s="1"/>
  <c r="I13" i="184"/>
  <c r="I26" i="184" s="1"/>
  <c r="I45" i="184" s="1"/>
  <c r="H13" i="184"/>
  <c r="H26" i="184" s="1"/>
  <c r="H45" i="184" s="1"/>
  <c r="G13" i="184"/>
  <c r="G26" i="184" s="1"/>
  <c r="F13" i="184"/>
  <c r="E13" i="184"/>
  <c r="E26" i="184" s="1"/>
  <c r="D13" i="184"/>
  <c r="C13" i="184"/>
  <c r="C26" i="184" s="1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G44" i="185"/>
  <c r="AA43" i="185"/>
  <c r="Y43" i="185"/>
  <c r="X43" i="185"/>
  <c r="Z43" i="185" s="1"/>
  <c r="W43" i="185"/>
  <c r="V43" i="185"/>
  <c r="U43" i="185"/>
  <c r="T43" i="185"/>
  <c r="S43" i="185"/>
  <c r="R43" i="185"/>
  <c r="Q43" i="185"/>
  <c r="P43" i="185"/>
  <c r="O43" i="185"/>
  <c r="N43" i="185"/>
  <c r="M43" i="185"/>
  <c r="L43" i="185"/>
  <c r="K43" i="185"/>
  <c r="J43" i="185"/>
  <c r="I43" i="185"/>
  <c r="H43" i="185"/>
  <c r="G43" i="185"/>
  <c r="F43" i="185"/>
  <c r="E43" i="185"/>
  <c r="D43" i="185"/>
  <c r="C43" i="185"/>
  <c r="AA37" i="185"/>
  <c r="AA44" i="185" s="1"/>
  <c r="Y37" i="185"/>
  <c r="X37" i="185"/>
  <c r="Z37" i="185" s="1"/>
  <c r="W37" i="185"/>
  <c r="W44" i="185" s="1"/>
  <c r="V37" i="185"/>
  <c r="U37" i="185"/>
  <c r="U44" i="185" s="1"/>
  <c r="T37" i="185"/>
  <c r="T44" i="185" s="1"/>
  <c r="S37" i="185"/>
  <c r="R37" i="185"/>
  <c r="R44" i="185" s="1"/>
  <c r="Q37" i="185"/>
  <c r="P37" i="185"/>
  <c r="O37" i="185"/>
  <c r="O44" i="185" s="1"/>
  <c r="N37" i="185"/>
  <c r="M37" i="185"/>
  <c r="M44" i="185" s="1"/>
  <c r="L37" i="185"/>
  <c r="L44" i="185" s="1"/>
  <c r="K37" i="185"/>
  <c r="J37" i="185"/>
  <c r="J44" i="185" s="1"/>
  <c r="I37" i="185"/>
  <c r="H37" i="185"/>
  <c r="H44" i="185" s="1"/>
  <c r="G37" i="185"/>
  <c r="F37" i="185"/>
  <c r="E37" i="185"/>
  <c r="E44" i="185" s="1"/>
  <c r="D37" i="185"/>
  <c r="D44" i="185" s="1"/>
  <c r="C37" i="185"/>
  <c r="M26" i="185"/>
  <c r="J26" i="185"/>
  <c r="AA25" i="185"/>
  <c r="Y25" i="185"/>
  <c r="X25" i="185"/>
  <c r="Z25" i="185" s="1"/>
  <c r="W25" i="185"/>
  <c r="V25" i="185"/>
  <c r="U25" i="185"/>
  <c r="T25" i="185"/>
  <c r="S25" i="185"/>
  <c r="R25" i="185"/>
  <c r="Q25" i="185"/>
  <c r="P25" i="185"/>
  <c r="O25" i="185"/>
  <c r="N25" i="185"/>
  <c r="M25" i="185"/>
  <c r="L25" i="185"/>
  <c r="K25" i="185"/>
  <c r="J25" i="185"/>
  <c r="I25" i="185"/>
  <c r="H25" i="185"/>
  <c r="G25" i="185"/>
  <c r="F25" i="185"/>
  <c r="E25" i="185"/>
  <c r="D25" i="185"/>
  <c r="C25" i="185"/>
  <c r="AA13" i="185"/>
  <c r="Y13" i="185"/>
  <c r="X13" i="185"/>
  <c r="W13" i="185"/>
  <c r="W26" i="185" s="1"/>
  <c r="V13" i="185"/>
  <c r="V26" i="185" s="1"/>
  <c r="U13" i="185"/>
  <c r="U26" i="185" s="1"/>
  <c r="T13" i="185"/>
  <c r="S13" i="185"/>
  <c r="S26" i="185" s="1"/>
  <c r="R13" i="185"/>
  <c r="Q13" i="185"/>
  <c r="P13" i="185"/>
  <c r="P26" i="185" s="1"/>
  <c r="O13" i="185"/>
  <c r="O26" i="185" s="1"/>
  <c r="N13" i="185"/>
  <c r="N26" i="185" s="1"/>
  <c r="M13" i="185"/>
  <c r="L13" i="185"/>
  <c r="L26" i="185" s="1"/>
  <c r="K13" i="185"/>
  <c r="K26" i="185" s="1"/>
  <c r="J13" i="185"/>
  <c r="I13" i="185"/>
  <c r="I26" i="185" s="1"/>
  <c r="H13" i="185"/>
  <c r="H26" i="185" s="1"/>
  <c r="G13" i="185"/>
  <c r="G26" i="185" s="1"/>
  <c r="F13" i="185"/>
  <c r="F26" i="185" s="1"/>
  <c r="E13" i="185"/>
  <c r="E26" i="185" s="1"/>
  <c r="D13" i="185"/>
  <c r="D26" i="185" s="1"/>
  <c r="C13" i="185"/>
  <c r="C26" i="185" s="1"/>
  <c r="AA50" i="186"/>
  <c r="Y50" i="186"/>
  <c r="X50" i="186"/>
  <c r="Z50" i="186" s="1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M44" i="186"/>
  <c r="AA43" i="186"/>
  <c r="Y43" i="186"/>
  <c r="X43" i="186"/>
  <c r="Z43" i="186" s="1"/>
  <c r="W43" i="186"/>
  <c r="V43" i="186"/>
  <c r="U43" i="186"/>
  <c r="T43" i="186"/>
  <c r="S43" i="186"/>
  <c r="R43" i="186"/>
  <c r="Q43" i="186"/>
  <c r="P43" i="186"/>
  <c r="O43" i="186"/>
  <c r="N43" i="186"/>
  <c r="M43" i="186"/>
  <c r="L43" i="186"/>
  <c r="K43" i="186"/>
  <c r="J43" i="186"/>
  <c r="I43" i="186"/>
  <c r="H43" i="186"/>
  <c r="G43" i="186"/>
  <c r="F43" i="186"/>
  <c r="E43" i="186"/>
  <c r="D43" i="186"/>
  <c r="C43" i="186"/>
  <c r="AA37" i="186"/>
  <c r="AA44" i="186" s="1"/>
  <c r="Y37" i="186"/>
  <c r="X37" i="186"/>
  <c r="W37" i="186"/>
  <c r="W44" i="186" s="1"/>
  <c r="V37" i="186"/>
  <c r="U37" i="186"/>
  <c r="U44" i="186" s="1"/>
  <c r="T37" i="186"/>
  <c r="T44" i="186" s="1"/>
  <c r="S37" i="186"/>
  <c r="S44" i="186" s="1"/>
  <c r="R37" i="186"/>
  <c r="R44" i="186" s="1"/>
  <c r="Q37" i="186"/>
  <c r="P37" i="186"/>
  <c r="P44" i="186" s="1"/>
  <c r="O37" i="186"/>
  <c r="O44" i="186" s="1"/>
  <c r="O45" i="186" s="1"/>
  <c r="N37" i="186"/>
  <c r="M37" i="186"/>
  <c r="L37" i="186"/>
  <c r="L44" i="186" s="1"/>
  <c r="K37" i="186"/>
  <c r="K44" i="186" s="1"/>
  <c r="J37" i="186"/>
  <c r="J44" i="186" s="1"/>
  <c r="I37" i="186"/>
  <c r="H37" i="186"/>
  <c r="H44" i="186" s="1"/>
  <c r="G37" i="186"/>
  <c r="G44" i="186" s="1"/>
  <c r="F37" i="186"/>
  <c r="E37" i="186"/>
  <c r="E44" i="186" s="1"/>
  <c r="D37" i="186"/>
  <c r="D44" i="186" s="1"/>
  <c r="C37" i="186"/>
  <c r="C44" i="186" s="1"/>
  <c r="AA25" i="186"/>
  <c r="Y25" i="186"/>
  <c r="X25" i="186"/>
  <c r="W25" i="186"/>
  <c r="V25" i="186"/>
  <c r="U25" i="186"/>
  <c r="T25" i="186"/>
  <c r="S25" i="186"/>
  <c r="R25" i="186"/>
  <c r="Q25" i="186"/>
  <c r="P25" i="186"/>
  <c r="O25" i="186"/>
  <c r="N25" i="186"/>
  <c r="M25" i="186"/>
  <c r="L25" i="186"/>
  <c r="K25" i="186"/>
  <c r="J25" i="186"/>
  <c r="I25" i="186"/>
  <c r="H25" i="186"/>
  <c r="G25" i="186"/>
  <c r="F25" i="186"/>
  <c r="E25" i="186"/>
  <c r="D25" i="186"/>
  <c r="C25" i="186"/>
  <c r="AA13" i="186"/>
  <c r="Y13" i="186"/>
  <c r="Z13" i="186" s="1"/>
  <c r="X13" i="186"/>
  <c r="X26" i="186" s="1"/>
  <c r="W13" i="186"/>
  <c r="W26" i="186" s="1"/>
  <c r="V13" i="186"/>
  <c r="U13" i="186"/>
  <c r="U26" i="186" s="1"/>
  <c r="T13" i="186"/>
  <c r="S13" i="186"/>
  <c r="R13" i="186"/>
  <c r="Q13" i="186"/>
  <c r="P13" i="186"/>
  <c r="P26" i="186" s="1"/>
  <c r="O13" i="186"/>
  <c r="O26" i="186" s="1"/>
  <c r="N13" i="186"/>
  <c r="M13" i="186"/>
  <c r="M26" i="186" s="1"/>
  <c r="L13" i="186"/>
  <c r="K13" i="186"/>
  <c r="K26" i="186" s="1"/>
  <c r="K45" i="186" s="1"/>
  <c r="J13" i="186"/>
  <c r="I13" i="186"/>
  <c r="H13" i="186"/>
  <c r="H26" i="186" s="1"/>
  <c r="G13" i="186"/>
  <c r="G26" i="186" s="1"/>
  <c r="F13" i="186"/>
  <c r="E13" i="186"/>
  <c r="E26" i="186" s="1"/>
  <c r="D13" i="186"/>
  <c r="C13" i="186"/>
  <c r="C26" i="186" s="1"/>
  <c r="C45" i="186" s="1"/>
  <c r="AA50" i="187"/>
  <c r="Y50" i="187"/>
  <c r="X50" i="187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AA43" i="187"/>
  <c r="Y43" i="187"/>
  <c r="X43" i="187"/>
  <c r="Z43" i="187" s="1"/>
  <c r="W43" i="187"/>
  <c r="V43" i="187"/>
  <c r="U43" i="187"/>
  <c r="T43" i="187"/>
  <c r="S43" i="187"/>
  <c r="R43" i="187"/>
  <c r="Q43" i="187"/>
  <c r="P43" i="187"/>
  <c r="O43" i="187"/>
  <c r="N43" i="187"/>
  <c r="M43" i="187"/>
  <c r="L43" i="187"/>
  <c r="K43" i="187"/>
  <c r="J43" i="187"/>
  <c r="I43" i="187"/>
  <c r="H43" i="187"/>
  <c r="G43" i="187"/>
  <c r="F43" i="187"/>
  <c r="E43" i="187"/>
  <c r="D43" i="187"/>
  <c r="C43" i="187"/>
  <c r="AA37" i="187"/>
  <c r="AA44" i="187" s="1"/>
  <c r="Y37" i="187"/>
  <c r="Y44" i="187" s="1"/>
  <c r="X37" i="187"/>
  <c r="W37" i="187"/>
  <c r="V37" i="187"/>
  <c r="U37" i="187"/>
  <c r="U44" i="187" s="1"/>
  <c r="T37" i="187"/>
  <c r="T44" i="187" s="1"/>
  <c r="S37" i="187"/>
  <c r="R37" i="187"/>
  <c r="R44" i="187" s="1"/>
  <c r="Q37" i="187"/>
  <c r="Q44" i="187" s="1"/>
  <c r="P37" i="187"/>
  <c r="P44" i="187" s="1"/>
  <c r="O37" i="187"/>
  <c r="O44" i="187" s="1"/>
  <c r="N37" i="187"/>
  <c r="M37" i="187"/>
  <c r="M44" i="187" s="1"/>
  <c r="L37" i="187"/>
  <c r="L44" i="187" s="1"/>
  <c r="K37" i="187"/>
  <c r="J37" i="187"/>
  <c r="J44" i="187" s="1"/>
  <c r="I37" i="187"/>
  <c r="I44" i="187" s="1"/>
  <c r="H37" i="187"/>
  <c r="H44" i="187" s="1"/>
  <c r="G37" i="187"/>
  <c r="G44" i="187" s="1"/>
  <c r="F37" i="187"/>
  <c r="E37" i="187"/>
  <c r="E44" i="187" s="1"/>
  <c r="D37" i="187"/>
  <c r="D44" i="187" s="1"/>
  <c r="C37" i="187"/>
  <c r="AA25" i="187"/>
  <c r="Y25" i="187"/>
  <c r="X25" i="187"/>
  <c r="Z25" i="187" s="1"/>
  <c r="W25" i="187"/>
  <c r="V25" i="187"/>
  <c r="U25" i="187"/>
  <c r="T25" i="187"/>
  <c r="S25" i="187"/>
  <c r="R25" i="187"/>
  <c r="Q25" i="187"/>
  <c r="P25" i="187"/>
  <c r="P26" i="187" s="1"/>
  <c r="O25" i="187"/>
  <c r="N25" i="187"/>
  <c r="M25" i="187"/>
  <c r="L25" i="187"/>
  <c r="K25" i="187"/>
  <c r="J25" i="187"/>
  <c r="I25" i="187"/>
  <c r="H25" i="187"/>
  <c r="G25" i="187"/>
  <c r="F25" i="187"/>
  <c r="E25" i="187"/>
  <c r="D25" i="187"/>
  <c r="C25" i="187"/>
  <c r="AA13" i="187"/>
  <c r="Y13" i="187"/>
  <c r="Y26" i="187" s="1"/>
  <c r="X13" i="187"/>
  <c r="Z13" i="187" s="1"/>
  <c r="W13" i="187"/>
  <c r="W26" i="187" s="1"/>
  <c r="V13" i="187"/>
  <c r="V26" i="187" s="1"/>
  <c r="U13" i="187"/>
  <c r="T13" i="187"/>
  <c r="S13" i="187"/>
  <c r="R13" i="187"/>
  <c r="Q13" i="187"/>
  <c r="P13" i="187"/>
  <c r="O13" i="187"/>
  <c r="O26" i="187" s="1"/>
  <c r="N13" i="187"/>
  <c r="N26" i="187" s="1"/>
  <c r="M13" i="187"/>
  <c r="L13" i="187"/>
  <c r="K13" i="187"/>
  <c r="J13" i="187"/>
  <c r="I13" i="187"/>
  <c r="H13" i="187"/>
  <c r="G13" i="187"/>
  <c r="G26" i="187" s="1"/>
  <c r="F13" i="187"/>
  <c r="F26" i="187" s="1"/>
  <c r="E13" i="187"/>
  <c r="D13" i="187"/>
  <c r="C13" i="187"/>
  <c r="AA50" i="188"/>
  <c r="Y50" i="188"/>
  <c r="X50" i="188"/>
  <c r="Z50" i="188" s="1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AA43" i="188"/>
  <c r="Y43" i="188"/>
  <c r="X43" i="188"/>
  <c r="Z43" i="188" s="1"/>
  <c r="W43" i="188"/>
  <c r="V43" i="188"/>
  <c r="U43" i="188"/>
  <c r="T43" i="188"/>
  <c r="S43" i="188"/>
  <c r="R43" i="188"/>
  <c r="Q43" i="188"/>
  <c r="P43" i="188"/>
  <c r="O43" i="188"/>
  <c r="N43" i="188"/>
  <c r="M43" i="188"/>
  <c r="L43" i="188"/>
  <c r="K43" i="188"/>
  <c r="J43" i="188"/>
  <c r="I43" i="188"/>
  <c r="H43" i="188"/>
  <c r="G43" i="188"/>
  <c r="F43" i="188"/>
  <c r="E43" i="188"/>
  <c r="D43" i="188"/>
  <c r="C43" i="188"/>
  <c r="AA37" i="188"/>
  <c r="AA44" i="188" s="1"/>
  <c r="Y37" i="188"/>
  <c r="Y44" i="188" s="1"/>
  <c r="X37" i="188"/>
  <c r="Z37" i="188" s="1"/>
  <c r="W37" i="188"/>
  <c r="V37" i="188"/>
  <c r="U37" i="188"/>
  <c r="U44" i="188" s="1"/>
  <c r="T37" i="188"/>
  <c r="T44" i="188" s="1"/>
  <c r="S37" i="188"/>
  <c r="R37" i="188"/>
  <c r="Q37" i="188"/>
  <c r="Q44" i="188" s="1"/>
  <c r="P37" i="188"/>
  <c r="O37" i="188"/>
  <c r="N37" i="188"/>
  <c r="N44" i="188" s="1"/>
  <c r="M37" i="188"/>
  <c r="L37" i="188"/>
  <c r="L44" i="188" s="1"/>
  <c r="K37" i="188"/>
  <c r="J37" i="188"/>
  <c r="I37" i="188"/>
  <c r="I44" i="188" s="1"/>
  <c r="H37" i="188"/>
  <c r="G37" i="188"/>
  <c r="F37" i="188"/>
  <c r="F44" i="188" s="1"/>
  <c r="E37" i="188"/>
  <c r="D37" i="188"/>
  <c r="D44" i="188" s="1"/>
  <c r="C37" i="188"/>
  <c r="P26" i="188"/>
  <c r="AA25" i="188"/>
  <c r="Y25" i="188"/>
  <c r="Y26" i="188" s="1"/>
  <c r="X25" i="188"/>
  <c r="W25" i="188"/>
  <c r="V25" i="188"/>
  <c r="U25" i="188"/>
  <c r="T25" i="188"/>
  <c r="S25" i="188"/>
  <c r="R25" i="188"/>
  <c r="Q25" i="188"/>
  <c r="Q26" i="188" s="1"/>
  <c r="P25" i="188"/>
  <c r="O25" i="188"/>
  <c r="N25" i="188"/>
  <c r="M25" i="188"/>
  <c r="L25" i="188"/>
  <c r="K25" i="188"/>
  <c r="J25" i="188"/>
  <c r="I25" i="188"/>
  <c r="I26" i="188" s="1"/>
  <c r="H25" i="188"/>
  <c r="G25" i="188"/>
  <c r="F25" i="188"/>
  <c r="E25" i="188"/>
  <c r="D25" i="188"/>
  <c r="C25" i="188"/>
  <c r="AA13" i="188"/>
  <c r="Z13" i="188"/>
  <c r="Y13" i="188"/>
  <c r="X13" i="188"/>
  <c r="X26" i="188" s="1"/>
  <c r="W13" i="188"/>
  <c r="W26" i="188" s="1"/>
  <c r="V13" i="188"/>
  <c r="U13" i="188"/>
  <c r="U26" i="188" s="1"/>
  <c r="T13" i="188"/>
  <c r="T26" i="188" s="1"/>
  <c r="T45" i="188" s="1"/>
  <c r="S13" i="188"/>
  <c r="R13" i="188"/>
  <c r="R26" i="188" s="1"/>
  <c r="Q13" i="188"/>
  <c r="P13" i="188"/>
  <c r="O13" i="188"/>
  <c r="O26" i="188" s="1"/>
  <c r="N13" i="188"/>
  <c r="M13" i="188"/>
  <c r="M26" i="188" s="1"/>
  <c r="L13" i="188"/>
  <c r="L26" i="188" s="1"/>
  <c r="L45" i="188" s="1"/>
  <c r="K13" i="188"/>
  <c r="J13" i="188"/>
  <c r="J26" i="188" s="1"/>
  <c r="I13" i="188"/>
  <c r="H13" i="188"/>
  <c r="H26" i="188" s="1"/>
  <c r="G13" i="188"/>
  <c r="G26" i="188" s="1"/>
  <c r="F13" i="188"/>
  <c r="E13" i="188"/>
  <c r="E26" i="188" s="1"/>
  <c r="D13" i="188"/>
  <c r="D26" i="188" s="1"/>
  <c r="D45" i="188" s="1"/>
  <c r="C13" i="188"/>
  <c r="AA50" i="189"/>
  <c r="Y50" i="189"/>
  <c r="X50" i="189"/>
  <c r="Z50" i="189" s="1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AA43" i="189"/>
  <c r="Y43" i="189"/>
  <c r="X43" i="189"/>
  <c r="Z43" i="189" s="1"/>
  <c r="W43" i="189"/>
  <c r="V43" i="189"/>
  <c r="V44" i="189" s="1"/>
  <c r="U43" i="189"/>
  <c r="T43" i="189"/>
  <c r="S43" i="189"/>
  <c r="R43" i="189"/>
  <c r="Q43" i="189"/>
  <c r="P43" i="189"/>
  <c r="O43" i="189"/>
  <c r="N43" i="189"/>
  <c r="N44" i="189" s="1"/>
  <c r="M43" i="189"/>
  <c r="L43" i="189"/>
  <c r="K43" i="189"/>
  <c r="J43" i="189"/>
  <c r="I43" i="189"/>
  <c r="H43" i="189"/>
  <c r="G43" i="189"/>
  <c r="F43" i="189"/>
  <c r="E43" i="189"/>
  <c r="D43" i="189"/>
  <c r="C43" i="189"/>
  <c r="AA37" i="189"/>
  <c r="AA44" i="189" s="1"/>
  <c r="Y37" i="189"/>
  <c r="X37" i="189"/>
  <c r="Z37" i="189" s="1"/>
  <c r="W37" i="189"/>
  <c r="V37" i="189"/>
  <c r="U37" i="189"/>
  <c r="U44" i="189" s="1"/>
  <c r="T37" i="189"/>
  <c r="S37" i="189"/>
  <c r="S44" i="189" s="1"/>
  <c r="R37" i="189"/>
  <c r="R44" i="189" s="1"/>
  <c r="Q37" i="189"/>
  <c r="P37" i="189"/>
  <c r="O37" i="189"/>
  <c r="O44" i="189" s="1"/>
  <c r="N37" i="189"/>
  <c r="M37" i="189"/>
  <c r="M44" i="189" s="1"/>
  <c r="L37" i="189"/>
  <c r="K37" i="189"/>
  <c r="K44" i="189" s="1"/>
  <c r="J37" i="189"/>
  <c r="J44" i="189" s="1"/>
  <c r="I37" i="189"/>
  <c r="H37" i="189"/>
  <c r="G37" i="189"/>
  <c r="G44" i="189" s="1"/>
  <c r="F37" i="189"/>
  <c r="E37" i="189"/>
  <c r="E44" i="189" s="1"/>
  <c r="D37" i="189"/>
  <c r="C37" i="189"/>
  <c r="C44" i="189" s="1"/>
  <c r="I26" i="189"/>
  <c r="AA25" i="189"/>
  <c r="Y25" i="189"/>
  <c r="X25" i="189"/>
  <c r="Z25" i="189" s="1"/>
  <c r="W25" i="189"/>
  <c r="V25" i="189"/>
  <c r="U25" i="189"/>
  <c r="T25" i="189"/>
  <c r="S25" i="189"/>
  <c r="R25" i="189"/>
  <c r="Q25" i="189"/>
  <c r="P25" i="189"/>
  <c r="O25" i="189"/>
  <c r="N25" i="189"/>
  <c r="M25" i="189"/>
  <c r="L25" i="189"/>
  <c r="K25" i="189"/>
  <c r="J25" i="189"/>
  <c r="I25" i="189"/>
  <c r="H25" i="189"/>
  <c r="G25" i="189"/>
  <c r="F25" i="189"/>
  <c r="E25" i="189"/>
  <c r="D25" i="189"/>
  <c r="C25" i="189"/>
  <c r="AA13" i="189"/>
  <c r="Y13" i="189"/>
  <c r="X13" i="189"/>
  <c r="Z13" i="189" s="1"/>
  <c r="W13" i="189"/>
  <c r="W26" i="189" s="1"/>
  <c r="V13" i="189"/>
  <c r="U13" i="189"/>
  <c r="T13" i="189"/>
  <c r="T26" i="189" s="1"/>
  <c r="S13" i="189"/>
  <c r="R13" i="189"/>
  <c r="R26" i="189" s="1"/>
  <c r="Q13" i="189"/>
  <c r="Q26" i="189" s="1"/>
  <c r="P13" i="189"/>
  <c r="P26" i="189" s="1"/>
  <c r="O13" i="189"/>
  <c r="O26" i="189" s="1"/>
  <c r="N13" i="189"/>
  <c r="M13" i="189"/>
  <c r="L13" i="189"/>
  <c r="L26" i="189" s="1"/>
  <c r="K13" i="189"/>
  <c r="J13" i="189"/>
  <c r="J26" i="189" s="1"/>
  <c r="I13" i="189"/>
  <c r="H13" i="189"/>
  <c r="H26" i="189" s="1"/>
  <c r="G13" i="189"/>
  <c r="G26" i="189" s="1"/>
  <c r="F13" i="189"/>
  <c r="E13" i="189"/>
  <c r="D13" i="189"/>
  <c r="D26" i="189" s="1"/>
  <c r="C13" i="189"/>
  <c r="AA50" i="190"/>
  <c r="Y50" i="190"/>
  <c r="X50" i="190"/>
  <c r="Z50" i="190" s="1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AA43" i="190"/>
  <c r="Y43" i="190"/>
  <c r="X43" i="190"/>
  <c r="Z43" i="190" s="1"/>
  <c r="W43" i="190"/>
  <c r="V43" i="190"/>
  <c r="U43" i="190"/>
  <c r="T43" i="190"/>
  <c r="S43" i="190"/>
  <c r="R43" i="190"/>
  <c r="Q43" i="190"/>
  <c r="P43" i="190"/>
  <c r="O43" i="190"/>
  <c r="N43" i="190"/>
  <c r="M43" i="190"/>
  <c r="L43" i="190"/>
  <c r="K43" i="190"/>
  <c r="J43" i="190"/>
  <c r="I43" i="190"/>
  <c r="H43" i="190"/>
  <c r="G43" i="190"/>
  <c r="F43" i="190"/>
  <c r="E43" i="190"/>
  <c r="D43" i="190"/>
  <c r="C43" i="190"/>
  <c r="AA37" i="190"/>
  <c r="AA44" i="190" s="1"/>
  <c r="Y37" i="190"/>
  <c r="X37" i="190"/>
  <c r="W37" i="190"/>
  <c r="W44" i="190" s="1"/>
  <c r="V37" i="190"/>
  <c r="U37" i="190"/>
  <c r="T37" i="190"/>
  <c r="T44" i="190" s="1"/>
  <c r="S37" i="190"/>
  <c r="R37" i="190"/>
  <c r="R44" i="190" s="1"/>
  <c r="Q37" i="190"/>
  <c r="P37" i="190"/>
  <c r="P44" i="190" s="1"/>
  <c r="O37" i="190"/>
  <c r="O44" i="190" s="1"/>
  <c r="N37" i="190"/>
  <c r="M37" i="190"/>
  <c r="M44" i="190" s="1"/>
  <c r="L37" i="190"/>
  <c r="L44" i="190" s="1"/>
  <c r="K37" i="190"/>
  <c r="J37" i="190"/>
  <c r="J44" i="190" s="1"/>
  <c r="I37" i="190"/>
  <c r="H37" i="190"/>
  <c r="H44" i="190" s="1"/>
  <c r="G37" i="190"/>
  <c r="G44" i="190" s="1"/>
  <c r="F37" i="190"/>
  <c r="E37" i="190"/>
  <c r="E44" i="190" s="1"/>
  <c r="D37" i="190"/>
  <c r="D44" i="190" s="1"/>
  <c r="C37" i="190"/>
  <c r="AA25" i="190"/>
  <c r="Y25" i="190"/>
  <c r="X25" i="190"/>
  <c r="W25" i="190"/>
  <c r="V25" i="190"/>
  <c r="U25" i="190"/>
  <c r="T25" i="190"/>
  <c r="S25" i="190"/>
  <c r="R25" i="190"/>
  <c r="Q25" i="190"/>
  <c r="P25" i="190"/>
  <c r="O25" i="190"/>
  <c r="N25" i="190"/>
  <c r="M25" i="190"/>
  <c r="L25" i="190"/>
  <c r="K25" i="190"/>
  <c r="J25" i="190"/>
  <c r="I25" i="190"/>
  <c r="H25" i="190"/>
  <c r="G25" i="190"/>
  <c r="F25" i="190"/>
  <c r="E25" i="190"/>
  <c r="D25" i="190"/>
  <c r="C25" i="190"/>
  <c r="AA13" i="190"/>
  <c r="Y13" i="190"/>
  <c r="X13" i="190"/>
  <c r="W13" i="190"/>
  <c r="V13" i="190"/>
  <c r="V26" i="190" s="1"/>
  <c r="U13" i="190"/>
  <c r="T13" i="190"/>
  <c r="S13" i="190"/>
  <c r="R13" i="190"/>
  <c r="R26" i="190" s="1"/>
  <c r="Q13" i="190"/>
  <c r="Q26" i="190" s="1"/>
  <c r="P13" i="190"/>
  <c r="O13" i="190"/>
  <c r="N13" i="190"/>
  <c r="N26" i="190" s="1"/>
  <c r="M13" i="190"/>
  <c r="L13" i="190"/>
  <c r="K13" i="190"/>
  <c r="J13" i="190"/>
  <c r="J26" i="190" s="1"/>
  <c r="I13" i="190"/>
  <c r="H13" i="190"/>
  <c r="G13" i="190"/>
  <c r="F13" i="190"/>
  <c r="F26" i="190" s="1"/>
  <c r="E13" i="190"/>
  <c r="D13" i="190"/>
  <c r="C13" i="190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E44" i="191"/>
  <c r="AA43" i="191"/>
  <c r="Y43" i="191"/>
  <c r="X43" i="191"/>
  <c r="Z43" i="191" s="1"/>
  <c r="W43" i="191"/>
  <c r="V43" i="191"/>
  <c r="U43" i="191"/>
  <c r="T43" i="191"/>
  <c r="S43" i="191"/>
  <c r="R43" i="191"/>
  <c r="Q43" i="191"/>
  <c r="P43" i="191"/>
  <c r="O43" i="191"/>
  <c r="N43" i="191"/>
  <c r="M43" i="191"/>
  <c r="L43" i="191"/>
  <c r="K43" i="191"/>
  <c r="J43" i="191"/>
  <c r="I43" i="191"/>
  <c r="H43" i="191"/>
  <c r="G43" i="191"/>
  <c r="F43" i="191"/>
  <c r="E43" i="191"/>
  <c r="D43" i="191"/>
  <c r="C43" i="191"/>
  <c r="AA37" i="191"/>
  <c r="AA44" i="191" s="1"/>
  <c r="Y37" i="191"/>
  <c r="X37" i="191"/>
  <c r="Z37" i="191" s="1"/>
  <c r="W37" i="191"/>
  <c r="V37" i="191"/>
  <c r="U37" i="191"/>
  <c r="U44" i="191" s="1"/>
  <c r="T37" i="191"/>
  <c r="T44" i="191" s="1"/>
  <c r="S37" i="191"/>
  <c r="R37" i="191"/>
  <c r="R44" i="191" s="1"/>
  <c r="Q37" i="191"/>
  <c r="P37" i="191"/>
  <c r="P44" i="191" s="1"/>
  <c r="O37" i="191"/>
  <c r="N37" i="191"/>
  <c r="N44" i="191" s="1"/>
  <c r="M37" i="191"/>
  <c r="M44" i="191" s="1"/>
  <c r="L37" i="191"/>
  <c r="L44" i="191" s="1"/>
  <c r="K37" i="191"/>
  <c r="J37" i="191"/>
  <c r="J44" i="191" s="1"/>
  <c r="I37" i="191"/>
  <c r="H37" i="191"/>
  <c r="H44" i="191" s="1"/>
  <c r="G37" i="191"/>
  <c r="G44" i="191" s="1"/>
  <c r="F37" i="191"/>
  <c r="F44" i="191" s="1"/>
  <c r="E37" i="191"/>
  <c r="D37" i="191"/>
  <c r="D44" i="191" s="1"/>
  <c r="C37" i="191"/>
  <c r="AA25" i="191"/>
  <c r="Y25" i="191"/>
  <c r="X25" i="191"/>
  <c r="W25" i="191"/>
  <c r="V25" i="191"/>
  <c r="U25" i="191"/>
  <c r="T25" i="191"/>
  <c r="S25" i="191"/>
  <c r="R25" i="191"/>
  <c r="Q25" i="191"/>
  <c r="P25" i="191"/>
  <c r="O25" i="191"/>
  <c r="N25" i="191"/>
  <c r="M25" i="191"/>
  <c r="L25" i="191"/>
  <c r="K25" i="191"/>
  <c r="J25" i="191"/>
  <c r="I25" i="191"/>
  <c r="H25" i="191"/>
  <c r="G25" i="191"/>
  <c r="F25" i="191"/>
  <c r="E25" i="191"/>
  <c r="D25" i="191"/>
  <c r="C25" i="191"/>
  <c r="AA13" i="191"/>
  <c r="Y13" i="191"/>
  <c r="X13" i="191"/>
  <c r="W13" i="191"/>
  <c r="W26" i="191" s="1"/>
  <c r="V13" i="191"/>
  <c r="U13" i="191"/>
  <c r="U26" i="191" s="1"/>
  <c r="T13" i="191"/>
  <c r="S13" i="191"/>
  <c r="S26" i="191" s="1"/>
  <c r="R13" i="191"/>
  <c r="R26" i="191" s="1"/>
  <c r="Q13" i="191"/>
  <c r="P13" i="191"/>
  <c r="O13" i="191"/>
  <c r="O26" i="191" s="1"/>
  <c r="N13" i="191"/>
  <c r="M13" i="191"/>
  <c r="M26" i="191" s="1"/>
  <c r="L13" i="191"/>
  <c r="K13" i="191"/>
  <c r="J13" i="191"/>
  <c r="J26" i="191" s="1"/>
  <c r="J45" i="191" s="1"/>
  <c r="I13" i="191"/>
  <c r="H13" i="191"/>
  <c r="G13" i="191"/>
  <c r="G26" i="191" s="1"/>
  <c r="G45" i="191" s="1"/>
  <c r="F13" i="191"/>
  <c r="E13" i="191"/>
  <c r="E26" i="191" s="1"/>
  <c r="D13" i="191"/>
  <c r="C13" i="191"/>
  <c r="C26" i="191" s="1"/>
  <c r="AA50" i="192"/>
  <c r="Y50" i="192"/>
  <c r="X50" i="192"/>
  <c r="Z50" i="192" s="1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AA43" i="192"/>
  <c r="Y43" i="192"/>
  <c r="X43" i="192"/>
  <c r="W43" i="192"/>
  <c r="V43" i="192"/>
  <c r="U43" i="192"/>
  <c r="T43" i="192"/>
  <c r="S43" i="192"/>
  <c r="R43" i="192"/>
  <c r="Q43" i="192"/>
  <c r="P43" i="192"/>
  <c r="O43" i="192"/>
  <c r="N43" i="192"/>
  <c r="M43" i="192"/>
  <c r="L43" i="192"/>
  <c r="K43" i="192"/>
  <c r="J43" i="192"/>
  <c r="I43" i="192"/>
  <c r="H43" i="192"/>
  <c r="G43" i="192"/>
  <c r="F43" i="192"/>
  <c r="E43" i="192"/>
  <c r="D43" i="192"/>
  <c r="C43" i="192"/>
  <c r="AA37" i="192"/>
  <c r="Z37" i="192"/>
  <c r="Y37" i="192"/>
  <c r="X37" i="192"/>
  <c r="W37" i="192"/>
  <c r="V37" i="192"/>
  <c r="U37" i="192"/>
  <c r="T37" i="192"/>
  <c r="S37" i="192"/>
  <c r="R37" i="192"/>
  <c r="Q37" i="192"/>
  <c r="P37" i="192"/>
  <c r="O37" i="192"/>
  <c r="N37" i="192"/>
  <c r="M37" i="192"/>
  <c r="L37" i="192"/>
  <c r="K37" i="192"/>
  <c r="J37" i="192"/>
  <c r="I37" i="192"/>
  <c r="H37" i="192"/>
  <c r="G37" i="192"/>
  <c r="G44" i="192" s="1"/>
  <c r="F37" i="192"/>
  <c r="E37" i="192"/>
  <c r="D37" i="192"/>
  <c r="C37" i="192"/>
  <c r="J26" i="192"/>
  <c r="AA25" i="192"/>
  <c r="Y25" i="192"/>
  <c r="X25" i="192"/>
  <c r="W25" i="192"/>
  <c r="V25" i="192"/>
  <c r="U25" i="192"/>
  <c r="T25" i="192"/>
  <c r="S25" i="192"/>
  <c r="R25" i="192"/>
  <c r="Q25" i="192"/>
  <c r="P25" i="192"/>
  <c r="O25" i="192"/>
  <c r="N25" i="192"/>
  <c r="M25" i="192"/>
  <c r="L25" i="192"/>
  <c r="K25" i="192"/>
  <c r="J25" i="192"/>
  <c r="I25" i="192"/>
  <c r="H25" i="192"/>
  <c r="G25" i="192"/>
  <c r="F25" i="192"/>
  <c r="E25" i="192"/>
  <c r="D25" i="192"/>
  <c r="C25" i="192"/>
  <c r="AA13" i="192"/>
  <c r="AA26" i="192" s="1"/>
  <c r="Y13" i="192"/>
  <c r="Y26" i="192" s="1"/>
  <c r="X13" i="192"/>
  <c r="X26" i="192" s="1"/>
  <c r="W13" i="192"/>
  <c r="W26" i="192" s="1"/>
  <c r="V13" i="192"/>
  <c r="V26" i="192" s="1"/>
  <c r="U13" i="192"/>
  <c r="U26" i="192" s="1"/>
  <c r="T13" i="192"/>
  <c r="S13" i="192"/>
  <c r="S26" i="192" s="1"/>
  <c r="R13" i="192"/>
  <c r="R26" i="192" s="1"/>
  <c r="Q13" i="192"/>
  <c r="Q26" i="192" s="1"/>
  <c r="P13" i="192"/>
  <c r="P26" i="192" s="1"/>
  <c r="O13" i="192"/>
  <c r="O26" i="192" s="1"/>
  <c r="N13" i="192"/>
  <c r="N26" i="192" s="1"/>
  <c r="M13" i="192"/>
  <c r="M26" i="192" s="1"/>
  <c r="L13" i="192"/>
  <c r="K13" i="192"/>
  <c r="K26" i="192" s="1"/>
  <c r="J13" i="192"/>
  <c r="I13" i="192"/>
  <c r="I26" i="192" s="1"/>
  <c r="H13" i="192"/>
  <c r="H26" i="192" s="1"/>
  <c r="G13" i="192"/>
  <c r="G26" i="192" s="1"/>
  <c r="G45" i="192" s="1"/>
  <c r="F13" i="192"/>
  <c r="F26" i="192" s="1"/>
  <c r="E13" i="192"/>
  <c r="E26" i="192" s="1"/>
  <c r="D13" i="192"/>
  <c r="C13" i="192"/>
  <c r="C26" i="192" s="1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T44" i="193"/>
  <c r="AA43" i="193"/>
  <c r="Y43" i="193"/>
  <c r="X43" i="193"/>
  <c r="Z43" i="193" s="1"/>
  <c r="W43" i="193"/>
  <c r="V43" i="193"/>
  <c r="U43" i="193"/>
  <c r="T43" i="193"/>
  <c r="S43" i="193"/>
  <c r="R43" i="193"/>
  <c r="Q43" i="193"/>
  <c r="P43" i="193"/>
  <c r="O43" i="193"/>
  <c r="N43" i="193"/>
  <c r="M43" i="193"/>
  <c r="L43" i="193"/>
  <c r="K43" i="193"/>
  <c r="J43" i="193"/>
  <c r="I43" i="193"/>
  <c r="H43" i="193"/>
  <c r="G43" i="193"/>
  <c r="F43" i="193"/>
  <c r="E43" i="193"/>
  <c r="D43" i="193"/>
  <c r="C43" i="193"/>
  <c r="AA37" i="193"/>
  <c r="Y37" i="193"/>
  <c r="Y44" i="193" s="1"/>
  <c r="X37" i="193"/>
  <c r="Z37" i="193" s="1"/>
  <c r="W37" i="193"/>
  <c r="V37" i="193"/>
  <c r="V44" i="193" s="1"/>
  <c r="U37" i="193"/>
  <c r="U44" i="193" s="1"/>
  <c r="T37" i="193"/>
  <c r="S37" i="193"/>
  <c r="S44" i="193" s="1"/>
  <c r="R37" i="193"/>
  <c r="Q37" i="193"/>
  <c r="P37" i="193"/>
  <c r="O37" i="193"/>
  <c r="N37" i="193"/>
  <c r="N44" i="193" s="1"/>
  <c r="M37" i="193"/>
  <c r="M44" i="193" s="1"/>
  <c r="L37" i="193"/>
  <c r="L44" i="193" s="1"/>
  <c r="K37" i="193"/>
  <c r="K44" i="193" s="1"/>
  <c r="J37" i="193"/>
  <c r="I37" i="193"/>
  <c r="I44" i="193" s="1"/>
  <c r="H37" i="193"/>
  <c r="G37" i="193"/>
  <c r="F37" i="193"/>
  <c r="F44" i="193" s="1"/>
  <c r="E37" i="193"/>
  <c r="E44" i="193" s="1"/>
  <c r="D37" i="193"/>
  <c r="D44" i="193" s="1"/>
  <c r="C37" i="193"/>
  <c r="C44" i="193" s="1"/>
  <c r="AA25" i="193"/>
  <c r="Y25" i="193"/>
  <c r="X25" i="193"/>
  <c r="W25" i="193"/>
  <c r="V25" i="193"/>
  <c r="U25" i="193"/>
  <c r="T25" i="193"/>
  <c r="S25" i="193"/>
  <c r="R25" i="193"/>
  <c r="Q25" i="193"/>
  <c r="P25" i="193"/>
  <c r="O25" i="193"/>
  <c r="N25" i="193"/>
  <c r="M25" i="193"/>
  <c r="L25" i="193"/>
  <c r="K25" i="193"/>
  <c r="J25" i="193"/>
  <c r="I25" i="193"/>
  <c r="H25" i="193"/>
  <c r="G25" i="193"/>
  <c r="F25" i="193"/>
  <c r="E25" i="193"/>
  <c r="D25" i="193"/>
  <c r="C25" i="193"/>
  <c r="AA13" i="193"/>
  <c r="AA26" i="193" s="1"/>
  <c r="Y13" i="193"/>
  <c r="Y26" i="193" s="1"/>
  <c r="X13" i="193"/>
  <c r="X26" i="193" s="1"/>
  <c r="W13" i="193"/>
  <c r="W26" i="193" s="1"/>
  <c r="V13" i="193"/>
  <c r="V26" i="193" s="1"/>
  <c r="U13" i="193"/>
  <c r="U26" i="193" s="1"/>
  <c r="T13" i="193"/>
  <c r="T26" i="193" s="1"/>
  <c r="T45" i="193" s="1"/>
  <c r="S13" i="193"/>
  <c r="S26" i="193" s="1"/>
  <c r="R13" i="193"/>
  <c r="Q13" i="193"/>
  <c r="Q26" i="193" s="1"/>
  <c r="P13" i="193"/>
  <c r="P26" i="193" s="1"/>
  <c r="O13" i="193"/>
  <c r="O26" i="193" s="1"/>
  <c r="N13" i="193"/>
  <c r="N26" i="193" s="1"/>
  <c r="M13" i="193"/>
  <c r="M26" i="193" s="1"/>
  <c r="L13" i="193"/>
  <c r="L26" i="193" s="1"/>
  <c r="L45" i="193" s="1"/>
  <c r="K13" i="193"/>
  <c r="K26" i="193" s="1"/>
  <c r="J13" i="193"/>
  <c r="I13" i="193"/>
  <c r="I26" i="193" s="1"/>
  <c r="H13" i="193"/>
  <c r="H26" i="193" s="1"/>
  <c r="G13" i="193"/>
  <c r="G26" i="193" s="1"/>
  <c r="F13" i="193"/>
  <c r="F26" i="193" s="1"/>
  <c r="E13" i="193"/>
  <c r="E26" i="193" s="1"/>
  <c r="D13" i="193"/>
  <c r="C13" i="193"/>
  <c r="C26" i="193" s="1"/>
  <c r="AA50" i="194"/>
  <c r="Z50" i="194"/>
  <c r="Y50" i="194"/>
  <c r="X50" i="194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H44" i="194"/>
  <c r="AA43" i="194"/>
  <c r="Z43" i="194"/>
  <c r="Y43" i="194"/>
  <c r="X43" i="194"/>
  <c r="W43" i="194"/>
  <c r="V43" i="194"/>
  <c r="U43" i="194"/>
  <c r="T43" i="194"/>
  <c r="S43" i="194"/>
  <c r="R43" i="194"/>
  <c r="Q43" i="194"/>
  <c r="P43" i="194"/>
  <c r="O43" i="194"/>
  <c r="N43" i="194"/>
  <c r="M43" i="194"/>
  <c r="L43" i="194"/>
  <c r="K43" i="194"/>
  <c r="J43" i="194"/>
  <c r="I43" i="194"/>
  <c r="H43" i="194"/>
  <c r="G43" i="194"/>
  <c r="F43" i="194"/>
  <c r="E43" i="194"/>
  <c r="D43" i="194"/>
  <c r="C43" i="194"/>
  <c r="AA37" i="194"/>
  <c r="Y37" i="194"/>
  <c r="X37" i="194"/>
  <c r="X44" i="194" s="1"/>
  <c r="Z44" i="194" s="1"/>
  <c r="W37" i="194"/>
  <c r="V37" i="194"/>
  <c r="V44" i="194" s="1"/>
  <c r="U37" i="194"/>
  <c r="U44" i="194" s="1"/>
  <c r="T37" i="194"/>
  <c r="T44" i="194" s="1"/>
  <c r="S37" i="194"/>
  <c r="S44" i="194" s="1"/>
  <c r="R37" i="194"/>
  <c r="Q37" i="194"/>
  <c r="P37" i="194"/>
  <c r="P44" i="194" s="1"/>
  <c r="O37" i="194"/>
  <c r="N37" i="194"/>
  <c r="N44" i="194" s="1"/>
  <c r="M37" i="194"/>
  <c r="M44" i="194" s="1"/>
  <c r="L37" i="194"/>
  <c r="K37" i="194"/>
  <c r="K44" i="194" s="1"/>
  <c r="J37" i="194"/>
  <c r="I37" i="194"/>
  <c r="H37" i="194"/>
  <c r="G37" i="194"/>
  <c r="F37" i="194"/>
  <c r="F44" i="194" s="1"/>
  <c r="E37" i="194"/>
  <c r="E44" i="194" s="1"/>
  <c r="D37" i="194"/>
  <c r="D44" i="194" s="1"/>
  <c r="C37" i="194"/>
  <c r="C44" i="194" s="1"/>
  <c r="K26" i="194"/>
  <c r="AA25" i="194"/>
  <c r="Y25" i="194"/>
  <c r="X25" i="194"/>
  <c r="Z25" i="194" s="1"/>
  <c r="W25" i="194"/>
  <c r="V25" i="194"/>
  <c r="U25" i="194"/>
  <c r="T25" i="194"/>
  <c r="S25" i="194"/>
  <c r="R25" i="194"/>
  <c r="Q25" i="194"/>
  <c r="P25" i="194"/>
  <c r="O25" i="194"/>
  <c r="N25" i="194"/>
  <c r="M25" i="194"/>
  <c r="L25" i="194"/>
  <c r="K25" i="194"/>
  <c r="J25" i="194"/>
  <c r="I25" i="194"/>
  <c r="H25" i="194"/>
  <c r="G25" i="194"/>
  <c r="F25" i="194"/>
  <c r="E25" i="194"/>
  <c r="D25" i="194"/>
  <c r="C25" i="194"/>
  <c r="AA13" i="194"/>
  <c r="AA26" i="194" s="1"/>
  <c r="Y13" i="194"/>
  <c r="Y26" i="194" s="1"/>
  <c r="X13" i="194"/>
  <c r="X26" i="194" s="1"/>
  <c r="Z26" i="194" s="1"/>
  <c r="W13" i="194"/>
  <c r="W26" i="194" s="1"/>
  <c r="V13" i="194"/>
  <c r="V26" i="194" s="1"/>
  <c r="U13" i="194"/>
  <c r="U26" i="194" s="1"/>
  <c r="T13" i="194"/>
  <c r="S13" i="194"/>
  <c r="S26" i="194" s="1"/>
  <c r="R13" i="194"/>
  <c r="Q13" i="194"/>
  <c r="Q26" i="194" s="1"/>
  <c r="P13" i="194"/>
  <c r="P26" i="194" s="1"/>
  <c r="O13" i="194"/>
  <c r="O26" i="194" s="1"/>
  <c r="N13" i="194"/>
  <c r="N26" i="194" s="1"/>
  <c r="M13" i="194"/>
  <c r="M26" i="194" s="1"/>
  <c r="L13" i="194"/>
  <c r="K13" i="194"/>
  <c r="J13" i="194"/>
  <c r="I13" i="194"/>
  <c r="I26" i="194" s="1"/>
  <c r="H13" i="194"/>
  <c r="H26" i="194" s="1"/>
  <c r="G13" i="194"/>
  <c r="G26" i="194" s="1"/>
  <c r="F13" i="194"/>
  <c r="F26" i="194" s="1"/>
  <c r="E13" i="194"/>
  <c r="E26" i="194" s="1"/>
  <c r="D13" i="194"/>
  <c r="C13" i="194"/>
  <c r="C26" i="194" s="1"/>
  <c r="AA50" i="195"/>
  <c r="Y50" i="195"/>
  <c r="X50" i="195"/>
  <c r="Z50" i="195" s="1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AA43" i="195"/>
  <c r="Y43" i="195"/>
  <c r="X43" i="195"/>
  <c r="Z43" i="195" s="1"/>
  <c r="W43" i="195"/>
  <c r="V43" i="195"/>
  <c r="U43" i="195"/>
  <c r="T43" i="195"/>
  <c r="S43" i="195"/>
  <c r="R43" i="195"/>
  <c r="Q43" i="195"/>
  <c r="P43" i="195"/>
  <c r="O43" i="195"/>
  <c r="N43" i="195"/>
  <c r="M43" i="195"/>
  <c r="L43" i="195"/>
  <c r="K43" i="195"/>
  <c r="J43" i="195"/>
  <c r="I43" i="195"/>
  <c r="H43" i="195"/>
  <c r="G43" i="195"/>
  <c r="F43" i="195"/>
  <c r="E43" i="195"/>
  <c r="D43" i="195"/>
  <c r="C43" i="195"/>
  <c r="AA37" i="195"/>
  <c r="AA44" i="195" s="1"/>
  <c r="Y37" i="195"/>
  <c r="Y44" i="195" s="1"/>
  <c r="X37" i="195"/>
  <c r="W37" i="195"/>
  <c r="V37" i="195"/>
  <c r="U37" i="195"/>
  <c r="U44" i="195" s="1"/>
  <c r="T37" i="195"/>
  <c r="T44" i="195" s="1"/>
  <c r="S37" i="195"/>
  <c r="S44" i="195" s="1"/>
  <c r="R37" i="195"/>
  <c r="R44" i="195" s="1"/>
  <c r="Q37" i="195"/>
  <c r="P37" i="195"/>
  <c r="P44" i="195" s="1"/>
  <c r="O37" i="195"/>
  <c r="N37" i="195"/>
  <c r="M37" i="195"/>
  <c r="M44" i="195" s="1"/>
  <c r="L37" i="195"/>
  <c r="L44" i="195" s="1"/>
  <c r="K37" i="195"/>
  <c r="K44" i="195" s="1"/>
  <c r="J37" i="195"/>
  <c r="J44" i="195" s="1"/>
  <c r="I37" i="195"/>
  <c r="I44" i="195" s="1"/>
  <c r="H37" i="195"/>
  <c r="G37" i="195"/>
  <c r="F37" i="195"/>
  <c r="E37" i="195"/>
  <c r="E44" i="195" s="1"/>
  <c r="D37" i="195"/>
  <c r="D44" i="195" s="1"/>
  <c r="C37" i="195"/>
  <c r="C44" i="195" s="1"/>
  <c r="W26" i="195"/>
  <c r="T26" i="195"/>
  <c r="AA25" i="195"/>
  <c r="Y25" i="195"/>
  <c r="X25" i="195"/>
  <c r="W25" i="195"/>
  <c r="V25" i="195"/>
  <c r="U25" i="195"/>
  <c r="T25" i="195"/>
  <c r="S25" i="195"/>
  <c r="R25" i="195"/>
  <c r="Q25" i="195"/>
  <c r="P25" i="195"/>
  <c r="O25" i="195"/>
  <c r="N25" i="195"/>
  <c r="M25" i="195"/>
  <c r="L25" i="195"/>
  <c r="K25" i="195"/>
  <c r="J25" i="195"/>
  <c r="I25" i="195"/>
  <c r="H25" i="195"/>
  <c r="G25" i="195"/>
  <c r="F25" i="195"/>
  <c r="E25" i="195"/>
  <c r="D25" i="195"/>
  <c r="C25" i="195"/>
  <c r="AA13" i="195"/>
  <c r="AA26" i="195" s="1"/>
  <c r="Y13" i="195"/>
  <c r="Y26" i="195" s="1"/>
  <c r="X13" i="195"/>
  <c r="X26" i="195" s="1"/>
  <c r="W13" i="195"/>
  <c r="V13" i="195"/>
  <c r="V26" i="195" s="1"/>
  <c r="U13" i="195"/>
  <c r="U26" i="195" s="1"/>
  <c r="T13" i="195"/>
  <c r="S13" i="195"/>
  <c r="S26" i="195" s="1"/>
  <c r="S45" i="195" s="1"/>
  <c r="R13" i="195"/>
  <c r="Q13" i="195"/>
  <c r="Q26" i="195" s="1"/>
  <c r="P13" i="195"/>
  <c r="P26" i="195" s="1"/>
  <c r="P45" i="195" s="1"/>
  <c r="O13" i="195"/>
  <c r="O26" i="195" s="1"/>
  <c r="N13" i="195"/>
  <c r="N26" i="195" s="1"/>
  <c r="M13" i="195"/>
  <c r="M26" i="195" s="1"/>
  <c r="L13" i="195"/>
  <c r="L26" i="195" s="1"/>
  <c r="K13" i="195"/>
  <c r="K26" i="195" s="1"/>
  <c r="K45" i="195" s="1"/>
  <c r="J13" i="195"/>
  <c r="I13" i="195"/>
  <c r="I26" i="195" s="1"/>
  <c r="H13" i="195"/>
  <c r="H26" i="195" s="1"/>
  <c r="G13" i="195"/>
  <c r="G26" i="195" s="1"/>
  <c r="F13" i="195"/>
  <c r="F26" i="195" s="1"/>
  <c r="E13" i="195"/>
  <c r="E26" i="195" s="1"/>
  <c r="D13" i="195"/>
  <c r="C13" i="195"/>
  <c r="C26" i="195" s="1"/>
  <c r="C45" i="195" s="1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L44" i="196"/>
  <c r="AA43" i="196"/>
  <c r="Y43" i="196"/>
  <c r="X43" i="196"/>
  <c r="Z43" i="196" s="1"/>
  <c r="W43" i="196"/>
  <c r="V43" i="196"/>
  <c r="U43" i="196"/>
  <c r="T43" i="196"/>
  <c r="S43" i="196"/>
  <c r="R43" i="196"/>
  <c r="Q43" i="196"/>
  <c r="P43" i="196"/>
  <c r="O43" i="196"/>
  <c r="N43" i="196"/>
  <c r="M43" i="196"/>
  <c r="L43" i="196"/>
  <c r="K43" i="196"/>
  <c r="J43" i="196"/>
  <c r="I43" i="196"/>
  <c r="H43" i="196"/>
  <c r="G43" i="196"/>
  <c r="F43" i="196"/>
  <c r="E43" i="196"/>
  <c r="D43" i="196"/>
  <c r="C43" i="196"/>
  <c r="AA37" i="196"/>
  <c r="AA44" i="196" s="1"/>
  <c r="Y37" i="196"/>
  <c r="Z37" i="196" s="1"/>
  <c r="X37" i="196"/>
  <c r="X44" i="196" s="1"/>
  <c r="W37" i="196"/>
  <c r="W44" i="196" s="1"/>
  <c r="V37" i="196"/>
  <c r="V44" i="196" s="1"/>
  <c r="U37" i="196"/>
  <c r="U44" i="196" s="1"/>
  <c r="T37" i="196"/>
  <c r="T44" i="196" s="1"/>
  <c r="S37" i="196"/>
  <c r="S44" i="196" s="1"/>
  <c r="R37" i="196"/>
  <c r="Q37" i="196"/>
  <c r="Q44" i="196" s="1"/>
  <c r="P37" i="196"/>
  <c r="P44" i="196" s="1"/>
  <c r="O37" i="196"/>
  <c r="O44" i="196" s="1"/>
  <c r="N37" i="196"/>
  <c r="N44" i="196" s="1"/>
  <c r="M37" i="196"/>
  <c r="M44" i="196" s="1"/>
  <c r="L37" i="196"/>
  <c r="K37" i="196"/>
  <c r="K44" i="196" s="1"/>
  <c r="J37" i="196"/>
  <c r="I37" i="196"/>
  <c r="I44" i="196" s="1"/>
  <c r="H37" i="196"/>
  <c r="H44" i="196" s="1"/>
  <c r="G37" i="196"/>
  <c r="G44" i="196" s="1"/>
  <c r="F37" i="196"/>
  <c r="F44" i="196" s="1"/>
  <c r="E37" i="196"/>
  <c r="E44" i="196" s="1"/>
  <c r="D37" i="196"/>
  <c r="D44" i="196" s="1"/>
  <c r="C37" i="196"/>
  <c r="C44" i="196" s="1"/>
  <c r="AA25" i="196"/>
  <c r="Y25" i="196"/>
  <c r="X25" i="196"/>
  <c r="Z25" i="196" s="1"/>
  <c r="W25" i="196"/>
  <c r="V25" i="196"/>
  <c r="U25" i="196"/>
  <c r="T25" i="196"/>
  <c r="S25" i="196"/>
  <c r="R25" i="196"/>
  <c r="Q25" i="196"/>
  <c r="P25" i="196"/>
  <c r="O25" i="196"/>
  <c r="N25" i="196"/>
  <c r="M25" i="196"/>
  <c r="L25" i="196"/>
  <c r="K25" i="196"/>
  <c r="J25" i="196"/>
  <c r="I25" i="196"/>
  <c r="H25" i="196"/>
  <c r="G25" i="196"/>
  <c r="F25" i="196"/>
  <c r="E25" i="196"/>
  <c r="D25" i="196"/>
  <c r="C25" i="196"/>
  <c r="AA13" i="196"/>
  <c r="Y13" i="196"/>
  <c r="Y26" i="196" s="1"/>
  <c r="X13" i="196"/>
  <c r="X26" i="196" s="1"/>
  <c r="Z26" i="196" s="1"/>
  <c r="W13" i="196"/>
  <c r="W26" i="196" s="1"/>
  <c r="V13" i="196"/>
  <c r="V26" i="196" s="1"/>
  <c r="U13" i="196"/>
  <c r="U26" i="196" s="1"/>
  <c r="T13" i="196"/>
  <c r="T26" i="196" s="1"/>
  <c r="T45" i="196" s="1"/>
  <c r="S13" i="196"/>
  <c r="R13" i="196"/>
  <c r="R26" i="196" s="1"/>
  <c r="Q13" i="196"/>
  <c r="Q26" i="196" s="1"/>
  <c r="P13" i="196"/>
  <c r="P26" i="196" s="1"/>
  <c r="P45" i="196" s="1"/>
  <c r="O13" i="196"/>
  <c r="O26" i="196" s="1"/>
  <c r="O45" i="196" s="1"/>
  <c r="N13" i="196"/>
  <c r="N26" i="196" s="1"/>
  <c r="M13" i="196"/>
  <c r="M26" i="196" s="1"/>
  <c r="L13" i="196"/>
  <c r="L26" i="196" s="1"/>
  <c r="L45" i="196" s="1"/>
  <c r="K13" i="196"/>
  <c r="J13" i="196"/>
  <c r="J26" i="196" s="1"/>
  <c r="I13" i="196"/>
  <c r="I26" i="196" s="1"/>
  <c r="H13" i="196"/>
  <c r="H26" i="196" s="1"/>
  <c r="G13" i="196"/>
  <c r="G26" i="196" s="1"/>
  <c r="F13" i="196"/>
  <c r="F26" i="196" s="1"/>
  <c r="E13" i="196"/>
  <c r="E26" i="196" s="1"/>
  <c r="D13" i="196"/>
  <c r="D26" i="196" s="1"/>
  <c r="D45" i="196" s="1"/>
  <c r="C13" i="196"/>
  <c r="AA50" i="197"/>
  <c r="Y50" i="197"/>
  <c r="X50" i="197"/>
  <c r="Z50" i="197" s="1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AA43" i="197"/>
  <c r="Y43" i="197"/>
  <c r="X43" i="197"/>
  <c r="W43" i="197"/>
  <c r="V43" i="197"/>
  <c r="U43" i="197"/>
  <c r="T43" i="197"/>
  <c r="S43" i="197"/>
  <c r="R43" i="197"/>
  <c r="Q43" i="197"/>
  <c r="P43" i="197"/>
  <c r="O43" i="197"/>
  <c r="N43" i="197"/>
  <c r="M43" i="197"/>
  <c r="L43" i="197"/>
  <c r="K43" i="197"/>
  <c r="J43" i="197"/>
  <c r="I43" i="197"/>
  <c r="H43" i="197"/>
  <c r="G43" i="197"/>
  <c r="F43" i="197"/>
  <c r="E43" i="197"/>
  <c r="D43" i="197"/>
  <c r="C43" i="197"/>
  <c r="AA37" i="197"/>
  <c r="AA44" i="197" s="1"/>
  <c r="Y37" i="197"/>
  <c r="X37" i="197"/>
  <c r="W37" i="197"/>
  <c r="W44" i="197" s="1"/>
  <c r="V37" i="197"/>
  <c r="V44" i="197" s="1"/>
  <c r="U37" i="197"/>
  <c r="U44" i="197" s="1"/>
  <c r="T37" i="197"/>
  <c r="T44" i="197" s="1"/>
  <c r="S37" i="197"/>
  <c r="S44" i="197" s="1"/>
  <c r="R37" i="197"/>
  <c r="Q37" i="197"/>
  <c r="Q44" i="197" s="1"/>
  <c r="P37" i="197"/>
  <c r="O37" i="197"/>
  <c r="O44" i="197" s="1"/>
  <c r="N37" i="197"/>
  <c r="N44" i="197" s="1"/>
  <c r="M37" i="197"/>
  <c r="M44" i="197" s="1"/>
  <c r="L37" i="197"/>
  <c r="L44" i="197" s="1"/>
  <c r="K37" i="197"/>
  <c r="K44" i="197" s="1"/>
  <c r="J37" i="197"/>
  <c r="I37" i="197"/>
  <c r="I44" i="197" s="1"/>
  <c r="H37" i="197"/>
  <c r="G37" i="197"/>
  <c r="G44" i="197" s="1"/>
  <c r="F37" i="197"/>
  <c r="F44" i="197" s="1"/>
  <c r="E37" i="197"/>
  <c r="E44" i="197" s="1"/>
  <c r="D37" i="197"/>
  <c r="D44" i="197" s="1"/>
  <c r="C37" i="197"/>
  <c r="C44" i="197" s="1"/>
  <c r="AA25" i="197"/>
  <c r="Y25" i="197"/>
  <c r="X25" i="197"/>
  <c r="Z25" i="197" s="1"/>
  <c r="W25" i="197"/>
  <c r="V25" i="197"/>
  <c r="U25" i="197"/>
  <c r="T25" i="197"/>
  <c r="S25" i="197"/>
  <c r="R25" i="197"/>
  <c r="Q25" i="197"/>
  <c r="P25" i="197"/>
  <c r="O25" i="197"/>
  <c r="N25" i="197"/>
  <c r="M25" i="197"/>
  <c r="L25" i="197"/>
  <c r="K25" i="197"/>
  <c r="J25" i="197"/>
  <c r="I25" i="197"/>
  <c r="H25" i="197"/>
  <c r="G25" i="197"/>
  <c r="F25" i="197"/>
  <c r="E25" i="197"/>
  <c r="D25" i="197"/>
  <c r="C25" i="197"/>
  <c r="AA13" i="197"/>
  <c r="AA26" i="197" s="1"/>
  <c r="Y13" i="197"/>
  <c r="Y26" i="197" s="1"/>
  <c r="X13" i="197"/>
  <c r="X26" i="197" s="1"/>
  <c r="W13" i="197"/>
  <c r="W26" i="197" s="1"/>
  <c r="W45" i="197" s="1"/>
  <c r="V13" i="197"/>
  <c r="V26" i="197" s="1"/>
  <c r="V45" i="197" s="1"/>
  <c r="U13" i="197"/>
  <c r="U26" i="197" s="1"/>
  <c r="U45" i="197" s="1"/>
  <c r="T13" i="197"/>
  <c r="T26" i="197" s="1"/>
  <c r="S13" i="197"/>
  <c r="R13" i="197"/>
  <c r="R26" i="197" s="1"/>
  <c r="Q13" i="197"/>
  <c r="Q26" i="197" s="1"/>
  <c r="P13" i="197"/>
  <c r="P26" i="197" s="1"/>
  <c r="O13" i="197"/>
  <c r="O26" i="197" s="1"/>
  <c r="N13" i="197"/>
  <c r="N26" i="197" s="1"/>
  <c r="N45" i="197" s="1"/>
  <c r="M13" i="197"/>
  <c r="M26" i="197" s="1"/>
  <c r="M45" i="197" s="1"/>
  <c r="L13" i="197"/>
  <c r="L26" i="197" s="1"/>
  <c r="L45" i="197" s="1"/>
  <c r="K13" i="197"/>
  <c r="K26" i="197" s="1"/>
  <c r="J13" i="197"/>
  <c r="J26" i="197" s="1"/>
  <c r="I13" i="197"/>
  <c r="I26" i="197" s="1"/>
  <c r="H13" i="197"/>
  <c r="H26" i="197" s="1"/>
  <c r="G13" i="197"/>
  <c r="G26" i="197" s="1"/>
  <c r="F13" i="197"/>
  <c r="F26" i="197" s="1"/>
  <c r="F45" i="197" s="1"/>
  <c r="E13" i="197"/>
  <c r="E26" i="197" s="1"/>
  <c r="E45" i="197" s="1"/>
  <c r="D13" i="197"/>
  <c r="D26" i="197" s="1"/>
  <c r="C13" i="197"/>
  <c r="AA50" i="198"/>
  <c r="Y50" i="198"/>
  <c r="X50" i="198"/>
  <c r="Z50" i="198" s="1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Y44" i="198"/>
  <c r="I44" i="198"/>
  <c r="AA43" i="198"/>
  <c r="Y43" i="198"/>
  <c r="X43" i="198"/>
  <c r="W43" i="198"/>
  <c r="V43" i="198"/>
  <c r="U43" i="198"/>
  <c r="T43" i="198"/>
  <c r="S43" i="198"/>
  <c r="R43" i="198"/>
  <c r="Q43" i="198"/>
  <c r="P43" i="198"/>
  <c r="O43" i="198"/>
  <c r="N43" i="198"/>
  <c r="M43" i="198"/>
  <c r="L43" i="198"/>
  <c r="K43" i="198"/>
  <c r="J43" i="198"/>
  <c r="I43" i="198"/>
  <c r="H43" i="198"/>
  <c r="G43" i="198"/>
  <c r="F43" i="198"/>
  <c r="E43" i="198"/>
  <c r="D43" i="198"/>
  <c r="C43" i="198"/>
  <c r="AA37" i="198"/>
  <c r="Y37" i="198"/>
  <c r="X37" i="198"/>
  <c r="W37" i="198"/>
  <c r="W44" i="198" s="1"/>
  <c r="V37" i="198"/>
  <c r="V44" i="198" s="1"/>
  <c r="U37" i="198"/>
  <c r="U44" i="198" s="1"/>
  <c r="T37" i="198"/>
  <c r="T44" i="198" s="1"/>
  <c r="S37" i="198"/>
  <c r="S44" i="198" s="1"/>
  <c r="R37" i="198"/>
  <c r="Q37" i="198"/>
  <c r="Q44" i="198" s="1"/>
  <c r="P37" i="198"/>
  <c r="O37" i="198"/>
  <c r="O44" i="198" s="1"/>
  <c r="N37" i="198"/>
  <c r="N44" i="198" s="1"/>
  <c r="M37" i="198"/>
  <c r="M44" i="198" s="1"/>
  <c r="L37" i="198"/>
  <c r="L44" i="198" s="1"/>
  <c r="K37" i="198"/>
  <c r="K44" i="198" s="1"/>
  <c r="J37" i="198"/>
  <c r="I37" i="198"/>
  <c r="H37" i="198"/>
  <c r="G37" i="198"/>
  <c r="G44" i="198" s="1"/>
  <c r="F37" i="198"/>
  <c r="F44" i="198" s="1"/>
  <c r="E37" i="198"/>
  <c r="E44" i="198" s="1"/>
  <c r="D37" i="198"/>
  <c r="D44" i="198" s="1"/>
  <c r="C37" i="198"/>
  <c r="C44" i="198" s="1"/>
  <c r="O26" i="198"/>
  <c r="AA25" i="198"/>
  <c r="Y25" i="198"/>
  <c r="X25" i="198"/>
  <c r="W25" i="198"/>
  <c r="V25" i="198"/>
  <c r="U25" i="198"/>
  <c r="T25" i="198"/>
  <c r="S25" i="198"/>
  <c r="R25" i="198"/>
  <c r="Q25" i="198"/>
  <c r="P25" i="198"/>
  <c r="O25" i="198"/>
  <c r="N25" i="198"/>
  <c r="M25" i="198"/>
  <c r="L25" i="198"/>
  <c r="K25" i="198"/>
  <c r="J25" i="198"/>
  <c r="I25" i="198"/>
  <c r="H25" i="198"/>
  <c r="G25" i="198"/>
  <c r="F25" i="198"/>
  <c r="E25" i="198"/>
  <c r="D25" i="198"/>
  <c r="C25" i="198"/>
  <c r="AA13" i="198"/>
  <c r="Y13" i="198"/>
  <c r="Y26" i="198" s="1"/>
  <c r="Z26" i="198" s="1"/>
  <c r="X13" i="198"/>
  <c r="X26" i="198" s="1"/>
  <c r="W13" i="198"/>
  <c r="W26" i="198" s="1"/>
  <c r="V13" i="198"/>
  <c r="V26" i="198" s="1"/>
  <c r="U13" i="198"/>
  <c r="U26" i="198" s="1"/>
  <c r="T13" i="198"/>
  <c r="T26" i="198" s="1"/>
  <c r="T45" i="198" s="1"/>
  <c r="S13" i="198"/>
  <c r="R13" i="198"/>
  <c r="R26" i="198" s="1"/>
  <c r="Q13" i="198"/>
  <c r="Q26" i="198" s="1"/>
  <c r="P13" i="198"/>
  <c r="P26" i="198" s="1"/>
  <c r="O13" i="198"/>
  <c r="N13" i="198"/>
  <c r="N26" i="198" s="1"/>
  <c r="M13" i="198"/>
  <c r="M26" i="198" s="1"/>
  <c r="L13" i="198"/>
  <c r="L26" i="198" s="1"/>
  <c r="K13" i="198"/>
  <c r="J13" i="198"/>
  <c r="J26" i="198" s="1"/>
  <c r="I13" i="198"/>
  <c r="I26" i="198" s="1"/>
  <c r="H13" i="198"/>
  <c r="H26" i="198" s="1"/>
  <c r="G13" i="198"/>
  <c r="G26" i="198" s="1"/>
  <c r="F13" i="198"/>
  <c r="F26" i="198" s="1"/>
  <c r="E13" i="198"/>
  <c r="E26" i="198" s="1"/>
  <c r="D13" i="198"/>
  <c r="D26" i="198" s="1"/>
  <c r="C13" i="198"/>
  <c r="AA50" i="199"/>
  <c r="Y50" i="199"/>
  <c r="X50" i="199"/>
  <c r="Z50" i="199" s="1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AA43" i="199"/>
  <c r="Y43" i="199"/>
  <c r="X43" i="199"/>
  <c r="Z43" i="199" s="1"/>
  <c r="W43" i="199"/>
  <c r="V43" i="199"/>
  <c r="U43" i="199"/>
  <c r="T43" i="199"/>
  <c r="S43" i="199"/>
  <c r="R43" i="199"/>
  <c r="Q43" i="199"/>
  <c r="P43" i="199"/>
  <c r="O43" i="199"/>
  <c r="N43" i="199"/>
  <c r="M43" i="199"/>
  <c r="L43" i="199"/>
  <c r="K43" i="199"/>
  <c r="J43" i="199"/>
  <c r="I43" i="199"/>
  <c r="H43" i="199"/>
  <c r="G43" i="199"/>
  <c r="F43" i="199"/>
  <c r="E43" i="199"/>
  <c r="D43" i="199"/>
  <c r="C43" i="199"/>
  <c r="AA37" i="199"/>
  <c r="Y37" i="199"/>
  <c r="X37" i="199"/>
  <c r="W37" i="199"/>
  <c r="W44" i="199" s="1"/>
  <c r="V37" i="199"/>
  <c r="U37" i="199"/>
  <c r="U44" i="199" s="1"/>
  <c r="T37" i="199"/>
  <c r="S37" i="199"/>
  <c r="R37" i="199"/>
  <c r="Q37" i="199"/>
  <c r="Q44" i="199" s="1"/>
  <c r="P37" i="199"/>
  <c r="O37" i="199"/>
  <c r="O44" i="199" s="1"/>
  <c r="N37" i="199"/>
  <c r="M37" i="199"/>
  <c r="M44" i="199" s="1"/>
  <c r="L37" i="199"/>
  <c r="K37" i="199"/>
  <c r="J37" i="199"/>
  <c r="I37" i="199"/>
  <c r="H37" i="199"/>
  <c r="G37" i="199"/>
  <c r="G44" i="199" s="1"/>
  <c r="F37" i="199"/>
  <c r="E37" i="199"/>
  <c r="E44" i="199" s="1"/>
  <c r="D37" i="199"/>
  <c r="C37" i="199"/>
  <c r="AA25" i="199"/>
  <c r="Y25" i="199"/>
  <c r="X25" i="199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F25" i="199"/>
  <c r="E25" i="199"/>
  <c r="D25" i="199"/>
  <c r="C25" i="199"/>
  <c r="AA13" i="199"/>
  <c r="Y13" i="199"/>
  <c r="Y26" i="199" s="1"/>
  <c r="X13" i="199"/>
  <c r="X26" i="199" s="1"/>
  <c r="W13" i="199"/>
  <c r="W26" i="199" s="1"/>
  <c r="V13" i="199"/>
  <c r="V26" i="199" s="1"/>
  <c r="U13" i="199"/>
  <c r="U26" i="199" s="1"/>
  <c r="T13" i="199"/>
  <c r="T26" i="199" s="1"/>
  <c r="S13" i="199"/>
  <c r="R13" i="199"/>
  <c r="R26" i="199" s="1"/>
  <c r="Q13" i="199"/>
  <c r="Q26" i="199" s="1"/>
  <c r="P13" i="199"/>
  <c r="P26" i="199" s="1"/>
  <c r="O13" i="199"/>
  <c r="O26" i="199" s="1"/>
  <c r="N13" i="199"/>
  <c r="N26" i="199" s="1"/>
  <c r="M13" i="199"/>
  <c r="M26" i="199" s="1"/>
  <c r="L13" i="199"/>
  <c r="L26" i="199" s="1"/>
  <c r="K13" i="199"/>
  <c r="J13" i="199"/>
  <c r="J26" i="199" s="1"/>
  <c r="I13" i="199"/>
  <c r="I26" i="199" s="1"/>
  <c r="H13" i="199"/>
  <c r="H26" i="199" s="1"/>
  <c r="G13" i="199"/>
  <c r="G26" i="199" s="1"/>
  <c r="F13" i="199"/>
  <c r="F26" i="199" s="1"/>
  <c r="E13" i="199"/>
  <c r="E26" i="199" s="1"/>
  <c r="D13" i="199"/>
  <c r="D26" i="199" s="1"/>
  <c r="C13" i="199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W44" i="200"/>
  <c r="AA43" i="200"/>
  <c r="Y43" i="200"/>
  <c r="X43" i="200"/>
  <c r="W43" i="200"/>
  <c r="V43" i="200"/>
  <c r="U43" i="200"/>
  <c r="T43" i="200"/>
  <c r="S43" i="200"/>
  <c r="R43" i="200"/>
  <c r="Q43" i="200"/>
  <c r="P43" i="200"/>
  <c r="O43" i="200"/>
  <c r="N43" i="200"/>
  <c r="M43" i="200"/>
  <c r="L43" i="200"/>
  <c r="K43" i="200"/>
  <c r="J43" i="200"/>
  <c r="I43" i="200"/>
  <c r="H43" i="200"/>
  <c r="G43" i="200"/>
  <c r="F43" i="200"/>
  <c r="E43" i="200"/>
  <c r="D43" i="200"/>
  <c r="C43" i="200"/>
  <c r="AA37" i="200"/>
  <c r="AA44" i="200" s="1"/>
  <c r="Y37" i="200"/>
  <c r="Y44" i="200" s="1"/>
  <c r="X37" i="200"/>
  <c r="Z37" i="200" s="1"/>
  <c r="W37" i="200"/>
  <c r="V37" i="200"/>
  <c r="V44" i="200" s="1"/>
  <c r="U37" i="200"/>
  <c r="U44" i="200" s="1"/>
  <c r="T37" i="200"/>
  <c r="T44" i="200" s="1"/>
  <c r="S37" i="200"/>
  <c r="S44" i="200" s="1"/>
  <c r="R37" i="200"/>
  <c r="Q37" i="200"/>
  <c r="Q44" i="200" s="1"/>
  <c r="P37" i="200"/>
  <c r="P44" i="200" s="1"/>
  <c r="O37" i="200"/>
  <c r="O44" i="200" s="1"/>
  <c r="N37" i="200"/>
  <c r="N44" i="200" s="1"/>
  <c r="M37" i="200"/>
  <c r="M44" i="200" s="1"/>
  <c r="L37" i="200"/>
  <c r="L44" i="200" s="1"/>
  <c r="K37" i="200"/>
  <c r="K44" i="200" s="1"/>
  <c r="J37" i="200"/>
  <c r="I37" i="200"/>
  <c r="I44" i="200" s="1"/>
  <c r="H37" i="200"/>
  <c r="G37" i="200"/>
  <c r="G44" i="200" s="1"/>
  <c r="F37" i="200"/>
  <c r="F44" i="200" s="1"/>
  <c r="E37" i="200"/>
  <c r="E44" i="200" s="1"/>
  <c r="D37" i="200"/>
  <c r="D44" i="200" s="1"/>
  <c r="C37" i="200"/>
  <c r="C44" i="200" s="1"/>
  <c r="R26" i="200"/>
  <c r="K26" i="200"/>
  <c r="G26" i="200"/>
  <c r="AA25" i="200"/>
  <c r="Y25" i="200"/>
  <c r="X25" i="200"/>
  <c r="Z25" i="200" s="1"/>
  <c r="W25" i="200"/>
  <c r="V25" i="200"/>
  <c r="U25" i="200"/>
  <c r="T25" i="200"/>
  <c r="S25" i="200"/>
  <c r="R25" i="200"/>
  <c r="Q25" i="200"/>
  <c r="P25" i="200"/>
  <c r="O25" i="200"/>
  <c r="N25" i="200"/>
  <c r="M25" i="200"/>
  <c r="L25" i="200"/>
  <c r="K25" i="200"/>
  <c r="J25" i="200"/>
  <c r="I25" i="200"/>
  <c r="H25" i="200"/>
  <c r="G25" i="200"/>
  <c r="F25" i="200"/>
  <c r="E25" i="200"/>
  <c r="D25" i="200"/>
  <c r="C25" i="200"/>
  <c r="AA13" i="200"/>
  <c r="AA26" i="200" s="1"/>
  <c r="Y13" i="200"/>
  <c r="Y26" i="200" s="1"/>
  <c r="X13" i="200"/>
  <c r="X26" i="200" s="1"/>
  <c r="W13" i="200"/>
  <c r="W26" i="200" s="1"/>
  <c r="W45" i="200" s="1"/>
  <c r="V13" i="200"/>
  <c r="V26" i="200" s="1"/>
  <c r="U13" i="200"/>
  <c r="U26" i="200" s="1"/>
  <c r="U45" i="200" s="1"/>
  <c r="T13" i="200"/>
  <c r="T26" i="200" s="1"/>
  <c r="S13" i="200"/>
  <c r="R13" i="200"/>
  <c r="Q13" i="200"/>
  <c r="Q26" i="200" s="1"/>
  <c r="P13" i="200"/>
  <c r="P26" i="200" s="1"/>
  <c r="O13" i="200"/>
  <c r="O26" i="200" s="1"/>
  <c r="N13" i="200"/>
  <c r="N26" i="200" s="1"/>
  <c r="M13" i="200"/>
  <c r="M26" i="200" s="1"/>
  <c r="M45" i="200" s="1"/>
  <c r="L13" i="200"/>
  <c r="L26" i="200" s="1"/>
  <c r="K13" i="200"/>
  <c r="J13" i="200"/>
  <c r="J26" i="200" s="1"/>
  <c r="I13" i="200"/>
  <c r="I26" i="200" s="1"/>
  <c r="H13" i="200"/>
  <c r="H26" i="200" s="1"/>
  <c r="G13" i="200"/>
  <c r="F13" i="200"/>
  <c r="F26" i="200" s="1"/>
  <c r="E13" i="200"/>
  <c r="E26" i="200" s="1"/>
  <c r="E45" i="200" s="1"/>
  <c r="D13" i="200"/>
  <c r="D26" i="200" s="1"/>
  <c r="C13" i="200"/>
  <c r="AA50" i="201"/>
  <c r="Y50" i="201"/>
  <c r="Z50" i="201" s="1"/>
  <c r="X50" i="20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O44" i="201"/>
  <c r="G44" i="201"/>
  <c r="AA43" i="201"/>
  <c r="Y43" i="201"/>
  <c r="X43" i="201"/>
  <c r="Z43" i="201" s="1"/>
  <c r="W43" i="201"/>
  <c r="V43" i="201"/>
  <c r="U43" i="201"/>
  <c r="T43" i="201"/>
  <c r="S43" i="201"/>
  <c r="R43" i="201"/>
  <c r="Q43" i="201"/>
  <c r="P43" i="201"/>
  <c r="O43" i="201"/>
  <c r="N43" i="201"/>
  <c r="M43" i="201"/>
  <c r="L43" i="201"/>
  <c r="K43" i="201"/>
  <c r="J43" i="201"/>
  <c r="I43" i="201"/>
  <c r="H43" i="201"/>
  <c r="G43" i="201"/>
  <c r="F43" i="201"/>
  <c r="E43" i="201"/>
  <c r="D43" i="201"/>
  <c r="C43" i="201"/>
  <c r="AA37" i="201"/>
  <c r="Y37" i="201"/>
  <c r="Y44" i="201" s="1"/>
  <c r="X37" i="201"/>
  <c r="Z37" i="201" s="1"/>
  <c r="W37" i="201"/>
  <c r="W44" i="201" s="1"/>
  <c r="V37" i="201"/>
  <c r="V44" i="201" s="1"/>
  <c r="U37" i="201"/>
  <c r="U44" i="201" s="1"/>
  <c r="T37" i="201"/>
  <c r="T44" i="201" s="1"/>
  <c r="S37" i="201"/>
  <c r="R37" i="201"/>
  <c r="Q37" i="201"/>
  <c r="Q44" i="201" s="1"/>
  <c r="P37" i="201"/>
  <c r="O37" i="201"/>
  <c r="N37" i="201"/>
  <c r="N44" i="201" s="1"/>
  <c r="M37" i="201"/>
  <c r="M44" i="201" s="1"/>
  <c r="L37" i="201"/>
  <c r="L44" i="201" s="1"/>
  <c r="K37" i="201"/>
  <c r="J37" i="201"/>
  <c r="I37" i="201"/>
  <c r="I44" i="201" s="1"/>
  <c r="H37" i="201"/>
  <c r="G37" i="201"/>
  <c r="F37" i="201"/>
  <c r="F44" i="201" s="1"/>
  <c r="E37" i="201"/>
  <c r="E44" i="201" s="1"/>
  <c r="D37" i="201"/>
  <c r="D44" i="201" s="1"/>
  <c r="C37" i="201"/>
  <c r="C44" i="201" s="1"/>
  <c r="AA25" i="201"/>
  <c r="Y25" i="201"/>
  <c r="X25" i="201"/>
  <c r="W25" i="201"/>
  <c r="V25" i="201"/>
  <c r="U25" i="201"/>
  <c r="T25" i="201"/>
  <c r="S25" i="201"/>
  <c r="R25" i="201"/>
  <c r="Q25" i="201"/>
  <c r="P25" i="201"/>
  <c r="O25" i="201"/>
  <c r="N25" i="201"/>
  <c r="M25" i="201"/>
  <c r="L25" i="201"/>
  <c r="K25" i="201"/>
  <c r="J25" i="201"/>
  <c r="I25" i="201"/>
  <c r="H25" i="201"/>
  <c r="G25" i="201"/>
  <c r="F25" i="201"/>
  <c r="E25" i="201"/>
  <c r="D25" i="201"/>
  <c r="C25" i="201"/>
  <c r="AA13" i="201"/>
  <c r="Y13" i="201"/>
  <c r="Y26" i="201" s="1"/>
  <c r="X13" i="201"/>
  <c r="X26" i="201" s="1"/>
  <c r="W13" i="201"/>
  <c r="W26" i="201" s="1"/>
  <c r="W45" i="201" s="1"/>
  <c r="V13" i="201"/>
  <c r="V26" i="201" s="1"/>
  <c r="V45" i="201" s="1"/>
  <c r="U13" i="201"/>
  <c r="T13" i="201"/>
  <c r="T26" i="201" s="1"/>
  <c r="S13" i="201"/>
  <c r="R13" i="201"/>
  <c r="R26" i="201" s="1"/>
  <c r="Q13" i="201"/>
  <c r="Q26" i="201" s="1"/>
  <c r="Q45" i="201" s="1"/>
  <c r="P13" i="201"/>
  <c r="P26" i="201" s="1"/>
  <c r="O13" i="201"/>
  <c r="O26" i="201" s="1"/>
  <c r="O45" i="201" s="1"/>
  <c r="N13" i="201"/>
  <c r="N26" i="201" s="1"/>
  <c r="M13" i="201"/>
  <c r="M26" i="201" s="1"/>
  <c r="L13" i="201"/>
  <c r="L26" i="201" s="1"/>
  <c r="K13" i="201"/>
  <c r="J13" i="201"/>
  <c r="J26" i="201" s="1"/>
  <c r="I13" i="201"/>
  <c r="I26" i="201" s="1"/>
  <c r="H13" i="201"/>
  <c r="H26" i="201" s="1"/>
  <c r="G13" i="201"/>
  <c r="G26" i="201" s="1"/>
  <c r="F13" i="201"/>
  <c r="F26" i="201" s="1"/>
  <c r="E13" i="201"/>
  <c r="E26" i="201" s="1"/>
  <c r="D13" i="201"/>
  <c r="D26" i="201" s="1"/>
  <c r="C13" i="201"/>
  <c r="AA50" i="202"/>
  <c r="Z50" i="202"/>
  <c r="Y50" i="202"/>
  <c r="X50" i="202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AA43" i="202"/>
  <c r="Y43" i="202"/>
  <c r="X43" i="202"/>
  <c r="W43" i="202"/>
  <c r="V43" i="202"/>
  <c r="U43" i="202"/>
  <c r="T43" i="202"/>
  <c r="S43" i="202"/>
  <c r="R43" i="202"/>
  <c r="Q43" i="202"/>
  <c r="P43" i="202"/>
  <c r="O43" i="202"/>
  <c r="N43" i="202"/>
  <c r="M43" i="202"/>
  <c r="L43" i="202"/>
  <c r="K43" i="202"/>
  <c r="J43" i="202"/>
  <c r="I43" i="202"/>
  <c r="H43" i="202"/>
  <c r="G43" i="202"/>
  <c r="F43" i="202"/>
  <c r="E43" i="202"/>
  <c r="D43" i="202"/>
  <c r="C43" i="202"/>
  <c r="AA37" i="202"/>
  <c r="Y37" i="202"/>
  <c r="Y44" i="202" s="1"/>
  <c r="X37" i="202"/>
  <c r="Z37" i="202" s="1"/>
  <c r="W37" i="202"/>
  <c r="W44" i="202" s="1"/>
  <c r="V37" i="202"/>
  <c r="V44" i="202" s="1"/>
  <c r="U37" i="202"/>
  <c r="T37" i="202"/>
  <c r="T44" i="202" s="1"/>
  <c r="S37" i="202"/>
  <c r="R37" i="202"/>
  <c r="R44" i="202" s="1"/>
  <c r="Q37" i="202"/>
  <c r="P37" i="202"/>
  <c r="O37" i="202"/>
  <c r="O44" i="202" s="1"/>
  <c r="N37" i="202"/>
  <c r="N44" i="202" s="1"/>
  <c r="M37" i="202"/>
  <c r="L37" i="202"/>
  <c r="L44" i="202" s="1"/>
  <c r="K37" i="202"/>
  <c r="J37" i="202"/>
  <c r="J44" i="202" s="1"/>
  <c r="I37" i="202"/>
  <c r="I44" i="202" s="1"/>
  <c r="H37" i="202"/>
  <c r="G37" i="202"/>
  <c r="G44" i="202" s="1"/>
  <c r="F37" i="202"/>
  <c r="F44" i="202" s="1"/>
  <c r="E37" i="202"/>
  <c r="D37" i="202"/>
  <c r="D44" i="202" s="1"/>
  <c r="C37" i="202"/>
  <c r="AA25" i="202"/>
  <c r="Y25" i="202"/>
  <c r="X25" i="202"/>
  <c r="Z25" i="202" s="1"/>
  <c r="W25" i="202"/>
  <c r="V25" i="202"/>
  <c r="U25" i="202"/>
  <c r="T25" i="202"/>
  <c r="S25" i="202"/>
  <c r="R25" i="202"/>
  <c r="Q25" i="202"/>
  <c r="P25" i="202"/>
  <c r="O25" i="202"/>
  <c r="N25" i="202"/>
  <c r="M25" i="202"/>
  <c r="L25" i="202"/>
  <c r="K25" i="202"/>
  <c r="J25" i="202"/>
  <c r="I25" i="202"/>
  <c r="H25" i="202"/>
  <c r="G25" i="202"/>
  <c r="F25" i="202"/>
  <c r="E25" i="202"/>
  <c r="D25" i="202"/>
  <c r="C25" i="202"/>
  <c r="AA13" i="202"/>
  <c r="Y13" i="202"/>
  <c r="Y26" i="202" s="1"/>
  <c r="X13" i="202"/>
  <c r="X26" i="202" s="1"/>
  <c r="W13" i="202"/>
  <c r="W26" i="202" s="1"/>
  <c r="V13" i="202"/>
  <c r="V26" i="202" s="1"/>
  <c r="U13" i="202"/>
  <c r="U26" i="202" s="1"/>
  <c r="T13" i="202"/>
  <c r="T26" i="202" s="1"/>
  <c r="S13" i="202"/>
  <c r="R13" i="202"/>
  <c r="R26" i="202" s="1"/>
  <c r="Q13" i="202"/>
  <c r="Q26" i="202" s="1"/>
  <c r="P13" i="202"/>
  <c r="P26" i="202" s="1"/>
  <c r="O13" i="202"/>
  <c r="O26" i="202" s="1"/>
  <c r="O45" i="202" s="1"/>
  <c r="N13" i="202"/>
  <c r="N26" i="202" s="1"/>
  <c r="M13" i="202"/>
  <c r="M26" i="202" s="1"/>
  <c r="L13" i="202"/>
  <c r="L26" i="202" s="1"/>
  <c r="K13" i="202"/>
  <c r="K26" i="202" s="1"/>
  <c r="J13" i="202"/>
  <c r="J26" i="202" s="1"/>
  <c r="I13" i="202"/>
  <c r="I26" i="202" s="1"/>
  <c r="H13" i="202"/>
  <c r="H26" i="202" s="1"/>
  <c r="G13" i="202"/>
  <c r="G26" i="202" s="1"/>
  <c r="G45" i="202" s="1"/>
  <c r="F13" i="202"/>
  <c r="F26" i="202" s="1"/>
  <c r="E13" i="202"/>
  <c r="E26" i="202" s="1"/>
  <c r="D13" i="202"/>
  <c r="D26" i="202" s="1"/>
  <c r="C13" i="202"/>
  <c r="AA50" i="203"/>
  <c r="Y50" i="203"/>
  <c r="X50" i="203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AA43" i="203"/>
  <c r="Y43" i="203"/>
  <c r="X43" i="203"/>
  <c r="Z43" i="203" s="1"/>
  <c r="W43" i="203"/>
  <c r="V43" i="203"/>
  <c r="U43" i="203"/>
  <c r="T43" i="203"/>
  <c r="S43" i="203"/>
  <c r="R43" i="203"/>
  <c r="Q43" i="203"/>
  <c r="P43" i="203"/>
  <c r="O43" i="203"/>
  <c r="N43" i="203"/>
  <c r="M43" i="203"/>
  <c r="L43" i="203"/>
  <c r="K43" i="203"/>
  <c r="J43" i="203"/>
  <c r="I43" i="203"/>
  <c r="H43" i="203"/>
  <c r="G43" i="203"/>
  <c r="F43" i="203"/>
  <c r="E43" i="203"/>
  <c r="D43" i="203"/>
  <c r="C43" i="203"/>
  <c r="AA37" i="203"/>
  <c r="AA44" i="203" s="1"/>
  <c r="Y37" i="203"/>
  <c r="X37" i="203"/>
  <c r="W37" i="203"/>
  <c r="W44" i="203" s="1"/>
  <c r="V37" i="203"/>
  <c r="V44" i="203" s="1"/>
  <c r="U37" i="203"/>
  <c r="U44" i="203" s="1"/>
  <c r="T37" i="203"/>
  <c r="S37" i="203"/>
  <c r="S44" i="203" s="1"/>
  <c r="R37" i="203"/>
  <c r="R44" i="203" s="1"/>
  <c r="Q37" i="203"/>
  <c r="P37" i="203"/>
  <c r="O37" i="203"/>
  <c r="O44" i="203" s="1"/>
  <c r="N37" i="203"/>
  <c r="N44" i="203" s="1"/>
  <c r="M37" i="203"/>
  <c r="M44" i="203" s="1"/>
  <c r="L37" i="203"/>
  <c r="K37" i="203"/>
  <c r="K44" i="203" s="1"/>
  <c r="J37" i="203"/>
  <c r="J44" i="203" s="1"/>
  <c r="I37" i="203"/>
  <c r="H37" i="203"/>
  <c r="G37" i="203"/>
  <c r="G44" i="203" s="1"/>
  <c r="F37" i="203"/>
  <c r="F44" i="203" s="1"/>
  <c r="E37" i="203"/>
  <c r="E44" i="203" s="1"/>
  <c r="D37" i="203"/>
  <c r="C37" i="203"/>
  <c r="C44" i="203" s="1"/>
  <c r="W26" i="203"/>
  <c r="AA25" i="203"/>
  <c r="Y25" i="203"/>
  <c r="X25" i="203"/>
  <c r="Z25" i="203" s="1"/>
  <c r="W25" i="203"/>
  <c r="V25" i="203"/>
  <c r="U25" i="203"/>
  <c r="T25" i="203"/>
  <c r="S25" i="203"/>
  <c r="R25" i="203"/>
  <c r="Q25" i="203"/>
  <c r="P25" i="203"/>
  <c r="O25" i="203"/>
  <c r="N25" i="203"/>
  <c r="M25" i="203"/>
  <c r="L25" i="203"/>
  <c r="K25" i="203"/>
  <c r="J25" i="203"/>
  <c r="I25" i="203"/>
  <c r="H25" i="203"/>
  <c r="G25" i="203"/>
  <c r="F25" i="203"/>
  <c r="E25" i="203"/>
  <c r="D25" i="203"/>
  <c r="C25" i="203"/>
  <c r="AA13" i="203"/>
  <c r="AA26" i="203" s="1"/>
  <c r="AA45" i="203" s="1"/>
  <c r="Y13" i="203"/>
  <c r="Y26" i="203" s="1"/>
  <c r="X13" i="203"/>
  <c r="X26" i="203" s="1"/>
  <c r="W13" i="203"/>
  <c r="V13" i="203"/>
  <c r="V26" i="203" s="1"/>
  <c r="V45" i="203" s="1"/>
  <c r="U13" i="203"/>
  <c r="U26" i="203" s="1"/>
  <c r="T13" i="203"/>
  <c r="T26" i="203" s="1"/>
  <c r="S13" i="203"/>
  <c r="R13" i="203"/>
  <c r="R26" i="203" s="1"/>
  <c r="Q13" i="203"/>
  <c r="Q26" i="203" s="1"/>
  <c r="P13" i="203"/>
  <c r="P26" i="203" s="1"/>
  <c r="O13" i="203"/>
  <c r="O26" i="203" s="1"/>
  <c r="N13" i="203"/>
  <c r="N26" i="203" s="1"/>
  <c r="N45" i="203" s="1"/>
  <c r="M13" i="203"/>
  <c r="M26" i="203" s="1"/>
  <c r="L13" i="203"/>
  <c r="L26" i="203" s="1"/>
  <c r="K13" i="203"/>
  <c r="K26" i="203" s="1"/>
  <c r="K45" i="203" s="1"/>
  <c r="J13" i="203"/>
  <c r="J26" i="203" s="1"/>
  <c r="I13" i="203"/>
  <c r="I26" i="203" s="1"/>
  <c r="H13" i="203"/>
  <c r="H26" i="203" s="1"/>
  <c r="G13" i="203"/>
  <c r="G26" i="203" s="1"/>
  <c r="G45" i="203" s="1"/>
  <c r="F13" i="203"/>
  <c r="F26" i="203" s="1"/>
  <c r="F45" i="203" s="1"/>
  <c r="E13" i="203"/>
  <c r="E26" i="203" s="1"/>
  <c r="D13" i="203"/>
  <c r="D26" i="203" s="1"/>
  <c r="C13" i="203"/>
  <c r="AA50" i="204"/>
  <c r="Y50" i="204"/>
  <c r="X50" i="204"/>
  <c r="Z50" i="204" s="1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AA43" i="204"/>
  <c r="Y43" i="204"/>
  <c r="X43" i="204"/>
  <c r="Z43" i="204" s="1"/>
  <c r="W43" i="204"/>
  <c r="V43" i="204"/>
  <c r="U43" i="204"/>
  <c r="T43" i="204"/>
  <c r="S43" i="204"/>
  <c r="R43" i="204"/>
  <c r="Q43" i="204"/>
  <c r="P43" i="204"/>
  <c r="O43" i="204"/>
  <c r="N43" i="204"/>
  <c r="M43" i="204"/>
  <c r="L43" i="204"/>
  <c r="K43" i="204"/>
  <c r="J43" i="204"/>
  <c r="I43" i="204"/>
  <c r="H43" i="204"/>
  <c r="G43" i="204"/>
  <c r="F43" i="204"/>
  <c r="E43" i="204"/>
  <c r="D43" i="204"/>
  <c r="C43" i="204"/>
  <c r="AA37" i="204"/>
  <c r="AA44" i="204" s="1"/>
  <c r="Y37" i="204"/>
  <c r="X37" i="204"/>
  <c r="W37" i="204"/>
  <c r="W44" i="204" s="1"/>
  <c r="V37" i="204"/>
  <c r="V44" i="204" s="1"/>
  <c r="U37" i="204"/>
  <c r="U44" i="204" s="1"/>
  <c r="T37" i="204"/>
  <c r="T44" i="204" s="1"/>
  <c r="S37" i="204"/>
  <c r="S44" i="204" s="1"/>
  <c r="R37" i="204"/>
  <c r="Q37" i="204"/>
  <c r="Q44" i="204" s="1"/>
  <c r="P37" i="204"/>
  <c r="P44" i="204" s="1"/>
  <c r="O37" i="204"/>
  <c r="O44" i="204" s="1"/>
  <c r="O45" i="204" s="1"/>
  <c r="N37" i="204"/>
  <c r="N44" i="204" s="1"/>
  <c r="M37" i="204"/>
  <c r="M44" i="204" s="1"/>
  <c r="L37" i="204"/>
  <c r="L44" i="204" s="1"/>
  <c r="K37" i="204"/>
  <c r="K44" i="204" s="1"/>
  <c r="J37" i="204"/>
  <c r="I37" i="204"/>
  <c r="I44" i="204" s="1"/>
  <c r="H37" i="204"/>
  <c r="H44" i="204" s="1"/>
  <c r="G37" i="204"/>
  <c r="G44" i="204" s="1"/>
  <c r="F37" i="204"/>
  <c r="F44" i="204" s="1"/>
  <c r="E37" i="204"/>
  <c r="E44" i="204" s="1"/>
  <c r="D37" i="204"/>
  <c r="D44" i="204" s="1"/>
  <c r="C37" i="204"/>
  <c r="C44" i="204" s="1"/>
  <c r="R26" i="204"/>
  <c r="AA25" i="204"/>
  <c r="Y25" i="204"/>
  <c r="X25" i="204"/>
  <c r="W25" i="204"/>
  <c r="V25" i="204"/>
  <c r="U25" i="204"/>
  <c r="T25" i="204"/>
  <c r="S25" i="204"/>
  <c r="R25" i="204"/>
  <c r="Q25" i="204"/>
  <c r="P25" i="204"/>
  <c r="O25" i="204"/>
  <c r="N25" i="204"/>
  <c r="M25" i="204"/>
  <c r="L25" i="204"/>
  <c r="K25" i="204"/>
  <c r="J25" i="204"/>
  <c r="I25" i="204"/>
  <c r="H25" i="204"/>
  <c r="G25" i="204"/>
  <c r="F25" i="204"/>
  <c r="E25" i="204"/>
  <c r="D25" i="204"/>
  <c r="C25" i="204"/>
  <c r="AA13" i="204"/>
  <c r="Y13" i="204"/>
  <c r="Y26" i="204" s="1"/>
  <c r="X13" i="204"/>
  <c r="X26" i="204" s="1"/>
  <c r="W13" i="204"/>
  <c r="W26" i="204" s="1"/>
  <c r="V13" i="204"/>
  <c r="V26" i="204" s="1"/>
  <c r="U13" i="204"/>
  <c r="U26" i="204" s="1"/>
  <c r="T13" i="204"/>
  <c r="T26" i="204" s="1"/>
  <c r="S13" i="204"/>
  <c r="R13" i="204"/>
  <c r="Q13" i="204"/>
  <c r="Q26" i="204" s="1"/>
  <c r="P13" i="204"/>
  <c r="P26" i="204" s="1"/>
  <c r="O13" i="204"/>
  <c r="O26" i="204" s="1"/>
  <c r="N13" i="204"/>
  <c r="N26" i="204" s="1"/>
  <c r="M13" i="204"/>
  <c r="M26" i="204" s="1"/>
  <c r="L13" i="204"/>
  <c r="L26" i="204" s="1"/>
  <c r="L45" i="204" s="1"/>
  <c r="K13" i="204"/>
  <c r="J13" i="204"/>
  <c r="J26" i="204" s="1"/>
  <c r="I13" i="204"/>
  <c r="I26" i="204" s="1"/>
  <c r="H13" i="204"/>
  <c r="H26" i="204" s="1"/>
  <c r="G13" i="204"/>
  <c r="G26" i="204" s="1"/>
  <c r="F13" i="204"/>
  <c r="F26" i="204" s="1"/>
  <c r="F45" i="204" s="1"/>
  <c r="E13" i="204"/>
  <c r="E26" i="204" s="1"/>
  <c r="D13" i="204"/>
  <c r="D26" i="204" s="1"/>
  <c r="D45" i="204" s="1"/>
  <c r="C13" i="204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O44" i="205"/>
  <c r="AA43" i="205"/>
  <c r="Y43" i="205"/>
  <c r="X43" i="205"/>
  <c r="Z43" i="205" s="1"/>
  <c r="W43" i="205"/>
  <c r="V43" i="205"/>
  <c r="U43" i="205"/>
  <c r="T43" i="205"/>
  <c r="S43" i="205"/>
  <c r="R43" i="205"/>
  <c r="Q43" i="205"/>
  <c r="P43" i="205"/>
  <c r="O43" i="205"/>
  <c r="N43" i="205"/>
  <c r="M43" i="205"/>
  <c r="L43" i="205"/>
  <c r="K43" i="205"/>
  <c r="J43" i="205"/>
  <c r="I43" i="205"/>
  <c r="H43" i="205"/>
  <c r="G43" i="205"/>
  <c r="F43" i="205"/>
  <c r="E43" i="205"/>
  <c r="D43" i="205"/>
  <c r="C43" i="205"/>
  <c r="AA37" i="205"/>
  <c r="Z37" i="205"/>
  <c r="Y37" i="205"/>
  <c r="X37" i="205"/>
  <c r="W37" i="205"/>
  <c r="W44" i="205" s="1"/>
  <c r="V37" i="205"/>
  <c r="V44" i="205" s="1"/>
  <c r="U37" i="205"/>
  <c r="U44" i="205" s="1"/>
  <c r="T37" i="205"/>
  <c r="S37" i="205"/>
  <c r="R37" i="205"/>
  <c r="Q37" i="205"/>
  <c r="P37" i="205"/>
  <c r="O37" i="205"/>
  <c r="N37" i="205"/>
  <c r="N44" i="205" s="1"/>
  <c r="M37" i="205"/>
  <c r="M44" i="205" s="1"/>
  <c r="L37" i="205"/>
  <c r="K37" i="205"/>
  <c r="J37" i="205"/>
  <c r="I37" i="205"/>
  <c r="H37" i="205"/>
  <c r="G37" i="205"/>
  <c r="G44" i="205" s="1"/>
  <c r="F37" i="205"/>
  <c r="F44" i="205" s="1"/>
  <c r="E37" i="205"/>
  <c r="E44" i="205" s="1"/>
  <c r="D37" i="205"/>
  <c r="C37" i="205"/>
  <c r="AA26" i="205"/>
  <c r="AA25" i="205"/>
  <c r="Y25" i="205"/>
  <c r="X25" i="205"/>
  <c r="Z25" i="205" s="1"/>
  <c r="W25" i="205"/>
  <c r="V25" i="205"/>
  <c r="U25" i="205"/>
  <c r="T25" i="205"/>
  <c r="S25" i="205"/>
  <c r="R25" i="205"/>
  <c r="Q25" i="205"/>
  <c r="P25" i="205"/>
  <c r="O25" i="205"/>
  <c r="N25" i="205"/>
  <c r="M25" i="205"/>
  <c r="L25" i="205"/>
  <c r="K25" i="205"/>
  <c r="J25" i="205"/>
  <c r="I25" i="205"/>
  <c r="H25" i="205"/>
  <c r="G25" i="205"/>
  <c r="F25" i="205"/>
  <c r="E25" i="205"/>
  <c r="D25" i="205"/>
  <c r="C25" i="205"/>
  <c r="AA13" i="205"/>
  <c r="Y13" i="205"/>
  <c r="Y26" i="205" s="1"/>
  <c r="X13" i="205"/>
  <c r="X26" i="205" s="1"/>
  <c r="W13" i="205"/>
  <c r="W26" i="205" s="1"/>
  <c r="V13" i="205"/>
  <c r="V26" i="205" s="1"/>
  <c r="V45" i="205" s="1"/>
  <c r="U13" i="205"/>
  <c r="U26" i="205" s="1"/>
  <c r="U45" i="205" s="1"/>
  <c r="T13" i="205"/>
  <c r="T26" i="205" s="1"/>
  <c r="S13" i="205"/>
  <c r="R13" i="205"/>
  <c r="R26" i="205" s="1"/>
  <c r="Q13" i="205"/>
  <c r="Q26" i="205" s="1"/>
  <c r="P13" i="205"/>
  <c r="P26" i="205" s="1"/>
  <c r="O13" i="205"/>
  <c r="O26" i="205" s="1"/>
  <c r="N13" i="205"/>
  <c r="N26" i="205" s="1"/>
  <c r="N45" i="205" s="1"/>
  <c r="M13" i="205"/>
  <c r="M26" i="205" s="1"/>
  <c r="M45" i="205" s="1"/>
  <c r="L13" i="205"/>
  <c r="L26" i="205" s="1"/>
  <c r="K13" i="205"/>
  <c r="K26" i="205" s="1"/>
  <c r="J13" i="205"/>
  <c r="J26" i="205" s="1"/>
  <c r="I13" i="205"/>
  <c r="I26" i="205" s="1"/>
  <c r="H13" i="205"/>
  <c r="H26" i="205" s="1"/>
  <c r="G13" i="205"/>
  <c r="G26" i="205" s="1"/>
  <c r="F13" i="205"/>
  <c r="F26" i="205" s="1"/>
  <c r="F45" i="205" s="1"/>
  <c r="E13" i="205"/>
  <c r="E26" i="205" s="1"/>
  <c r="E45" i="205" s="1"/>
  <c r="D13" i="205"/>
  <c r="D26" i="205" s="1"/>
  <c r="C13" i="205"/>
  <c r="AA50" i="206"/>
  <c r="Y50" i="206"/>
  <c r="Z50" i="206" s="1"/>
  <c r="X50" i="206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AA43" i="206"/>
  <c r="Y43" i="206"/>
  <c r="X43" i="206"/>
  <c r="Z43" i="206" s="1"/>
  <c r="W43" i="206"/>
  <c r="V43" i="206"/>
  <c r="U43" i="206"/>
  <c r="T43" i="206"/>
  <c r="S43" i="206"/>
  <c r="R43" i="206"/>
  <c r="Q43" i="206"/>
  <c r="P43" i="206"/>
  <c r="O43" i="206"/>
  <c r="N43" i="206"/>
  <c r="M43" i="206"/>
  <c r="L43" i="206"/>
  <c r="K43" i="206"/>
  <c r="J43" i="206"/>
  <c r="I43" i="206"/>
  <c r="H43" i="206"/>
  <c r="G43" i="206"/>
  <c r="F43" i="206"/>
  <c r="E43" i="206"/>
  <c r="D43" i="206"/>
  <c r="C43" i="206"/>
  <c r="AA37" i="206"/>
  <c r="AA44" i="206" s="1"/>
  <c r="Y37" i="206"/>
  <c r="X37" i="206"/>
  <c r="W37" i="206"/>
  <c r="W44" i="206" s="1"/>
  <c r="V37" i="206"/>
  <c r="U37" i="206"/>
  <c r="U44" i="206" s="1"/>
  <c r="T37" i="206"/>
  <c r="T44" i="206" s="1"/>
  <c r="S37" i="206"/>
  <c r="S44" i="206" s="1"/>
  <c r="R37" i="206"/>
  <c r="Q37" i="206"/>
  <c r="Q44" i="206" s="1"/>
  <c r="P37" i="206"/>
  <c r="O37" i="206"/>
  <c r="O44" i="206" s="1"/>
  <c r="N37" i="206"/>
  <c r="N44" i="206" s="1"/>
  <c r="M37" i="206"/>
  <c r="M44" i="206" s="1"/>
  <c r="L37" i="206"/>
  <c r="L44" i="206" s="1"/>
  <c r="K37" i="206"/>
  <c r="K44" i="206" s="1"/>
  <c r="J37" i="206"/>
  <c r="I37" i="206"/>
  <c r="I44" i="206" s="1"/>
  <c r="H37" i="206"/>
  <c r="G37" i="206"/>
  <c r="G44" i="206" s="1"/>
  <c r="F37" i="206"/>
  <c r="F44" i="206" s="1"/>
  <c r="E37" i="206"/>
  <c r="E44" i="206" s="1"/>
  <c r="D37" i="206"/>
  <c r="D44" i="206" s="1"/>
  <c r="C37" i="206"/>
  <c r="C44" i="206" s="1"/>
  <c r="AA25" i="206"/>
  <c r="Y25" i="206"/>
  <c r="X25" i="206"/>
  <c r="W25" i="206"/>
  <c r="V25" i="206"/>
  <c r="U25" i="206"/>
  <c r="T25" i="206"/>
  <c r="S25" i="206"/>
  <c r="R25" i="206"/>
  <c r="Q25" i="206"/>
  <c r="P25" i="206"/>
  <c r="O25" i="206"/>
  <c r="N25" i="206"/>
  <c r="M25" i="206"/>
  <c r="L25" i="206"/>
  <c r="K25" i="206"/>
  <c r="J25" i="206"/>
  <c r="I25" i="206"/>
  <c r="H25" i="206"/>
  <c r="G25" i="206"/>
  <c r="F25" i="206"/>
  <c r="E25" i="206"/>
  <c r="D25" i="206"/>
  <c r="C25" i="206"/>
  <c r="AA13" i="206"/>
  <c r="Y13" i="206"/>
  <c r="Y26" i="206" s="1"/>
  <c r="X13" i="206"/>
  <c r="X26" i="206" s="1"/>
  <c r="W13" i="206"/>
  <c r="W26" i="206" s="1"/>
  <c r="V13" i="206"/>
  <c r="V26" i="206" s="1"/>
  <c r="U13" i="206"/>
  <c r="U26" i="206" s="1"/>
  <c r="T13" i="206"/>
  <c r="T26" i="206" s="1"/>
  <c r="S13" i="206"/>
  <c r="R13" i="206"/>
  <c r="R26" i="206" s="1"/>
  <c r="Q13" i="206"/>
  <c r="Q26" i="206" s="1"/>
  <c r="P13" i="206"/>
  <c r="P26" i="206" s="1"/>
  <c r="O13" i="206"/>
  <c r="O26" i="206" s="1"/>
  <c r="N13" i="206"/>
  <c r="N26" i="206" s="1"/>
  <c r="M13" i="206"/>
  <c r="M26" i="206" s="1"/>
  <c r="L13" i="206"/>
  <c r="L26" i="206" s="1"/>
  <c r="K13" i="206"/>
  <c r="J13" i="206"/>
  <c r="J26" i="206" s="1"/>
  <c r="I13" i="206"/>
  <c r="I26" i="206" s="1"/>
  <c r="H13" i="206"/>
  <c r="H26" i="206" s="1"/>
  <c r="G13" i="206"/>
  <c r="G26" i="206" s="1"/>
  <c r="F13" i="206"/>
  <c r="F26" i="206" s="1"/>
  <c r="E13" i="206"/>
  <c r="E26" i="206" s="1"/>
  <c r="D13" i="206"/>
  <c r="D26" i="206" s="1"/>
  <c r="C13" i="206"/>
  <c r="AA50" i="207"/>
  <c r="Y50" i="207"/>
  <c r="X50" i="207"/>
  <c r="Z50" i="207" s="1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T44" i="207"/>
  <c r="AA43" i="207"/>
  <c r="Z43" i="207"/>
  <c r="Y43" i="207"/>
  <c r="X43" i="207"/>
  <c r="W43" i="207"/>
  <c r="V43" i="207"/>
  <c r="U43" i="207"/>
  <c r="T43" i="207"/>
  <c r="S43" i="207"/>
  <c r="R43" i="207"/>
  <c r="Q43" i="207"/>
  <c r="P43" i="207"/>
  <c r="O43" i="207"/>
  <c r="N43" i="207"/>
  <c r="M43" i="207"/>
  <c r="L43" i="207"/>
  <c r="K43" i="207"/>
  <c r="J43" i="207"/>
  <c r="I43" i="207"/>
  <c r="H43" i="207"/>
  <c r="G43" i="207"/>
  <c r="F43" i="207"/>
  <c r="E43" i="207"/>
  <c r="D43" i="207"/>
  <c r="C43" i="207"/>
  <c r="AA37" i="207"/>
  <c r="AA44" i="207" s="1"/>
  <c r="Z37" i="207"/>
  <c r="Y37" i="207"/>
  <c r="X37" i="207"/>
  <c r="X44" i="207" s="1"/>
  <c r="Z44" i="207" s="1"/>
  <c r="W37" i="207"/>
  <c r="W44" i="207" s="1"/>
  <c r="V37" i="207"/>
  <c r="U37" i="207"/>
  <c r="U44" i="207" s="1"/>
  <c r="T37" i="207"/>
  <c r="S37" i="207"/>
  <c r="S44" i="207" s="1"/>
  <c r="R37" i="207"/>
  <c r="Q37" i="207"/>
  <c r="P37" i="207"/>
  <c r="P44" i="207" s="1"/>
  <c r="O37" i="207"/>
  <c r="O44" i="207" s="1"/>
  <c r="N37" i="207"/>
  <c r="M37" i="207"/>
  <c r="M44" i="207" s="1"/>
  <c r="L37" i="207"/>
  <c r="L44" i="207" s="1"/>
  <c r="K37" i="207"/>
  <c r="K44" i="207" s="1"/>
  <c r="J37" i="207"/>
  <c r="I37" i="207"/>
  <c r="H37" i="207"/>
  <c r="H44" i="207" s="1"/>
  <c r="G37" i="207"/>
  <c r="G44" i="207" s="1"/>
  <c r="F37" i="207"/>
  <c r="E37" i="207"/>
  <c r="E44" i="207" s="1"/>
  <c r="D37" i="207"/>
  <c r="C37" i="207"/>
  <c r="C44" i="207" s="1"/>
  <c r="AA25" i="207"/>
  <c r="Y25" i="207"/>
  <c r="X25" i="207"/>
  <c r="W25" i="207"/>
  <c r="V25" i="207"/>
  <c r="U25" i="207"/>
  <c r="T25" i="207"/>
  <c r="S25" i="207"/>
  <c r="R25" i="207"/>
  <c r="Q25" i="207"/>
  <c r="P25" i="207"/>
  <c r="O25" i="207"/>
  <c r="N25" i="207"/>
  <c r="M25" i="207"/>
  <c r="L25" i="207"/>
  <c r="K25" i="207"/>
  <c r="J25" i="207"/>
  <c r="I25" i="207"/>
  <c r="H25" i="207"/>
  <c r="G25" i="207"/>
  <c r="F25" i="207"/>
  <c r="E25" i="207"/>
  <c r="D25" i="207"/>
  <c r="C25" i="207"/>
  <c r="AA13" i="207"/>
  <c r="Y13" i="207"/>
  <c r="Y26" i="207" s="1"/>
  <c r="X13" i="207"/>
  <c r="X26" i="207" s="1"/>
  <c r="W13" i="207"/>
  <c r="W26" i="207" s="1"/>
  <c r="V13" i="207"/>
  <c r="V26" i="207" s="1"/>
  <c r="U13" i="207"/>
  <c r="U26" i="207" s="1"/>
  <c r="T13" i="207"/>
  <c r="T26" i="207" s="1"/>
  <c r="S13" i="207"/>
  <c r="R13" i="207"/>
  <c r="R26" i="207" s="1"/>
  <c r="Q13" i="207"/>
  <c r="Q26" i="207" s="1"/>
  <c r="P13" i="207"/>
  <c r="P26" i="207" s="1"/>
  <c r="O13" i="207"/>
  <c r="O26" i="207" s="1"/>
  <c r="O45" i="207" s="1"/>
  <c r="N13" i="207"/>
  <c r="N26" i="207" s="1"/>
  <c r="M13" i="207"/>
  <c r="M26" i="207" s="1"/>
  <c r="L13" i="207"/>
  <c r="L26" i="207" s="1"/>
  <c r="K13" i="207"/>
  <c r="J13" i="207"/>
  <c r="J26" i="207" s="1"/>
  <c r="I13" i="207"/>
  <c r="I26" i="207" s="1"/>
  <c r="H13" i="207"/>
  <c r="H26" i="207" s="1"/>
  <c r="H45" i="207" s="1"/>
  <c r="G13" i="207"/>
  <c r="G26" i="207" s="1"/>
  <c r="F13" i="207"/>
  <c r="F26" i="207" s="1"/>
  <c r="E13" i="207"/>
  <c r="E26" i="207" s="1"/>
  <c r="D13" i="207"/>
  <c r="D26" i="207" s="1"/>
  <c r="C13" i="207"/>
  <c r="AA50" i="208"/>
  <c r="Y50" i="208"/>
  <c r="Z50" i="208" s="1"/>
  <c r="X50" i="208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AA43" i="208"/>
  <c r="Y43" i="208"/>
  <c r="X43" i="208"/>
  <c r="W43" i="208"/>
  <c r="V43" i="208"/>
  <c r="U43" i="208"/>
  <c r="T43" i="208"/>
  <c r="S43" i="208"/>
  <c r="R43" i="208"/>
  <c r="Q43" i="208"/>
  <c r="P43" i="208"/>
  <c r="O43" i="208"/>
  <c r="N43" i="208"/>
  <c r="M43" i="208"/>
  <c r="L43" i="208"/>
  <c r="K43" i="208"/>
  <c r="J43" i="208"/>
  <c r="I43" i="208"/>
  <c r="H43" i="208"/>
  <c r="G43" i="208"/>
  <c r="F43" i="208"/>
  <c r="E43" i="208"/>
  <c r="D43" i="208"/>
  <c r="C43" i="208"/>
  <c r="AA37" i="208"/>
  <c r="AA44" i="208" s="1"/>
  <c r="Y37" i="208"/>
  <c r="X37" i="208"/>
  <c r="W37" i="208"/>
  <c r="W44" i="208" s="1"/>
  <c r="V37" i="208"/>
  <c r="V44" i="208" s="1"/>
  <c r="U37" i="208"/>
  <c r="U44" i="208" s="1"/>
  <c r="T37" i="208"/>
  <c r="T44" i="208" s="1"/>
  <c r="S37" i="208"/>
  <c r="S44" i="208" s="1"/>
  <c r="R37" i="208"/>
  <c r="R44" i="208" s="1"/>
  <c r="Q37" i="208"/>
  <c r="Q44" i="208" s="1"/>
  <c r="P37" i="208"/>
  <c r="O37" i="208"/>
  <c r="O44" i="208" s="1"/>
  <c r="N37" i="208"/>
  <c r="N44" i="208" s="1"/>
  <c r="M37" i="208"/>
  <c r="M44" i="208" s="1"/>
  <c r="L37" i="208"/>
  <c r="L44" i="208" s="1"/>
  <c r="K37" i="208"/>
  <c r="J37" i="208"/>
  <c r="J44" i="208" s="1"/>
  <c r="I37" i="208"/>
  <c r="I44" i="208" s="1"/>
  <c r="H37" i="208"/>
  <c r="G37" i="208"/>
  <c r="G44" i="208" s="1"/>
  <c r="F37" i="208"/>
  <c r="F44" i="208" s="1"/>
  <c r="E37" i="208"/>
  <c r="E44" i="208" s="1"/>
  <c r="D37" i="208"/>
  <c r="D44" i="208" s="1"/>
  <c r="C37" i="208"/>
  <c r="AA25" i="208"/>
  <c r="Y25" i="208"/>
  <c r="X25" i="208"/>
  <c r="Z25" i="208" s="1"/>
  <c r="W25" i="208"/>
  <c r="V25" i="208"/>
  <c r="U25" i="208"/>
  <c r="T25" i="208"/>
  <c r="S25" i="208"/>
  <c r="R25" i="208"/>
  <c r="Q25" i="208"/>
  <c r="P25" i="208"/>
  <c r="O25" i="208"/>
  <c r="N25" i="208"/>
  <c r="M25" i="208"/>
  <c r="L25" i="208"/>
  <c r="K25" i="208"/>
  <c r="J25" i="208"/>
  <c r="I25" i="208"/>
  <c r="H25" i="208"/>
  <c r="G25" i="208"/>
  <c r="F25" i="208"/>
  <c r="E25" i="208"/>
  <c r="D25" i="208"/>
  <c r="C25" i="208"/>
  <c r="AA13" i="208"/>
  <c r="AA26" i="208" s="1"/>
  <c r="AA45" i="208" s="1"/>
  <c r="Y13" i="208"/>
  <c r="Y26" i="208" s="1"/>
  <c r="X13" i="208"/>
  <c r="X26" i="208" s="1"/>
  <c r="W13" i="208"/>
  <c r="W26" i="208" s="1"/>
  <c r="W45" i="208" s="1"/>
  <c r="V13" i="208"/>
  <c r="V26" i="208" s="1"/>
  <c r="V45" i="208" s="1"/>
  <c r="U13" i="208"/>
  <c r="T13" i="208"/>
  <c r="T26" i="208" s="1"/>
  <c r="T45" i="208" s="1"/>
  <c r="S13" i="208"/>
  <c r="R13" i="208"/>
  <c r="R26" i="208" s="1"/>
  <c r="Q13" i="208"/>
  <c r="Q26" i="208" s="1"/>
  <c r="P13" i="208"/>
  <c r="P26" i="208" s="1"/>
  <c r="O13" i="208"/>
  <c r="O26" i="208" s="1"/>
  <c r="N13" i="208"/>
  <c r="N26" i="208" s="1"/>
  <c r="N45" i="208" s="1"/>
  <c r="M13" i="208"/>
  <c r="M26" i="208" s="1"/>
  <c r="M45" i="208" s="1"/>
  <c r="L13" i="208"/>
  <c r="L26" i="208" s="1"/>
  <c r="K13" i="208"/>
  <c r="K26" i="208" s="1"/>
  <c r="J13" i="208"/>
  <c r="J26" i="208" s="1"/>
  <c r="I13" i="208"/>
  <c r="I26" i="208" s="1"/>
  <c r="H13" i="208"/>
  <c r="H26" i="208" s="1"/>
  <c r="G13" i="208"/>
  <c r="G26" i="208" s="1"/>
  <c r="G45" i="208" s="1"/>
  <c r="F13" i="208"/>
  <c r="F26" i="208" s="1"/>
  <c r="F45" i="208" s="1"/>
  <c r="E13" i="208"/>
  <c r="D13" i="208"/>
  <c r="D26" i="208" s="1"/>
  <c r="C13" i="208"/>
  <c r="AA50" i="209"/>
  <c r="Y50" i="209"/>
  <c r="X50" i="209"/>
  <c r="Z50" i="209" s="1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AA43" i="209"/>
  <c r="Y43" i="209"/>
  <c r="X43" i="209"/>
  <c r="W43" i="209"/>
  <c r="V43" i="209"/>
  <c r="U43" i="209"/>
  <c r="T43" i="209"/>
  <c r="S43" i="209"/>
  <c r="R43" i="209"/>
  <c r="Q43" i="209"/>
  <c r="P43" i="209"/>
  <c r="O43" i="209"/>
  <c r="N43" i="209"/>
  <c r="M43" i="209"/>
  <c r="L43" i="209"/>
  <c r="K43" i="209"/>
  <c r="J43" i="209"/>
  <c r="I43" i="209"/>
  <c r="H43" i="209"/>
  <c r="G43" i="209"/>
  <c r="F43" i="209"/>
  <c r="E43" i="209"/>
  <c r="D43" i="209"/>
  <c r="C43" i="209"/>
  <c r="AA37" i="209"/>
  <c r="AA44" i="209" s="1"/>
  <c r="Y37" i="209"/>
  <c r="Y44" i="209" s="1"/>
  <c r="X37" i="209"/>
  <c r="W37" i="209"/>
  <c r="W44" i="209" s="1"/>
  <c r="V37" i="209"/>
  <c r="V44" i="209" s="1"/>
  <c r="U37" i="209"/>
  <c r="T37" i="209"/>
  <c r="T44" i="209" s="1"/>
  <c r="S37" i="209"/>
  <c r="S44" i="209" s="1"/>
  <c r="R37" i="209"/>
  <c r="R44" i="209" s="1"/>
  <c r="Q37" i="209"/>
  <c r="Q44" i="209" s="1"/>
  <c r="P37" i="209"/>
  <c r="O37" i="209"/>
  <c r="O44" i="209" s="1"/>
  <c r="N37" i="209"/>
  <c r="N44" i="209" s="1"/>
  <c r="M37" i="209"/>
  <c r="L37" i="209"/>
  <c r="K37" i="209"/>
  <c r="K44" i="209" s="1"/>
  <c r="J37" i="209"/>
  <c r="J44" i="209" s="1"/>
  <c r="I37" i="209"/>
  <c r="I44" i="209" s="1"/>
  <c r="H37" i="209"/>
  <c r="G37" i="209"/>
  <c r="G44" i="209" s="1"/>
  <c r="F37" i="209"/>
  <c r="F44" i="209" s="1"/>
  <c r="E37" i="209"/>
  <c r="D37" i="209"/>
  <c r="D44" i="209" s="1"/>
  <c r="C37" i="209"/>
  <c r="C44" i="209" s="1"/>
  <c r="AA25" i="209"/>
  <c r="Y25" i="209"/>
  <c r="X25" i="209"/>
  <c r="Z25" i="209" s="1"/>
  <c r="W25" i="209"/>
  <c r="V25" i="209"/>
  <c r="U25" i="209"/>
  <c r="T25" i="209"/>
  <c r="S25" i="209"/>
  <c r="R25" i="209"/>
  <c r="Q25" i="209"/>
  <c r="P25" i="209"/>
  <c r="O25" i="209"/>
  <c r="N25" i="209"/>
  <c r="M25" i="209"/>
  <c r="L25" i="209"/>
  <c r="K25" i="209"/>
  <c r="J25" i="209"/>
  <c r="I25" i="209"/>
  <c r="H25" i="209"/>
  <c r="G25" i="209"/>
  <c r="F25" i="209"/>
  <c r="E25" i="209"/>
  <c r="D25" i="209"/>
  <c r="C25" i="209"/>
  <c r="AA13" i="209"/>
  <c r="AA26" i="209" s="1"/>
  <c r="AA45" i="209" s="1"/>
  <c r="Y13" i="209"/>
  <c r="Y26" i="209" s="1"/>
  <c r="Y45" i="209" s="1"/>
  <c r="X13" i="209"/>
  <c r="X26" i="209" s="1"/>
  <c r="W13" i="209"/>
  <c r="W26" i="209" s="1"/>
  <c r="V13" i="209"/>
  <c r="V26" i="209" s="1"/>
  <c r="U13" i="209"/>
  <c r="U26" i="209" s="1"/>
  <c r="T13" i="209"/>
  <c r="T26" i="209" s="1"/>
  <c r="S13" i="209"/>
  <c r="R13" i="209"/>
  <c r="R26" i="209" s="1"/>
  <c r="Q13" i="209"/>
  <c r="Q26" i="209" s="1"/>
  <c r="P13" i="209"/>
  <c r="P26" i="209" s="1"/>
  <c r="O13" i="209"/>
  <c r="O26" i="209" s="1"/>
  <c r="N13" i="209"/>
  <c r="N26" i="209" s="1"/>
  <c r="M13" i="209"/>
  <c r="M26" i="209" s="1"/>
  <c r="L13" i="209"/>
  <c r="L26" i="209" s="1"/>
  <c r="K13" i="209"/>
  <c r="K26" i="209" s="1"/>
  <c r="J13" i="209"/>
  <c r="J26" i="209" s="1"/>
  <c r="I13" i="209"/>
  <c r="I26" i="209" s="1"/>
  <c r="I45" i="209" s="1"/>
  <c r="H13" i="209"/>
  <c r="H26" i="209" s="1"/>
  <c r="G13" i="209"/>
  <c r="G26" i="209" s="1"/>
  <c r="F13" i="209"/>
  <c r="F26" i="209" s="1"/>
  <c r="E13" i="209"/>
  <c r="E26" i="209" s="1"/>
  <c r="D13" i="209"/>
  <c r="D26" i="209" s="1"/>
  <c r="C13" i="209"/>
  <c r="AA50" i="210"/>
  <c r="Y50" i="210"/>
  <c r="X50" i="210"/>
  <c r="Z50" i="210" s="1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AA43" i="210"/>
  <c r="Y43" i="210"/>
  <c r="X43" i="210"/>
  <c r="W43" i="210"/>
  <c r="V43" i="210"/>
  <c r="U43" i="210"/>
  <c r="T43" i="210"/>
  <c r="S43" i="210"/>
  <c r="R43" i="210"/>
  <c r="Q43" i="210"/>
  <c r="Q44" i="210" s="1"/>
  <c r="P43" i="210"/>
  <c r="O43" i="210"/>
  <c r="N43" i="210"/>
  <c r="M43" i="210"/>
  <c r="L43" i="210"/>
  <c r="K43" i="210"/>
  <c r="J43" i="210"/>
  <c r="I43" i="210"/>
  <c r="H43" i="210"/>
  <c r="G43" i="210"/>
  <c r="F43" i="210"/>
  <c r="E43" i="210"/>
  <c r="D43" i="210"/>
  <c r="C43" i="210"/>
  <c r="AA37" i="210"/>
  <c r="Z37" i="210"/>
  <c r="Y37" i="210"/>
  <c r="X37" i="210"/>
  <c r="W37" i="210"/>
  <c r="W44" i="210" s="1"/>
  <c r="V37" i="210"/>
  <c r="V44" i="210" s="1"/>
  <c r="U37" i="210"/>
  <c r="U44" i="210" s="1"/>
  <c r="T37" i="210"/>
  <c r="S37" i="210"/>
  <c r="R37" i="210"/>
  <c r="R44" i="210" s="1"/>
  <c r="Q37" i="210"/>
  <c r="P37" i="210"/>
  <c r="P44" i="210" s="1"/>
  <c r="O37" i="210"/>
  <c r="O44" i="210" s="1"/>
  <c r="N37" i="210"/>
  <c r="N44" i="210" s="1"/>
  <c r="M37" i="210"/>
  <c r="M44" i="210" s="1"/>
  <c r="L37" i="210"/>
  <c r="L44" i="210" s="1"/>
  <c r="K37" i="210"/>
  <c r="J37" i="210"/>
  <c r="J44" i="210" s="1"/>
  <c r="I37" i="210"/>
  <c r="H37" i="210"/>
  <c r="G37" i="210"/>
  <c r="G44" i="210" s="1"/>
  <c r="F37" i="210"/>
  <c r="F44" i="210" s="1"/>
  <c r="E37" i="210"/>
  <c r="E44" i="210" s="1"/>
  <c r="D37" i="210"/>
  <c r="C37" i="210"/>
  <c r="W26" i="210"/>
  <c r="W45" i="210" s="1"/>
  <c r="AA25" i="210"/>
  <c r="Y25" i="210"/>
  <c r="X25" i="210"/>
  <c r="W25" i="210"/>
  <c r="V25" i="210"/>
  <c r="U25" i="210"/>
  <c r="T25" i="210"/>
  <c r="S25" i="210"/>
  <c r="R25" i="210"/>
  <c r="Q25" i="210"/>
  <c r="P25" i="210"/>
  <c r="O25" i="210"/>
  <c r="N25" i="210"/>
  <c r="M25" i="210"/>
  <c r="L25" i="210"/>
  <c r="K25" i="210"/>
  <c r="J25" i="210"/>
  <c r="I25" i="210"/>
  <c r="H25" i="210"/>
  <c r="G25" i="210"/>
  <c r="F25" i="210"/>
  <c r="E25" i="210"/>
  <c r="D25" i="210"/>
  <c r="C25" i="210"/>
  <c r="AA13" i="210"/>
  <c r="Y13" i="210"/>
  <c r="Y26" i="210" s="1"/>
  <c r="X13" i="210"/>
  <c r="X26" i="210" s="1"/>
  <c r="W13" i="210"/>
  <c r="V13" i="210"/>
  <c r="V26" i="210" s="1"/>
  <c r="V45" i="210" s="1"/>
  <c r="U13" i="210"/>
  <c r="U26" i="210" s="1"/>
  <c r="T13" i="210"/>
  <c r="T26" i="210" s="1"/>
  <c r="S13" i="210"/>
  <c r="R13" i="210"/>
  <c r="R26" i="210" s="1"/>
  <c r="Q13" i="210"/>
  <c r="Q26" i="210" s="1"/>
  <c r="P13" i="210"/>
  <c r="P26" i="210" s="1"/>
  <c r="O13" i="210"/>
  <c r="O26" i="210" s="1"/>
  <c r="O45" i="210" s="1"/>
  <c r="N13" i="210"/>
  <c r="N26" i="210" s="1"/>
  <c r="M13" i="210"/>
  <c r="M26" i="210" s="1"/>
  <c r="L13" i="210"/>
  <c r="L26" i="210" s="1"/>
  <c r="K13" i="210"/>
  <c r="K26" i="210" s="1"/>
  <c r="J13" i="210"/>
  <c r="J26" i="210" s="1"/>
  <c r="I13" i="210"/>
  <c r="I26" i="210" s="1"/>
  <c r="H13" i="210"/>
  <c r="H26" i="210" s="1"/>
  <c r="G13" i="210"/>
  <c r="G26" i="210" s="1"/>
  <c r="G45" i="210" s="1"/>
  <c r="F13" i="210"/>
  <c r="F26" i="210" s="1"/>
  <c r="E13" i="210"/>
  <c r="E26" i="210" s="1"/>
  <c r="D13" i="210"/>
  <c r="D26" i="210" s="1"/>
  <c r="C13" i="210"/>
  <c r="AA50" i="211"/>
  <c r="Y50" i="211"/>
  <c r="X50" i="211"/>
  <c r="Z50" i="211" s="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AA43" i="211"/>
  <c r="Y43" i="211"/>
  <c r="X43" i="211"/>
  <c r="Z43" i="211" s="1"/>
  <c r="W43" i="211"/>
  <c r="V43" i="211"/>
  <c r="U43" i="211"/>
  <c r="T43" i="211"/>
  <c r="S43" i="211"/>
  <c r="R43" i="211"/>
  <c r="Q43" i="211"/>
  <c r="P43" i="211"/>
  <c r="O43" i="211"/>
  <c r="N43" i="211"/>
  <c r="M43" i="211"/>
  <c r="L43" i="211"/>
  <c r="K43" i="211"/>
  <c r="J43" i="211"/>
  <c r="I43" i="211"/>
  <c r="H43" i="211"/>
  <c r="G43" i="211"/>
  <c r="F43" i="211"/>
  <c r="E43" i="211"/>
  <c r="D43" i="211"/>
  <c r="C43" i="211"/>
  <c r="AA37" i="211"/>
  <c r="Y37" i="211"/>
  <c r="X37" i="211"/>
  <c r="Z37" i="211" s="1"/>
  <c r="W37" i="211"/>
  <c r="W44" i="211" s="1"/>
  <c r="V37" i="211"/>
  <c r="V44" i="211" s="1"/>
  <c r="U37" i="211"/>
  <c r="U44" i="211" s="1"/>
  <c r="T37" i="211"/>
  <c r="T44" i="211" s="1"/>
  <c r="S37" i="211"/>
  <c r="S44" i="211" s="1"/>
  <c r="R37" i="211"/>
  <c r="Q37" i="211"/>
  <c r="P37" i="211"/>
  <c r="P44" i="211" s="1"/>
  <c r="O37" i="211"/>
  <c r="O44" i="211" s="1"/>
  <c r="N37" i="211"/>
  <c r="N44" i="211" s="1"/>
  <c r="M37" i="211"/>
  <c r="M44" i="211" s="1"/>
  <c r="L37" i="211"/>
  <c r="L44" i="211" s="1"/>
  <c r="K37" i="211"/>
  <c r="K44" i="211" s="1"/>
  <c r="J37" i="211"/>
  <c r="I37" i="211"/>
  <c r="H37" i="211"/>
  <c r="G37" i="211"/>
  <c r="G44" i="211" s="1"/>
  <c r="G45" i="211" s="1"/>
  <c r="F37" i="211"/>
  <c r="F44" i="211" s="1"/>
  <c r="E37" i="211"/>
  <c r="E44" i="211" s="1"/>
  <c r="D37" i="211"/>
  <c r="D44" i="211" s="1"/>
  <c r="C37" i="211"/>
  <c r="C44" i="211" s="1"/>
  <c r="AA25" i="211"/>
  <c r="Y25" i="211"/>
  <c r="X25" i="211"/>
  <c r="W25" i="211"/>
  <c r="V25" i="211"/>
  <c r="U25" i="211"/>
  <c r="T25" i="211"/>
  <c r="S25" i="211"/>
  <c r="R25" i="211"/>
  <c r="Q25" i="211"/>
  <c r="P25" i="211"/>
  <c r="O25" i="211"/>
  <c r="N25" i="211"/>
  <c r="M25" i="211"/>
  <c r="L25" i="211"/>
  <c r="K25" i="211"/>
  <c r="J25" i="211"/>
  <c r="I25" i="211"/>
  <c r="H25" i="211"/>
  <c r="G25" i="211"/>
  <c r="F25" i="211"/>
  <c r="E25" i="211"/>
  <c r="D25" i="211"/>
  <c r="C25" i="211"/>
  <c r="AA13" i="211"/>
  <c r="AA26" i="211" s="1"/>
  <c r="Y13" i="211"/>
  <c r="Y26" i="211" s="1"/>
  <c r="X13" i="211"/>
  <c r="X26" i="211" s="1"/>
  <c r="W13" i="211"/>
  <c r="W26" i="211" s="1"/>
  <c r="V13" i="211"/>
  <c r="V26" i="211" s="1"/>
  <c r="V45" i="211" s="1"/>
  <c r="U13" i="211"/>
  <c r="U26" i="211" s="1"/>
  <c r="T13" i="211"/>
  <c r="T26" i="211" s="1"/>
  <c r="S13" i="211"/>
  <c r="R13" i="211"/>
  <c r="R26" i="211" s="1"/>
  <c r="Q13" i="211"/>
  <c r="Q26" i="211" s="1"/>
  <c r="P13" i="211"/>
  <c r="P26" i="211" s="1"/>
  <c r="O13" i="211"/>
  <c r="O26" i="211" s="1"/>
  <c r="N13" i="211"/>
  <c r="N26" i="211" s="1"/>
  <c r="N45" i="211" s="1"/>
  <c r="M13" i="211"/>
  <c r="M26" i="211" s="1"/>
  <c r="L13" i="211"/>
  <c r="L26" i="211" s="1"/>
  <c r="K13" i="211"/>
  <c r="K26" i="211" s="1"/>
  <c r="K45" i="211" s="1"/>
  <c r="J13" i="211"/>
  <c r="J26" i="211" s="1"/>
  <c r="I13" i="211"/>
  <c r="I26" i="211" s="1"/>
  <c r="H13" i="211"/>
  <c r="H26" i="211" s="1"/>
  <c r="G13" i="211"/>
  <c r="G26" i="211" s="1"/>
  <c r="F13" i="211"/>
  <c r="F26" i="211" s="1"/>
  <c r="F45" i="211" s="1"/>
  <c r="E13" i="211"/>
  <c r="E26" i="211" s="1"/>
  <c r="D13" i="211"/>
  <c r="D26" i="211" s="1"/>
  <c r="C13" i="211"/>
  <c r="AA50" i="212"/>
  <c r="Y50" i="212"/>
  <c r="X50" i="212"/>
  <c r="Z50" i="212" s="1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O44" i="212"/>
  <c r="AA43" i="212"/>
  <c r="Y43" i="212"/>
  <c r="X43" i="212"/>
  <c r="W43" i="212"/>
  <c r="V43" i="212"/>
  <c r="U43" i="212"/>
  <c r="T43" i="212"/>
  <c r="S43" i="212"/>
  <c r="R43" i="212"/>
  <c r="Q43" i="212"/>
  <c r="P43" i="212"/>
  <c r="O43" i="212"/>
  <c r="N43" i="212"/>
  <c r="M43" i="212"/>
  <c r="L43" i="212"/>
  <c r="K43" i="212"/>
  <c r="J43" i="212"/>
  <c r="I43" i="212"/>
  <c r="H43" i="212"/>
  <c r="G43" i="212"/>
  <c r="F43" i="212"/>
  <c r="E43" i="212"/>
  <c r="D43" i="212"/>
  <c r="C43" i="212"/>
  <c r="AA37" i="212"/>
  <c r="Y37" i="212"/>
  <c r="Y44" i="212" s="1"/>
  <c r="X37" i="212"/>
  <c r="Z37" i="212" s="1"/>
  <c r="W37" i="212"/>
  <c r="W44" i="212" s="1"/>
  <c r="V37" i="212"/>
  <c r="V44" i="212" s="1"/>
  <c r="U37" i="212"/>
  <c r="T37" i="212"/>
  <c r="S37" i="212"/>
  <c r="S44" i="212" s="1"/>
  <c r="R37" i="212"/>
  <c r="Q37" i="212"/>
  <c r="Q44" i="212" s="1"/>
  <c r="P37" i="212"/>
  <c r="P44" i="212" s="1"/>
  <c r="O37" i="212"/>
  <c r="N37" i="212"/>
  <c r="N44" i="212" s="1"/>
  <c r="M37" i="212"/>
  <c r="L37" i="212"/>
  <c r="K37" i="212"/>
  <c r="K44" i="212" s="1"/>
  <c r="J37" i="212"/>
  <c r="I37" i="212"/>
  <c r="I44" i="212" s="1"/>
  <c r="H37" i="212"/>
  <c r="H44" i="212" s="1"/>
  <c r="G37" i="212"/>
  <c r="G44" i="212" s="1"/>
  <c r="F37" i="212"/>
  <c r="F44" i="212" s="1"/>
  <c r="E37" i="212"/>
  <c r="D37" i="212"/>
  <c r="D44" i="212" s="1"/>
  <c r="C37" i="212"/>
  <c r="C44" i="212" s="1"/>
  <c r="AA25" i="212"/>
  <c r="Y25" i="212"/>
  <c r="X25" i="212"/>
  <c r="Z25" i="212" s="1"/>
  <c r="W25" i="212"/>
  <c r="V25" i="212"/>
  <c r="U25" i="212"/>
  <c r="T25" i="212"/>
  <c r="S25" i="212"/>
  <c r="R25" i="212"/>
  <c r="Q25" i="212"/>
  <c r="P25" i="212"/>
  <c r="O25" i="212"/>
  <c r="N25" i="212"/>
  <c r="M25" i="212"/>
  <c r="L25" i="212"/>
  <c r="K25" i="212"/>
  <c r="J25" i="212"/>
  <c r="I25" i="212"/>
  <c r="H25" i="212"/>
  <c r="G25" i="212"/>
  <c r="F25" i="212"/>
  <c r="E25" i="212"/>
  <c r="D25" i="212"/>
  <c r="C25" i="212"/>
  <c r="AA13" i="212"/>
  <c r="Y13" i="212"/>
  <c r="Y26" i="212" s="1"/>
  <c r="X13" i="212"/>
  <c r="X26" i="212" s="1"/>
  <c r="Z26" i="212" s="1"/>
  <c r="W13" i="212"/>
  <c r="W26" i="212" s="1"/>
  <c r="V13" i="212"/>
  <c r="V26" i="212" s="1"/>
  <c r="U13" i="212"/>
  <c r="U26" i="212" s="1"/>
  <c r="T13" i="212"/>
  <c r="T26" i="212" s="1"/>
  <c r="S13" i="212"/>
  <c r="R13" i="212"/>
  <c r="R26" i="212" s="1"/>
  <c r="Q13" i="212"/>
  <c r="Q26" i="212" s="1"/>
  <c r="P13" i="212"/>
  <c r="P26" i="212" s="1"/>
  <c r="O13" i="212"/>
  <c r="O26" i="212" s="1"/>
  <c r="N13" i="212"/>
  <c r="N26" i="212" s="1"/>
  <c r="N45" i="212" s="1"/>
  <c r="M13" i="212"/>
  <c r="M26" i="212" s="1"/>
  <c r="L13" i="212"/>
  <c r="L26" i="212" s="1"/>
  <c r="K13" i="212"/>
  <c r="J13" i="212"/>
  <c r="J26" i="212" s="1"/>
  <c r="I13" i="212"/>
  <c r="I26" i="212" s="1"/>
  <c r="H13" i="212"/>
  <c r="H26" i="212" s="1"/>
  <c r="H45" i="212" s="1"/>
  <c r="G13" i="212"/>
  <c r="G26" i="212" s="1"/>
  <c r="F13" i="212"/>
  <c r="F26" i="212" s="1"/>
  <c r="E13" i="212"/>
  <c r="E26" i="212" s="1"/>
  <c r="D13" i="212"/>
  <c r="D26" i="212" s="1"/>
  <c r="C13" i="212"/>
  <c r="C26" i="212" s="1"/>
  <c r="C45" i="212" s="1"/>
  <c r="AA50" i="213"/>
  <c r="Y50" i="213"/>
  <c r="X50" i="213"/>
  <c r="Z50" i="213" s="1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AA43" i="213"/>
  <c r="Y43" i="213"/>
  <c r="X43" i="213"/>
  <c r="Z43" i="213" s="1"/>
  <c r="W43" i="213"/>
  <c r="V43" i="213"/>
  <c r="U43" i="213"/>
  <c r="T43" i="213"/>
  <c r="S43" i="213"/>
  <c r="R43" i="213"/>
  <c r="Q43" i="213"/>
  <c r="P43" i="213"/>
  <c r="O43" i="213"/>
  <c r="N43" i="213"/>
  <c r="M43" i="213"/>
  <c r="L43" i="213"/>
  <c r="K43" i="213"/>
  <c r="J43" i="213"/>
  <c r="I43" i="213"/>
  <c r="H43" i="213"/>
  <c r="G43" i="213"/>
  <c r="F43" i="213"/>
  <c r="E43" i="213"/>
  <c r="D43" i="213"/>
  <c r="C43" i="213"/>
  <c r="AA37" i="213"/>
  <c r="AA44" i="213" s="1"/>
  <c r="Y37" i="213"/>
  <c r="Z37" i="213" s="1"/>
  <c r="X37" i="213"/>
  <c r="X44" i="213" s="1"/>
  <c r="W37" i="213"/>
  <c r="W44" i="213" s="1"/>
  <c r="V37" i="213"/>
  <c r="V44" i="213" s="1"/>
  <c r="U37" i="213"/>
  <c r="T37" i="213"/>
  <c r="T44" i="213" s="1"/>
  <c r="S37" i="213"/>
  <c r="R37" i="213"/>
  <c r="R44" i="213" s="1"/>
  <c r="Q37" i="213"/>
  <c r="P37" i="213"/>
  <c r="O37" i="213"/>
  <c r="O44" i="213" s="1"/>
  <c r="N37" i="213"/>
  <c r="N44" i="213" s="1"/>
  <c r="M37" i="213"/>
  <c r="L37" i="213"/>
  <c r="L44" i="213" s="1"/>
  <c r="K37" i="213"/>
  <c r="J37" i="213"/>
  <c r="J44" i="213" s="1"/>
  <c r="I37" i="213"/>
  <c r="I44" i="213" s="1"/>
  <c r="H37" i="213"/>
  <c r="H44" i="213" s="1"/>
  <c r="H45" i="213" s="1"/>
  <c r="G37" i="213"/>
  <c r="G44" i="213" s="1"/>
  <c r="F37" i="213"/>
  <c r="F44" i="213" s="1"/>
  <c r="E37" i="213"/>
  <c r="D37" i="213"/>
  <c r="D44" i="213" s="1"/>
  <c r="C37" i="213"/>
  <c r="R26" i="213"/>
  <c r="AA25" i="213"/>
  <c r="Y25" i="213"/>
  <c r="X25" i="213"/>
  <c r="W25" i="213"/>
  <c r="V25" i="213"/>
  <c r="U25" i="213"/>
  <c r="T25" i="213"/>
  <c r="S25" i="213"/>
  <c r="R25" i="213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Y13" i="213"/>
  <c r="Y26" i="213" s="1"/>
  <c r="X13" i="213"/>
  <c r="X26" i="213" s="1"/>
  <c r="W13" i="213"/>
  <c r="W26" i="213" s="1"/>
  <c r="W45" i="213" s="1"/>
  <c r="V13" i="213"/>
  <c r="V26" i="213" s="1"/>
  <c r="U13" i="213"/>
  <c r="U26" i="213" s="1"/>
  <c r="T13" i="213"/>
  <c r="T26" i="213" s="1"/>
  <c r="T45" i="213" s="1"/>
  <c r="S13" i="213"/>
  <c r="S26" i="213" s="1"/>
  <c r="R13" i="213"/>
  <c r="Q13" i="213"/>
  <c r="Q26" i="213" s="1"/>
  <c r="P13" i="213"/>
  <c r="P26" i="213" s="1"/>
  <c r="O13" i="213"/>
  <c r="O26" i="213" s="1"/>
  <c r="N13" i="213"/>
  <c r="N26" i="213" s="1"/>
  <c r="M13" i="213"/>
  <c r="M26" i="213" s="1"/>
  <c r="L13" i="213"/>
  <c r="L26" i="213" s="1"/>
  <c r="L45" i="213" s="1"/>
  <c r="K13" i="213"/>
  <c r="J13" i="213"/>
  <c r="J26" i="213" s="1"/>
  <c r="I13" i="213"/>
  <c r="I26" i="213" s="1"/>
  <c r="H13" i="213"/>
  <c r="H26" i="213" s="1"/>
  <c r="G13" i="213"/>
  <c r="G26" i="213" s="1"/>
  <c r="G45" i="213" s="1"/>
  <c r="F13" i="213"/>
  <c r="F26" i="213" s="1"/>
  <c r="E13" i="213"/>
  <c r="E26" i="213" s="1"/>
  <c r="D13" i="213"/>
  <c r="D26" i="213" s="1"/>
  <c r="C13" i="213"/>
  <c r="AA50" i="214"/>
  <c r="Z50" i="214"/>
  <c r="Y50" i="214"/>
  <c r="X50" i="214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AA43" i="214"/>
  <c r="Y43" i="214"/>
  <c r="X43" i="214"/>
  <c r="Z43" i="214" s="1"/>
  <c r="W43" i="214"/>
  <c r="V43" i="214"/>
  <c r="U43" i="214"/>
  <c r="T43" i="214"/>
  <c r="S43" i="214"/>
  <c r="R43" i="214"/>
  <c r="Q43" i="214"/>
  <c r="P43" i="214"/>
  <c r="O43" i="214"/>
  <c r="N43" i="214"/>
  <c r="M43" i="214"/>
  <c r="L43" i="214"/>
  <c r="K43" i="214"/>
  <c r="J43" i="214"/>
  <c r="I43" i="214"/>
  <c r="H43" i="214"/>
  <c r="G43" i="214"/>
  <c r="F43" i="214"/>
  <c r="E43" i="214"/>
  <c r="D43" i="214"/>
  <c r="C43" i="214"/>
  <c r="AA37" i="214"/>
  <c r="AA44" i="214" s="1"/>
  <c r="Y37" i="214"/>
  <c r="Y44" i="214" s="1"/>
  <c r="X37" i="214"/>
  <c r="X44" i="214" s="1"/>
  <c r="W37" i="214"/>
  <c r="W44" i="214" s="1"/>
  <c r="V37" i="214"/>
  <c r="V44" i="214" s="1"/>
  <c r="U37" i="214"/>
  <c r="U44" i="214" s="1"/>
  <c r="T37" i="214"/>
  <c r="T44" i="214" s="1"/>
  <c r="S37" i="214"/>
  <c r="S44" i="214" s="1"/>
  <c r="R37" i="214"/>
  <c r="R44" i="214" s="1"/>
  <c r="Q37" i="214"/>
  <c r="Q44" i="214" s="1"/>
  <c r="P37" i="214"/>
  <c r="O37" i="214"/>
  <c r="O44" i="214" s="1"/>
  <c r="N37" i="214"/>
  <c r="N44" i="214" s="1"/>
  <c r="M37" i="214"/>
  <c r="M44" i="214" s="1"/>
  <c r="L37" i="214"/>
  <c r="L44" i="214" s="1"/>
  <c r="K37" i="214"/>
  <c r="K44" i="214" s="1"/>
  <c r="J37" i="214"/>
  <c r="J44" i="214" s="1"/>
  <c r="I37" i="214"/>
  <c r="I44" i="214" s="1"/>
  <c r="H37" i="214"/>
  <c r="H44" i="214" s="1"/>
  <c r="G37" i="214"/>
  <c r="G44" i="214" s="1"/>
  <c r="F37" i="214"/>
  <c r="F44" i="214" s="1"/>
  <c r="E37" i="214"/>
  <c r="E44" i="214" s="1"/>
  <c r="D37" i="214"/>
  <c r="D44" i="214" s="1"/>
  <c r="C37" i="214"/>
  <c r="C44" i="214" s="1"/>
  <c r="AA25" i="214"/>
  <c r="Y25" i="214"/>
  <c r="X25" i="214"/>
  <c r="Z25" i="214" s="1"/>
  <c r="W25" i="214"/>
  <c r="V25" i="214"/>
  <c r="U25" i="214"/>
  <c r="T25" i="214"/>
  <c r="S25" i="214"/>
  <c r="R25" i="214"/>
  <c r="Q25" i="214"/>
  <c r="P25" i="214"/>
  <c r="O25" i="214"/>
  <c r="N25" i="214"/>
  <c r="M25" i="214"/>
  <c r="L25" i="214"/>
  <c r="K25" i="214"/>
  <c r="J25" i="214"/>
  <c r="I25" i="214"/>
  <c r="H25" i="214"/>
  <c r="G25" i="214"/>
  <c r="F25" i="214"/>
  <c r="E25" i="214"/>
  <c r="D25" i="214"/>
  <c r="C25" i="214"/>
  <c r="AA13" i="214"/>
  <c r="Y13" i="214"/>
  <c r="Y26" i="214" s="1"/>
  <c r="X13" i="214"/>
  <c r="X26" i="214" s="1"/>
  <c r="Z26" i="214" s="1"/>
  <c r="W13" i="214"/>
  <c r="W26" i="214" s="1"/>
  <c r="V13" i="214"/>
  <c r="V26" i="214" s="1"/>
  <c r="U13" i="214"/>
  <c r="U26" i="214" s="1"/>
  <c r="U45" i="214" s="1"/>
  <c r="T13" i="214"/>
  <c r="T26" i="214" s="1"/>
  <c r="S13" i="214"/>
  <c r="S26" i="214" s="1"/>
  <c r="R13" i="214"/>
  <c r="R26" i="214" s="1"/>
  <c r="Q13" i="214"/>
  <c r="Q26" i="214" s="1"/>
  <c r="P13" i="214"/>
  <c r="P26" i="214" s="1"/>
  <c r="O13" i="214"/>
  <c r="O26" i="214" s="1"/>
  <c r="O45" i="214" s="1"/>
  <c r="N13" i="214"/>
  <c r="N26" i="214" s="1"/>
  <c r="M13" i="214"/>
  <c r="M26" i="214" s="1"/>
  <c r="M45" i="214" s="1"/>
  <c r="L13" i="214"/>
  <c r="L26" i="214" s="1"/>
  <c r="K13" i="214"/>
  <c r="K26" i="214" s="1"/>
  <c r="J13" i="214"/>
  <c r="J26" i="214" s="1"/>
  <c r="I13" i="214"/>
  <c r="I26" i="214" s="1"/>
  <c r="H13" i="214"/>
  <c r="H26" i="214" s="1"/>
  <c r="G13" i="214"/>
  <c r="G26" i="214" s="1"/>
  <c r="G45" i="214" s="1"/>
  <c r="F13" i="214"/>
  <c r="F26" i="214" s="1"/>
  <c r="E13" i="214"/>
  <c r="D13" i="214"/>
  <c r="D26" i="214" s="1"/>
  <c r="C13" i="214"/>
  <c r="C26" i="214" s="1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D44" i="215"/>
  <c r="AA43" i="215"/>
  <c r="Y43" i="215"/>
  <c r="X43" i="215"/>
  <c r="Z43" i="215" s="1"/>
  <c r="W43" i="215"/>
  <c r="V43" i="215"/>
  <c r="U43" i="215"/>
  <c r="T43" i="215"/>
  <c r="S43" i="215"/>
  <c r="R43" i="215"/>
  <c r="Q43" i="215"/>
  <c r="P43" i="215"/>
  <c r="O43" i="215"/>
  <c r="N43" i="215"/>
  <c r="M43" i="215"/>
  <c r="L43" i="215"/>
  <c r="K43" i="215"/>
  <c r="J43" i="215"/>
  <c r="I43" i="215"/>
  <c r="H43" i="215"/>
  <c r="G43" i="215"/>
  <c r="F43" i="215"/>
  <c r="E43" i="215"/>
  <c r="D43" i="215"/>
  <c r="C43" i="215"/>
  <c r="AA37" i="215"/>
  <c r="Y37" i="215"/>
  <c r="Y44" i="215" s="1"/>
  <c r="X37" i="215"/>
  <c r="W37" i="215"/>
  <c r="V37" i="215"/>
  <c r="V44" i="215" s="1"/>
  <c r="U37" i="215"/>
  <c r="U44" i="215" s="1"/>
  <c r="T37" i="215"/>
  <c r="T44" i="215" s="1"/>
  <c r="S37" i="215"/>
  <c r="R37" i="215"/>
  <c r="Q37" i="215"/>
  <c r="Q44" i="215" s="1"/>
  <c r="P37" i="215"/>
  <c r="P44" i="215" s="1"/>
  <c r="O37" i="215"/>
  <c r="N37" i="215"/>
  <c r="N44" i="215" s="1"/>
  <c r="M37" i="215"/>
  <c r="M44" i="215" s="1"/>
  <c r="L37" i="215"/>
  <c r="L44" i="215" s="1"/>
  <c r="K37" i="215"/>
  <c r="J37" i="215"/>
  <c r="J44" i="215" s="1"/>
  <c r="I37" i="215"/>
  <c r="I44" i="215" s="1"/>
  <c r="H37" i="215"/>
  <c r="H44" i="215" s="1"/>
  <c r="G37" i="215"/>
  <c r="F37" i="215"/>
  <c r="F44" i="215" s="1"/>
  <c r="E37" i="215"/>
  <c r="E44" i="215" s="1"/>
  <c r="D37" i="215"/>
  <c r="C37" i="215"/>
  <c r="C44" i="215" s="1"/>
  <c r="AA25" i="215"/>
  <c r="Y25" i="215"/>
  <c r="X25" i="215"/>
  <c r="Z25" i="215" s="1"/>
  <c r="W25" i="215"/>
  <c r="V25" i="215"/>
  <c r="U25" i="215"/>
  <c r="T25" i="215"/>
  <c r="S25" i="215"/>
  <c r="R25" i="215"/>
  <c r="Q25" i="215"/>
  <c r="P25" i="215"/>
  <c r="O25" i="215"/>
  <c r="N25" i="215"/>
  <c r="M25" i="215"/>
  <c r="L25" i="215"/>
  <c r="K25" i="215"/>
  <c r="J25" i="215"/>
  <c r="I25" i="215"/>
  <c r="H25" i="215"/>
  <c r="G25" i="215"/>
  <c r="F25" i="215"/>
  <c r="E25" i="215"/>
  <c r="D25" i="215"/>
  <c r="C25" i="215"/>
  <c r="AA13" i="215"/>
  <c r="AA26" i="215" s="1"/>
  <c r="Y13" i="215"/>
  <c r="Y26" i="215" s="1"/>
  <c r="X13" i="215"/>
  <c r="X26" i="215" s="1"/>
  <c r="W13" i="215"/>
  <c r="W26" i="215" s="1"/>
  <c r="V13" i="215"/>
  <c r="V26" i="215" s="1"/>
  <c r="U13" i="215"/>
  <c r="U26" i="215" s="1"/>
  <c r="T13" i="215"/>
  <c r="T26" i="215" s="1"/>
  <c r="S13" i="215"/>
  <c r="S26" i="215" s="1"/>
  <c r="R13" i="215"/>
  <c r="Q13" i="215"/>
  <c r="Q26" i="215" s="1"/>
  <c r="P13" i="215"/>
  <c r="P26" i="215" s="1"/>
  <c r="O13" i="215"/>
  <c r="O26" i="215" s="1"/>
  <c r="N13" i="215"/>
  <c r="N26" i="215" s="1"/>
  <c r="N45" i="215" s="1"/>
  <c r="M13" i="215"/>
  <c r="M26" i="215" s="1"/>
  <c r="L13" i="215"/>
  <c r="L26" i="215" s="1"/>
  <c r="L45" i="215" s="1"/>
  <c r="K13" i="215"/>
  <c r="K26" i="215" s="1"/>
  <c r="J13" i="215"/>
  <c r="J26" i="215" s="1"/>
  <c r="I13" i="215"/>
  <c r="I26" i="215" s="1"/>
  <c r="I45" i="215" s="1"/>
  <c r="H13" i="215"/>
  <c r="H26" i="215" s="1"/>
  <c r="H45" i="215" s="1"/>
  <c r="G13" i="215"/>
  <c r="G26" i="215" s="1"/>
  <c r="F13" i="215"/>
  <c r="F26" i="215" s="1"/>
  <c r="E13" i="215"/>
  <c r="E26" i="215" s="1"/>
  <c r="D13" i="215"/>
  <c r="D26" i="215" s="1"/>
  <c r="C13" i="215"/>
  <c r="C26" i="215" s="1"/>
  <c r="AA50" i="216"/>
  <c r="Y50" i="216"/>
  <c r="X50" i="216"/>
  <c r="Z50" i="216" s="1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AA43" i="216"/>
  <c r="Y43" i="216"/>
  <c r="X43" i="216"/>
  <c r="Z43" i="216" s="1"/>
  <c r="W43" i="216"/>
  <c r="V43" i="216"/>
  <c r="U43" i="216"/>
  <c r="T43" i="216"/>
  <c r="S43" i="216"/>
  <c r="R43" i="216"/>
  <c r="Q43" i="216"/>
  <c r="P43" i="216"/>
  <c r="O43" i="216"/>
  <c r="N43" i="216"/>
  <c r="M43" i="216"/>
  <c r="L43" i="216"/>
  <c r="K43" i="216"/>
  <c r="J43" i="216"/>
  <c r="I43" i="216"/>
  <c r="H43" i="216"/>
  <c r="G43" i="216"/>
  <c r="F43" i="216"/>
  <c r="E43" i="216"/>
  <c r="D43" i="216"/>
  <c r="C43" i="216"/>
  <c r="AA37" i="216"/>
  <c r="Y37" i="216"/>
  <c r="X37" i="216"/>
  <c r="W37" i="216"/>
  <c r="V37" i="216"/>
  <c r="V44" i="216" s="1"/>
  <c r="U37" i="216"/>
  <c r="U44" i="216" s="1"/>
  <c r="T37" i="216"/>
  <c r="T44" i="216" s="1"/>
  <c r="S37" i="216"/>
  <c r="S44" i="216" s="1"/>
  <c r="R37" i="216"/>
  <c r="Q37" i="216"/>
  <c r="P37" i="216"/>
  <c r="O37" i="216"/>
  <c r="N37" i="216"/>
  <c r="N44" i="216" s="1"/>
  <c r="M37" i="216"/>
  <c r="M44" i="216" s="1"/>
  <c r="L37" i="216"/>
  <c r="K37" i="216"/>
  <c r="K44" i="216" s="1"/>
  <c r="J37" i="216"/>
  <c r="I37" i="216"/>
  <c r="I44" i="216" s="1"/>
  <c r="H37" i="216"/>
  <c r="H44" i="216" s="1"/>
  <c r="G37" i="216"/>
  <c r="F37" i="216"/>
  <c r="F44" i="216" s="1"/>
  <c r="E37" i="216"/>
  <c r="E44" i="216" s="1"/>
  <c r="D37" i="216"/>
  <c r="C37" i="216"/>
  <c r="C44" i="216" s="1"/>
  <c r="O26" i="216"/>
  <c r="AA25" i="216"/>
  <c r="Y25" i="216"/>
  <c r="X25" i="216"/>
  <c r="Z25" i="216" s="1"/>
  <c r="W25" i="216"/>
  <c r="V25" i="216"/>
  <c r="U25" i="216"/>
  <c r="T25" i="216"/>
  <c r="S25" i="216"/>
  <c r="R25" i="216"/>
  <c r="Q25" i="216"/>
  <c r="P25" i="216"/>
  <c r="O25" i="216"/>
  <c r="N25" i="216"/>
  <c r="M25" i="216"/>
  <c r="L25" i="216"/>
  <c r="K25" i="216"/>
  <c r="J25" i="216"/>
  <c r="I25" i="216"/>
  <c r="H25" i="216"/>
  <c r="G25" i="216"/>
  <c r="F25" i="216"/>
  <c r="E25" i="216"/>
  <c r="D25" i="216"/>
  <c r="C25" i="216"/>
  <c r="AA13" i="216"/>
  <c r="AA26" i="216" s="1"/>
  <c r="Y13" i="216"/>
  <c r="Y26" i="216" s="1"/>
  <c r="X13" i="216"/>
  <c r="W13" i="216"/>
  <c r="W26" i="216" s="1"/>
  <c r="V13" i="216"/>
  <c r="V26" i="216" s="1"/>
  <c r="U13" i="216"/>
  <c r="U26" i="216" s="1"/>
  <c r="U45" i="216" s="1"/>
  <c r="T13" i="216"/>
  <c r="T26" i="216" s="1"/>
  <c r="S13" i="216"/>
  <c r="S26" i="216" s="1"/>
  <c r="R13" i="216"/>
  <c r="R26" i="216" s="1"/>
  <c r="Q13" i="216"/>
  <c r="Q26" i="216" s="1"/>
  <c r="P13" i="216"/>
  <c r="P26" i="216" s="1"/>
  <c r="O13" i="216"/>
  <c r="N13" i="216"/>
  <c r="N26" i="216" s="1"/>
  <c r="N45" i="216" s="1"/>
  <c r="M13" i="216"/>
  <c r="M26" i="216" s="1"/>
  <c r="M45" i="216" s="1"/>
  <c r="L13" i="216"/>
  <c r="L26" i="216" s="1"/>
  <c r="K13" i="216"/>
  <c r="K26" i="216" s="1"/>
  <c r="J13" i="216"/>
  <c r="J26" i="216" s="1"/>
  <c r="I13" i="216"/>
  <c r="I26" i="216" s="1"/>
  <c r="H13" i="216"/>
  <c r="H26" i="216" s="1"/>
  <c r="G13" i="216"/>
  <c r="F13" i="216"/>
  <c r="F26" i="216" s="1"/>
  <c r="E13" i="216"/>
  <c r="E26" i="216" s="1"/>
  <c r="E45" i="216" s="1"/>
  <c r="D13" i="216"/>
  <c r="D26" i="216" s="1"/>
  <c r="C13" i="216"/>
  <c r="C26" i="216" s="1"/>
  <c r="AA50" i="217"/>
  <c r="Y50" i="217"/>
  <c r="Z50" i="217" s="1"/>
  <c r="X50" i="217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Y44" i="217"/>
  <c r="AA43" i="217"/>
  <c r="Y43" i="217"/>
  <c r="X43" i="217"/>
  <c r="Z43" i="217" s="1"/>
  <c r="W43" i="217"/>
  <c r="V43" i="217"/>
  <c r="U43" i="217"/>
  <c r="T43" i="217"/>
  <c r="S43" i="217"/>
  <c r="R43" i="217"/>
  <c r="Q43" i="217"/>
  <c r="P43" i="217"/>
  <c r="O43" i="217"/>
  <c r="N43" i="217"/>
  <c r="M43" i="217"/>
  <c r="L43" i="217"/>
  <c r="K43" i="217"/>
  <c r="J43" i="217"/>
  <c r="I43" i="217"/>
  <c r="H43" i="217"/>
  <c r="G43" i="217"/>
  <c r="F43" i="217"/>
  <c r="E43" i="217"/>
  <c r="D43" i="217"/>
  <c r="C43" i="217"/>
  <c r="AA37" i="217"/>
  <c r="AA44" i="217" s="1"/>
  <c r="Y37" i="217"/>
  <c r="X37" i="217"/>
  <c r="Z37" i="217" s="1"/>
  <c r="W37" i="217"/>
  <c r="V37" i="217"/>
  <c r="V44" i="217" s="1"/>
  <c r="U37" i="217"/>
  <c r="U44" i="217" s="1"/>
  <c r="T37" i="217"/>
  <c r="S37" i="217"/>
  <c r="S44" i="217" s="1"/>
  <c r="R37" i="217"/>
  <c r="R44" i="217" s="1"/>
  <c r="Q37" i="217"/>
  <c r="Q44" i="217" s="1"/>
  <c r="P37" i="217"/>
  <c r="P44" i="217" s="1"/>
  <c r="O37" i="217"/>
  <c r="N37" i="217"/>
  <c r="N44" i="217" s="1"/>
  <c r="M37" i="217"/>
  <c r="M44" i="217" s="1"/>
  <c r="L37" i="217"/>
  <c r="K37" i="217"/>
  <c r="K44" i="217" s="1"/>
  <c r="J37" i="217"/>
  <c r="J44" i="217" s="1"/>
  <c r="I37" i="217"/>
  <c r="H37" i="217"/>
  <c r="H44" i="217" s="1"/>
  <c r="G37" i="217"/>
  <c r="F37" i="217"/>
  <c r="F44" i="217" s="1"/>
  <c r="E37" i="217"/>
  <c r="E44" i="217" s="1"/>
  <c r="D37" i="217"/>
  <c r="C37" i="217"/>
  <c r="C44" i="217" s="1"/>
  <c r="W26" i="217"/>
  <c r="AA25" i="217"/>
  <c r="Y25" i="217"/>
  <c r="X25" i="217"/>
  <c r="W25" i="217"/>
  <c r="V25" i="217"/>
  <c r="U25" i="217"/>
  <c r="T25" i="217"/>
  <c r="S25" i="217"/>
  <c r="R25" i="217"/>
  <c r="Q25" i="217"/>
  <c r="P25" i="217"/>
  <c r="O25" i="217"/>
  <c r="N25" i="217"/>
  <c r="M25" i="217"/>
  <c r="L25" i="217"/>
  <c r="K25" i="217"/>
  <c r="J25" i="217"/>
  <c r="I25" i="217"/>
  <c r="H25" i="217"/>
  <c r="G25" i="217"/>
  <c r="F25" i="217"/>
  <c r="E25" i="217"/>
  <c r="D25" i="217"/>
  <c r="C25" i="217"/>
  <c r="AA13" i="217"/>
  <c r="AA26" i="217" s="1"/>
  <c r="Y13" i="217"/>
  <c r="Y26" i="217" s="1"/>
  <c r="Y45" i="217" s="1"/>
  <c r="X13" i="217"/>
  <c r="W13" i="217"/>
  <c r="V13" i="217"/>
  <c r="V26" i="217" s="1"/>
  <c r="U13" i="217"/>
  <c r="U26" i="217" s="1"/>
  <c r="T13" i="217"/>
  <c r="T26" i="217" s="1"/>
  <c r="S13" i="217"/>
  <c r="S26" i="217" s="1"/>
  <c r="R13" i="217"/>
  <c r="Q13" i="217"/>
  <c r="Q26" i="217" s="1"/>
  <c r="P13" i="217"/>
  <c r="P26" i="217" s="1"/>
  <c r="O13" i="217"/>
  <c r="O26" i="217" s="1"/>
  <c r="N13" i="217"/>
  <c r="N26" i="217" s="1"/>
  <c r="M13" i="217"/>
  <c r="M26" i="217" s="1"/>
  <c r="L13" i="217"/>
  <c r="L26" i="217" s="1"/>
  <c r="K13" i="217"/>
  <c r="K26" i="217" s="1"/>
  <c r="J13" i="217"/>
  <c r="I13" i="217"/>
  <c r="I26" i="217" s="1"/>
  <c r="H13" i="217"/>
  <c r="H26" i="217" s="1"/>
  <c r="H45" i="217" s="1"/>
  <c r="G13" i="217"/>
  <c r="F13" i="217"/>
  <c r="F26" i="217" s="1"/>
  <c r="E13" i="217"/>
  <c r="E26" i="217" s="1"/>
  <c r="D13" i="217"/>
  <c r="D26" i="217" s="1"/>
  <c r="C13" i="217"/>
  <c r="C26" i="217" s="1"/>
  <c r="AA50" i="218"/>
  <c r="Z50" i="218"/>
  <c r="Y50" i="218"/>
  <c r="X50" i="218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AA43" i="218"/>
  <c r="Y43" i="218"/>
  <c r="X43" i="218"/>
  <c r="Z43" i="218" s="1"/>
  <c r="W43" i="218"/>
  <c r="V43" i="218"/>
  <c r="U43" i="218"/>
  <c r="T43" i="218"/>
  <c r="S43" i="218"/>
  <c r="R43" i="218"/>
  <c r="Q43" i="218"/>
  <c r="P43" i="218"/>
  <c r="O43" i="218"/>
  <c r="N43" i="218"/>
  <c r="M43" i="218"/>
  <c r="L43" i="218"/>
  <c r="K43" i="218"/>
  <c r="J43" i="218"/>
  <c r="I43" i="218"/>
  <c r="H43" i="218"/>
  <c r="G43" i="218"/>
  <c r="F43" i="218"/>
  <c r="E43" i="218"/>
  <c r="D43" i="218"/>
  <c r="C43" i="218"/>
  <c r="AA37" i="218"/>
  <c r="AA44" i="218" s="1"/>
  <c r="Y37" i="218"/>
  <c r="X37" i="218"/>
  <c r="Z37" i="218" s="1"/>
  <c r="W37" i="218"/>
  <c r="W44" i="218" s="1"/>
  <c r="V37" i="218"/>
  <c r="V44" i="218" s="1"/>
  <c r="U37" i="218"/>
  <c r="T37" i="218"/>
  <c r="S37" i="218"/>
  <c r="S44" i="218" s="1"/>
  <c r="R37" i="218"/>
  <c r="R44" i="218" s="1"/>
  <c r="Q37" i="218"/>
  <c r="P37" i="218"/>
  <c r="O37" i="218"/>
  <c r="O44" i="218" s="1"/>
  <c r="N37" i="218"/>
  <c r="N44" i="218" s="1"/>
  <c r="M37" i="218"/>
  <c r="L37" i="218"/>
  <c r="K37" i="218"/>
  <c r="K44" i="218" s="1"/>
  <c r="J37" i="218"/>
  <c r="J44" i="218" s="1"/>
  <c r="I37" i="218"/>
  <c r="H37" i="218"/>
  <c r="H44" i="218" s="1"/>
  <c r="G37" i="218"/>
  <c r="F37" i="218"/>
  <c r="F44" i="218" s="1"/>
  <c r="E37" i="218"/>
  <c r="D37" i="218"/>
  <c r="C37" i="218"/>
  <c r="C44" i="218" s="1"/>
  <c r="AA25" i="218"/>
  <c r="Y25" i="218"/>
  <c r="X25" i="218"/>
  <c r="Z25" i="218" s="1"/>
  <c r="W25" i="218"/>
  <c r="V25" i="218"/>
  <c r="U25" i="218"/>
  <c r="T25" i="218"/>
  <c r="S25" i="218"/>
  <c r="R25" i="218"/>
  <c r="Q25" i="218"/>
  <c r="P25" i="218"/>
  <c r="O25" i="218"/>
  <c r="N25" i="218"/>
  <c r="M25" i="218"/>
  <c r="L25" i="218"/>
  <c r="K25" i="218"/>
  <c r="J25" i="218"/>
  <c r="I25" i="218"/>
  <c r="H25" i="218"/>
  <c r="G25" i="218"/>
  <c r="F25" i="218"/>
  <c r="E25" i="218"/>
  <c r="D25" i="218"/>
  <c r="C25" i="218"/>
  <c r="AA13" i="218"/>
  <c r="AA26" i="218" s="1"/>
  <c r="AA45" i="218" s="1"/>
  <c r="Y13" i="218"/>
  <c r="Y26" i="218" s="1"/>
  <c r="X13" i="218"/>
  <c r="W13" i="218"/>
  <c r="V13" i="218"/>
  <c r="V26" i="218" s="1"/>
  <c r="U13" i="218"/>
  <c r="U26" i="218" s="1"/>
  <c r="T13" i="218"/>
  <c r="T26" i="218" s="1"/>
  <c r="S13" i="218"/>
  <c r="S26" i="218" s="1"/>
  <c r="S45" i="218" s="1"/>
  <c r="R13" i="218"/>
  <c r="R26" i="218" s="1"/>
  <c r="Q13" i="218"/>
  <c r="Q26" i="218" s="1"/>
  <c r="P13" i="218"/>
  <c r="P26" i="218" s="1"/>
  <c r="O13" i="218"/>
  <c r="N13" i="218"/>
  <c r="N26" i="218" s="1"/>
  <c r="M13" i="218"/>
  <c r="M26" i="218" s="1"/>
  <c r="L13" i="218"/>
  <c r="L26" i="218" s="1"/>
  <c r="K13" i="218"/>
  <c r="K26" i="218" s="1"/>
  <c r="J13" i="218"/>
  <c r="J26" i="218" s="1"/>
  <c r="J45" i="218" s="1"/>
  <c r="I13" i="218"/>
  <c r="I26" i="218" s="1"/>
  <c r="H13" i="218"/>
  <c r="H26" i="218" s="1"/>
  <c r="G13" i="218"/>
  <c r="F13" i="218"/>
  <c r="F26" i="218" s="1"/>
  <c r="F45" i="218" s="1"/>
  <c r="E13" i="218"/>
  <c r="E26" i="218" s="1"/>
  <c r="D13" i="218"/>
  <c r="D26" i="218" s="1"/>
  <c r="C13" i="218"/>
  <c r="C26" i="218" s="1"/>
  <c r="AA50" i="219"/>
  <c r="Y50" i="219"/>
  <c r="X50" i="219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AA43" i="219"/>
  <c r="Y43" i="219"/>
  <c r="X43" i="219"/>
  <c r="Z43" i="219" s="1"/>
  <c r="W43" i="219"/>
  <c r="V43" i="219"/>
  <c r="U43" i="219"/>
  <c r="T43" i="219"/>
  <c r="S43" i="219"/>
  <c r="R43" i="219"/>
  <c r="Q43" i="219"/>
  <c r="P43" i="219"/>
  <c r="O43" i="219"/>
  <c r="N43" i="219"/>
  <c r="M43" i="219"/>
  <c r="L43" i="219"/>
  <c r="K43" i="219"/>
  <c r="J43" i="219"/>
  <c r="I43" i="219"/>
  <c r="H43" i="219"/>
  <c r="G43" i="219"/>
  <c r="F43" i="219"/>
  <c r="E43" i="219"/>
  <c r="D43" i="219"/>
  <c r="C43" i="219"/>
  <c r="AA37" i="219"/>
  <c r="AA44" i="219" s="1"/>
  <c r="Y37" i="219"/>
  <c r="Y44" i="219" s="1"/>
  <c r="X37" i="219"/>
  <c r="X44" i="219" s="1"/>
  <c r="W37" i="219"/>
  <c r="V37" i="219"/>
  <c r="V44" i="219" s="1"/>
  <c r="U37" i="219"/>
  <c r="T37" i="219"/>
  <c r="S37" i="219"/>
  <c r="S44" i="219" s="1"/>
  <c r="R37" i="219"/>
  <c r="R44" i="219" s="1"/>
  <c r="Q37" i="219"/>
  <c r="Q44" i="219" s="1"/>
  <c r="P37" i="219"/>
  <c r="P44" i="219" s="1"/>
  <c r="O37" i="219"/>
  <c r="N37" i="219"/>
  <c r="N44" i="219" s="1"/>
  <c r="M37" i="219"/>
  <c r="L37" i="219"/>
  <c r="L44" i="219" s="1"/>
  <c r="K37" i="219"/>
  <c r="K44" i="219" s="1"/>
  <c r="J37" i="219"/>
  <c r="J44" i="219" s="1"/>
  <c r="I37" i="219"/>
  <c r="I44" i="219" s="1"/>
  <c r="H37" i="219"/>
  <c r="H44" i="219" s="1"/>
  <c r="G37" i="219"/>
  <c r="F37" i="219"/>
  <c r="F44" i="219" s="1"/>
  <c r="E37" i="219"/>
  <c r="D37" i="219"/>
  <c r="D44" i="219" s="1"/>
  <c r="C37" i="219"/>
  <c r="C44" i="219" s="1"/>
  <c r="AA25" i="219"/>
  <c r="Y25" i="219"/>
  <c r="X25" i="219"/>
  <c r="W25" i="219"/>
  <c r="V25" i="219"/>
  <c r="U25" i="219"/>
  <c r="T25" i="219"/>
  <c r="S25" i="219"/>
  <c r="R25" i="219"/>
  <c r="Q25" i="219"/>
  <c r="P25" i="219"/>
  <c r="O25" i="219"/>
  <c r="N25" i="219"/>
  <c r="M25" i="219"/>
  <c r="L25" i="219"/>
  <c r="K25" i="219"/>
  <c r="J25" i="219"/>
  <c r="I25" i="219"/>
  <c r="H25" i="219"/>
  <c r="G25" i="219"/>
  <c r="F25" i="219"/>
  <c r="E25" i="219"/>
  <c r="D25" i="219"/>
  <c r="C25" i="219"/>
  <c r="AA13" i="219"/>
  <c r="Y13" i="219"/>
  <c r="Y26" i="219" s="1"/>
  <c r="X13" i="219"/>
  <c r="W13" i="219"/>
  <c r="W26" i="219" s="1"/>
  <c r="V13" i="219"/>
  <c r="V26" i="219" s="1"/>
  <c r="V45" i="219" s="1"/>
  <c r="U13" i="219"/>
  <c r="U26" i="219" s="1"/>
  <c r="T13" i="219"/>
  <c r="T26" i="219" s="1"/>
  <c r="S13" i="219"/>
  <c r="S26" i="219" s="1"/>
  <c r="R13" i="219"/>
  <c r="Q13" i="219"/>
  <c r="P13" i="219"/>
  <c r="P26" i="219" s="1"/>
  <c r="O13" i="219"/>
  <c r="O26" i="219" s="1"/>
  <c r="N13" i="219"/>
  <c r="N26" i="219" s="1"/>
  <c r="N45" i="219" s="1"/>
  <c r="M13" i="219"/>
  <c r="M26" i="219" s="1"/>
  <c r="L13" i="219"/>
  <c r="L26" i="219" s="1"/>
  <c r="K13" i="219"/>
  <c r="K26" i="219" s="1"/>
  <c r="J13" i="219"/>
  <c r="I13" i="219"/>
  <c r="I26" i="219" s="1"/>
  <c r="H13" i="219"/>
  <c r="H26" i="219" s="1"/>
  <c r="G13" i="219"/>
  <c r="F13" i="219"/>
  <c r="F26" i="219" s="1"/>
  <c r="F45" i="219" s="1"/>
  <c r="E13" i="219"/>
  <c r="E26" i="219" s="1"/>
  <c r="D13" i="219"/>
  <c r="D26" i="219" s="1"/>
  <c r="C13" i="219"/>
  <c r="C26" i="219" s="1"/>
  <c r="AA50" i="220"/>
  <c r="Y50" i="220"/>
  <c r="Z50" i="220" s="1"/>
  <c r="X50" i="220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AA43" i="220"/>
  <c r="Y43" i="220"/>
  <c r="X43" i="220"/>
  <c r="Z43" i="220" s="1"/>
  <c r="W43" i="220"/>
  <c r="V43" i="220"/>
  <c r="U43" i="220"/>
  <c r="T43" i="220"/>
  <c r="S43" i="220"/>
  <c r="R43" i="220"/>
  <c r="Q43" i="220"/>
  <c r="P43" i="220"/>
  <c r="O43" i="220"/>
  <c r="N43" i="220"/>
  <c r="M43" i="220"/>
  <c r="L43" i="220"/>
  <c r="K43" i="220"/>
  <c r="J43" i="220"/>
  <c r="I43" i="220"/>
  <c r="H43" i="220"/>
  <c r="G43" i="220"/>
  <c r="F43" i="220"/>
  <c r="E43" i="220"/>
  <c r="D43" i="220"/>
  <c r="C43" i="220"/>
  <c r="AA37" i="220"/>
  <c r="Y37" i="220"/>
  <c r="Y44" i="220" s="1"/>
  <c r="X37" i="220"/>
  <c r="W37" i="220"/>
  <c r="W44" i="220" s="1"/>
  <c r="V37" i="220"/>
  <c r="V44" i="220" s="1"/>
  <c r="U37" i="220"/>
  <c r="T37" i="220"/>
  <c r="S37" i="220"/>
  <c r="S44" i="220" s="1"/>
  <c r="R37" i="220"/>
  <c r="Q37" i="220"/>
  <c r="Q44" i="220" s="1"/>
  <c r="P37" i="220"/>
  <c r="P44" i="220" s="1"/>
  <c r="O37" i="220"/>
  <c r="O44" i="220" s="1"/>
  <c r="N37" i="220"/>
  <c r="N44" i="220" s="1"/>
  <c r="M37" i="220"/>
  <c r="L37" i="220"/>
  <c r="K37" i="220"/>
  <c r="K44" i="220" s="1"/>
  <c r="J37" i="220"/>
  <c r="I37" i="220"/>
  <c r="I44" i="220" s="1"/>
  <c r="H37" i="220"/>
  <c r="H44" i="220" s="1"/>
  <c r="G37" i="220"/>
  <c r="F37" i="220"/>
  <c r="F44" i="220" s="1"/>
  <c r="E37" i="220"/>
  <c r="E44" i="220" s="1"/>
  <c r="D37" i="220"/>
  <c r="C37" i="220"/>
  <c r="C44" i="220" s="1"/>
  <c r="V26" i="220"/>
  <c r="AA25" i="220"/>
  <c r="Y25" i="220"/>
  <c r="X25" i="220"/>
  <c r="Z25" i="220" s="1"/>
  <c r="W25" i="220"/>
  <c r="V25" i="220"/>
  <c r="U25" i="220"/>
  <c r="T25" i="220"/>
  <c r="S25" i="220"/>
  <c r="R25" i="220"/>
  <c r="Q25" i="220"/>
  <c r="P25" i="220"/>
  <c r="O25" i="220"/>
  <c r="N25" i="220"/>
  <c r="M25" i="220"/>
  <c r="L25" i="220"/>
  <c r="K25" i="220"/>
  <c r="J25" i="220"/>
  <c r="I25" i="220"/>
  <c r="H25" i="220"/>
  <c r="G25" i="220"/>
  <c r="F25" i="220"/>
  <c r="E25" i="220"/>
  <c r="D25" i="220"/>
  <c r="C25" i="220"/>
  <c r="AA13" i="220"/>
  <c r="Y13" i="220"/>
  <c r="Y26" i="220" s="1"/>
  <c r="X13" i="220"/>
  <c r="W13" i="220"/>
  <c r="W26" i="220" s="1"/>
  <c r="W45" i="220" s="1"/>
  <c r="V13" i="220"/>
  <c r="U13" i="220"/>
  <c r="U26" i="220" s="1"/>
  <c r="T13" i="220"/>
  <c r="T26" i="220" s="1"/>
  <c r="S13" i="220"/>
  <c r="S26" i="220" s="1"/>
  <c r="R13" i="220"/>
  <c r="Q13" i="220"/>
  <c r="Q26" i="220" s="1"/>
  <c r="P13" i="220"/>
  <c r="P26" i="220" s="1"/>
  <c r="O13" i="220"/>
  <c r="N13" i="220"/>
  <c r="N26" i="220" s="1"/>
  <c r="M13" i="220"/>
  <c r="M26" i="220" s="1"/>
  <c r="L13" i="220"/>
  <c r="L26" i="220" s="1"/>
  <c r="K13" i="220"/>
  <c r="K26" i="220" s="1"/>
  <c r="J13" i="220"/>
  <c r="J26" i="220" s="1"/>
  <c r="I13" i="220"/>
  <c r="I26" i="220" s="1"/>
  <c r="H13" i="220"/>
  <c r="H26" i="220" s="1"/>
  <c r="H45" i="220" s="1"/>
  <c r="G13" i="220"/>
  <c r="F13" i="220"/>
  <c r="F26" i="220" s="1"/>
  <c r="E13" i="220"/>
  <c r="E26" i="220" s="1"/>
  <c r="D13" i="220"/>
  <c r="D26" i="220" s="1"/>
  <c r="C13" i="220"/>
  <c r="C26" i="220" s="1"/>
  <c r="AA50" i="221"/>
  <c r="Z50" i="221"/>
  <c r="Y50" i="221"/>
  <c r="X50" i="22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AA43" i="221"/>
  <c r="Y43" i="221"/>
  <c r="X43" i="221"/>
  <c r="Z43" i="221" s="1"/>
  <c r="W43" i="221"/>
  <c r="V43" i="221"/>
  <c r="U43" i="221"/>
  <c r="T43" i="221"/>
  <c r="S43" i="221"/>
  <c r="R43" i="221"/>
  <c r="Q43" i="221"/>
  <c r="P43" i="221"/>
  <c r="O43" i="221"/>
  <c r="N43" i="221"/>
  <c r="M43" i="221"/>
  <c r="L43" i="221"/>
  <c r="K43" i="221"/>
  <c r="J43" i="221"/>
  <c r="I43" i="221"/>
  <c r="H43" i="221"/>
  <c r="G43" i="221"/>
  <c r="F43" i="221"/>
  <c r="E43" i="221"/>
  <c r="D43" i="221"/>
  <c r="C43" i="221"/>
  <c r="AA37" i="221"/>
  <c r="AA44" i="221" s="1"/>
  <c r="Y37" i="221"/>
  <c r="X37" i="221"/>
  <c r="X44" i="221" s="1"/>
  <c r="W37" i="221"/>
  <c r="V37" i="221"/>
  <c r="V44" i="221" s="1"/>
  <c r="U37" i="221"/>
  <c r="T37" i="221"/>
  <c r="T44" i="221" s="1"/>
  <c r="S37" i="221"/>
  <c r="S44" i="221" s="1"/>
  <c r="R37" i="221"/>
  <c r="R44" i="221" s="1"/>
  <c r="Q37" i="221"/>
  <c r="Q44" i="221" s="1"/>
  <c r="P37" i="221"/>
  <c r="P44" i="221" s="1"/>
  <c r="O37" i="221"/>
  <c r="N37" i="221"/>
  <c r="N44" i="221" s="1"/>
  <c r="M37" i="221"/>
  <c r="L37" i="221"/>
  <c r="L44" i="221" s="1"/>
  <c r="K37" i="221"/>
  <c r="K44" i="221" s="1"/>
  <c r="J37" i="221"/>
  <c r="J44" i="221" s="1"/>
  <c r="I37" i="221"/>
  <c r="H37" i="221"/>
  <c r="H44" i="221" s="1"/>
  <c r="G37" i="221"/>
  <c r="F37" i="221"/>
  <c r="F44" i="221" s="1"/>
  <c r="E37" i="221"/>
  <c r="D37" i="221"/>
  <c r="D44" i="221" s="1"/>
  <c r="C37" i="221"/>
  <c r="C44" i="221" s="1"/>
  <c r="AA25" i="221"/>
  <c r="Y25" i="221"/>
  <c r="X25" i="221"/>
  <c r="Z25" i="221" s="1"/>
  <c r="W25" i="221"/>
  <c r="V25" i="221"/>
  <c r="U25" i="221"/>
  <c r="T25" i="221"/>
  <c r="S25" i="221"/>
  <c r="R25" i="221"/>
  <c r="Q25" i="221"/>
  <c r="P25" i="221"/>
  <c r="O25" i="221"/>
  <c r="N25" i="221"/>
  <c r="M25" i="221"/>
  <c r="L25" i="221"/>
  <c r="K25" i="221"/>
  <c r="J25" i="221"/>
  <c r="I25" i="221"/>
  <c r="H25" i="221"/>
  <c r="G25" i="221"/>
  <c r="F25" i="221"/>
  <c r="E25" i="221"/>
  <c r="D25" i="221"/>
  <c r="C25" i="221"/>
  <c r="AA13" i="221"/>
  <c r="AA26" i="221" s="1"/>
  <c r="Y13" i="221"/>
  <c r="Y26" i="221" s="1"/>
  <c r="X13" i="221"/>
  <c r="X26" i="221" s="1"/>
  <c r="W13" i="221"/>
  <c r="W26" i="221" s="1"/>
  <c r="V13" i="221"/>
  <c r="V26" i="221" s="1"/>
  <c r="V45" i="221" s="1"/>
  <c r="U13" i="221"/>
  <c r="U26" i="221" s="1"/>
  <c r="T13" i="221"/>
  <c r="T26" i="221" s="1"/>
  <c r="T45" i="221" s="1"/>
  <c r="S13" i="221"/>
  <c r="S26" i="221" s="1"/>
  <c r="S45" i="221" s="1"/>
  <c r="R13" i="221"/>
  <c r="Q13" i="221"/>
  <c r="Q26" i="221" s="1"/>
  <c r="P13" i="221"/>
  <c r="P26" i="221" s="1"/>
  <c r="O13" i="221"/>
  <c r="O26" i="221" s="1"/>
  <c r="N13" i="221"/>
  <c r="N26" i="221" s="1"/>
  <c r="N45" i="221" s="1"/>
  <c r="M13" i="221"/>
  <c r="M26" i="221" s="1"/>
  <c r="L13" i="221"/>
  <c r="L26" i="221" s="1"/>
  <c r="K13" i="221"/>
  <c r="K26" i="221" s="1"/>
  <c r="K45" i="221" s="1"/>
  <c r="J13" i="221"/>
  <c r="I13" i="221"/>
  <c r="I26" i="221" s="1"/>
  <c r="H13" i="221"/>
  <c r="H26" i="221" s="1"/>
  <c r="G13" i="221"/>
  <c r="G26" i="221" s="1"/>
  <c r="F13" i="221"/>
  <c r="F26" i="221" s="1"/>
  <c r="F45" i="221" s="1"/>
  <c r="E13" i="221"/>
  <c r="E26" i="221" s="1"/>
  <c r="D13" i="221"/>
  <c r="D26" i="221" s="1"/>
  <c r="D45" i="221" s="1"/>
  <c r="C13" i="221"/>
  <c r="C26" i="221" s="1"/>
  <c r="C45" i="221" s="1"/>
  <c r="AA50" i="222"/>
  <c r="Y50" i="222"/>
  <c r="X50" i="222"/>
  <c r="Z50" i="222" s="1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AA43" i="222"/>
  <c r="Y43" i="222"/>
  <c r="X43" i="222"/>
  <c r="W43" i="222"/>
  <c r="W44" i="222" s="1"/>
  <c r="V43" i="222"/>
  <c r="U43" i="222"/>
  <c r="T43" i="222"/>
  <c r="S43" i="222"/>
  <c r="R43" i="222"/>
  <c r="Q43" i="222"/>
  <c r="P43" i="222"/>
  <c r="O43" i="222"/>
  <c r="N43" i="222"/>
  <c r="M43" i="222"/>
  <c r="L43" i="222"/>
  <c r="K43" i="222"/>
  <c r="J43" i="222"/>
  <c r="I43" i="222"/>
  <c r="H43" i="222"/>
  <c r="G43" i="222"/>
  <c r="F43" i="222"/>
  <c r="E43" i="222"/>
  <c r="D43" i="222"/>
  <c r="C43" i="222"/>
  <c r="AA37" i="222"/>
  <c r="Y37" i="222"/>
  <c r="X37" i="222"/>
  <c r="Z37" i="222" s="1"/>
  <c r="W37" i="222"/>
  <c r="V37" i="222"/>
  <c r="V44" i="222" s="1"/>
  <c r="U37" i="222"/>
  <c r="T37" i="222"/>
  <c r="T44" i="222" s="1"/>
  <c r="S37" i="222"/>
  <c r="S44" i="222" s="1"/>
  <c r="R37" i="222"/>
  <c r="Q37" i="222"/>
  <c r="P37" i="222"/>
  <c r="O37" i="222"/>
  <c r="O44" i="222" s="1"/>
  <c r="N37" i="222"/>
  <c r="N44" i="222" s="1"/>
  <c r="M37" i="222"/>
  <c r="L37" i="222"/>
  <c r="L44" i="222" s="1"/>
  <c r="K37" i="222"/>
  <c r="K44" i="222" s="1"/>
  <c r="J37" i="222"/>
  <c r="I37" i="222"/>
  <c r="H37" i="222"/>
  <c r="H44" i="222" s="1"/>
  <c r="G37" i="222"/>
  <c r="G44" i="222" s="1"/>
  <c r="F37" i="222"/>
  <c r="F44" i="222" s="1"/>
  <c r="E37" i="222"/>
  <c r="D37" i="222"/>
  <c r="D44" i="222" s="1"/>
  <c r="C37" i="222"/>
  <c r="C44" i="222" s="1"/>
  <c r="AA25" i="222"/>
  <c r="Y25" i="222"/>
  <c r="X25" i="222"/>
  <c r="Z25" i="222" s="1"/>
  <c r="W25" i="222"/>
  <c r="V25" i="222"/>
  <c r="U25" i="222"/>
  <c r="T25" i="222"/>
  <c r="S25" i="222"/>
  <c r="R25" i="222"/>
  <c r="Q25" i="222"/>
  <c r="P25" i="222"/>
  <c r="O25" i="222"/>
  <c r="N25" i="222"/>
  <c r="M25" i="222"/>
  <c r="L25" i="222"/>
  <c r="K25" i="222"/>
  <c r="J25" i="222"/>
  <c r="I25" i="222"/>
  <c r="H25" i="222"/>
  <c r="G25" i="222"/>
  <c r="F25" i="222"/>
  <c r="E25" i="222"/>
  <c r="D25" i="222"/>
  <c r="C25" i="222"/>
  <c r="AA13" i="222"/>
  <c r="AA26" i="222" s="1"/>
  <c r="Y13" i="222"/>
  <c r="Y26" i="222" s="1"/>
  <c r="X13" i="222"/>
  <c r="X26" i="222" s="1"/>
  <c r="Z26" i="222" s="1"/>
  <c r="W13" i="222"/>
  <c r="W26" i="222" s="1"/>
  <c r="W45" i="222" s="1"/>
  <c r="V13" i="222"/>
  <c r="V26" i="222" s="1"/>
  <c r="U13" i="222"/>
  <c r="U26" i="222" s="1"/>
  <c r="T13" i="222"/>
  <c r="T26" i="222" s="1"/>
  <c r="T45" i="222" s="1"/>
  <c r="S13" i="222"/>
  <c r="S26" i="222" s="1"/>
  <c r="R13" i="222"/>
  <c r="Q13" i="222"/>
  <c r="Q26" i="222" s="1"/>
  <c r="P13" i="222"/>
  <c r="P26" i="222" s="1"/>
  <c r="O13" i="222"/>
  <c r="O26" i="222" s="1"/>
  <c r="N13" i="222"/>
  <c r="N26" i="222" s="1"/>
  <c r="M13" i="222"/>
  <c r="M26" i="222" s="1"/>
  <c r="L13" i="222"/>
  <c r="L26" i="222" s="1"/>
  <c r="L45" i="222" s="1"/>
  <c r="K13" i="222"/>
  <c r="K26" i="222" s="1"/>
  <c r="J13" i="222"/>
  <c r="I13" i="222"/>
  <c r="I26" i="222" s="1"/>
  <c r="H13" i="222"/>
  <c r="H26" i="222" s="1"/>
  <c r="H45" i="222" s="1"/>
  <c r="G13" i="222"/>
  <c r="G26" i="222" s="1"/>
  <c r="G45" i="222" s="1"/>
  <c r="F13" i="222"/>
  <c r="F26" i="222" s="1"/>
  <c r="E13" i="222"/>
  <c r="E26" i="222" s="1"/>
  <c r="D13" i="222"/>
  <c r="D26" i="222" s="1"/>
  <c r="D45" i="222" s="1"/>
  <c r="C13" i="222"/>
  <c r="C26" i="222" s="1"/>
  <c r="AA50" i="223"/>
  <c r="Y50" i="223"/>
  <c r="X50" i="223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AA43" i="223"/>
  <c r="Y43" i="223"/>
  <c r="X43" i="223"/>
  <c r="W43" i="223"/>
  <c r="V43" i="223"/>
  <c r="U43" i="223"/>
  <c r="T43" i="223"/>
  <c r="S43" i="223"/>
  <c r="R43" i="223"/>
  <c r="Q43" i="223"/>
  <c r="P43" i="223"/>
  <c r="O43" i="223"/>
  <c r="N43" i="223"/>
  <c r="M43" i="223"/>
  <c r="L43" i="223"/>
  <c r="K43" i="223"/>
  <c r="J43" i="223"/>
  <c r="I43" i="223"/>
  <c r="H43" i="223"/>
  <c r="G43" i="223"/>
  <c r="F43" i="223"/>
  <c r="E43" i="223"/>
  <c r="D43" i="223"/>
  <c r="C43" i="223"/>
  <c r="AA37" i="223"/>
  <c r="AA44" i="223" s="1"/>
  <c r="Y37" i="223"/>
  <c r="Y44" i="223" s="1"/>
  <c r="X37" i="223"/>
  <c r="W37" i="223"/>
  <c r="V37" i="223"/>
  <c r="V44" i="223" s="1"/>
  <c r="U37" i="223"/>
  <c r="T37" i="223"/>
  <c r="T44" i="223" s="1"/>
  <c r="S37" i="223"/>
  <c r="S44" i="223" s="1"/>
  <c r="R37" i="223"/>
  <c r="R44" i="223" s="1"/>
  <c r="Q37" i="223"/>
  <c r="P37" i="223"/>
  <c r="O37" i="223"/>
  <c r="O44" i="223" s="1"/>
  <c r="N37" i="223"/>
  <c r="M37" i="223"/>
  <c r="L37" i="223"/>
  <c r="L44" i="223" s="1"/>
  <c r="K37" i="223"/>
  <c r="K44" i="223" s="1"/>
  <c r="J37" i="223"/>
  <c r="J44" i="223" s="1"/>
  <c r="I37" i="223"/>
  <c r="I44" i="223" s="1"/>
  <c r="H37" i="223"/>
  <c r="H44" i="223" s="1"/>
  <c r="G37" i="223"/>
  <c r="G44" i="223" s="1"/>
  <c r="F37" i="223"/>
  <c r="E37" i="223"/>
  <c r="D37" i="223"/>
  <c r="D44" i="223" s="1"/>
  <c r="C37" i="223"/>
  <c r="C44" i="223" s="1"/>
  <c r="Y26" i="223"/>
  <c r="AA25" i="223"/>
  <c r="Y25" i="223"/>
  <c r="X25" i="223"/>
  <c r="Z25" i="223" s="1"/>
  <c r="W25" i="223"/>
  <c r="V25" i="223"/>
  <c r="U25" i="223"/>
  <c r="T25" i="223"/>
  <c r="S25" i="223"/>
  <c r="R25" i="223"/>
  <c r="Q25" i="223"/>
  <c r="P25" i="223"/>
  <c r="O25" i="223"/>
  <c r="N25" i="223"/>
  <c r="M25" i="223"/>
  <c r="L25" i="223"/>
  <c r="K25" i="223"/>
  <c r="J25" i="223"/>
  <c r="I25" i="223"/>
  <c r="H25" i="223"/>
  <c r="G25" i="223"/>
  <c r="F25" i="223"/>
  <c r="E25" i="223"/>
  <c r="D25" i="223"/>
  <c r="C25" i="223"/>
  <c r="AA13" i="223"/>
  <c r="Y13" i="223"/>
  <c r="X13" i="223"/>
  <c r="X26" i="223" s="1"/>
  <c r="W13" i="223"/>
  <c r="W26" i="223" s="1"/>
  <c r="V13" i="223"/>
  <c r="V26" i="223" s="1"/>
  <c r="U13" i="223"/>
  <c r="U26" i="223" s="1"/>
  <c r="T13" i="223"/>
  <c r="T26" i="223" s="1"/>
  <c r="T45" i="223" s="1"/>
  <c r="S13" i="223"/>
  <c r="S26" i="223" s="1"/>
  <c r="R13" i="223"/>
  <c r="R26" i="223" s="1"/>
  <c r="Q13" i="223"/>
  <c r="Q26" i="223" s="1"/>
  <c r="P13" i="223"/>
  <c r="P26" i="223" s="1"/>
  <c r="O13" i="223"/>
  <c r="O26" i="223" s="1"/>
  <c r="N13" i="223"/>
  <c r="N26" i="223" s="1"/>
  <c r="M13" i="223"/>
  <c r="M26" i="223" s="1"/>
  <c r="L13" i="223"/>
  <c r="L26" i="223" s="1"/>
  <c r="L45" i="223" s="1"/>
  <c r="K13" i="223"/>
  <c r="K26" i="223" s="1"/>
  <c r="J13" i="223"/>
  <c r="J26" i="223" s="1"/>
  <c r="I13" i="223"/>
  <c r="I26" i="223" s="1"/>
  <c r="H13" i="223"/>
  <c r="H26" i="223" s="1"/>
  <c r="G13" i="223"/>
  <c r="G26" i="223" s="1"/>
  <c r="G45" i="223" s="1"/>
  <c r="F13" i="223"/>
  <c r="F26" i="223" s="1"/>
  <c r="E13" i="223"/>
  <c r="E26" i="223" s="1"/>
  <c r="D13" i="223"/>
  <c r="D26" i="223" s="1"/>
  <c r="D45" i="223" s="1"/>
  <c r="C13" i="223"/>
  <c r="C26" i="223" s="1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AA43" i="224"/>
  <c r="Y43" i="224"/>
  <c r="X43" i="224"/>
  <c r="Z43" i="224" s="1"/>
  <c r="W43" i="224"/>
  <c r="V43" i="224"/>
  <c r="U43" i="224"/>
  <c r="T43" i="224"/>
  <c r="S43" i="224"/>
  <c r="R43" i="224"/>
  <c r="Q43" i="224"/>
  <c r="P43" i="224"/>
  <c r="O43" i="224"/>
  <c r="N43" i="224"/>
  <c r="M43" i="224"/>
  <c r="L43" i="224"/>
  <c r="K43" i="224"/>
  <c r="J43" i="224"/>
  <c r="I43" i="224"/>
  <c r="H43" i="224"/>
  <c r="G43" i="224"/>
  <c r="F43" i="224"/>
  <c r="E43" i="224"/>
  <c r="D43" i="224"/>
  <c r="C43" i="224"/>
  <c r="AA37" i="224"/>
  <c r="AA44" i="224" s="1"/>
  <c r="Y37" i="224"/>
  <c r="Y44" i="224" s="1"/>
  <c r="X37" i="224"/>
  <c r="X44" i="224" s="1"/>
  <c r="W37" i="224"/>
  <c r="V37" i="224"/>
  <c r="V44" i="224" s="1"/>
  <c r="U37" i="224"/>
  <c r="U44" i="224" s="1"/>
  <c r="T37" i="224"/>
  <c r="T44" i="224" s="1"/>
  <c r="S37" i="224"/>
  <c r="S44" i="224" s="1"/>
  <c r="R37" i="224"/>
  <c r="Q37" i="224"/>
  <c r="Q44" i="224" s="1"/>
  <c r="P37" i="224"/>
  <c r="O37" i="224"/>
  <c r="O44" i="224" s="1"/>
  <c r="N37" i="224"/>
  <c r="N44" i="224" s="1"/>
  <c r="M37" i="224"/>
  <c r="M44" i="224" s="1"/>
  <c r="L37" i="224"/>
  <c r="L44" i="224" s="1"/>
  <c r="K37" i="224"/>
  <c r="K44" i="224" s="1"/>
  <c r="J37" i="224"/>
  <c r="J44" i="224" s="1"/>
  <c r="I37" i="224"/>
  <c r="I44" i="224" s="1"/>
  <c r="H37" i="224"/>
  <c r="H44" i="224" s="1"/>
  <c r="G37" i="224"/>
  <c r="F37" i="224"/>
  <c r="F44" i="224" s="1"/>
  <c r="E37" i="224"/>
  <c r="E44" i="224" s="1"/>
  <c r="D37" i="224"/>
  <c r="D44" i="224" s="1"/>
  <c r="C37" i="224"/>
  <c r="C44" i="224" s="1"/>
  <c r="Y26" i="224"/>
  <c r="AA25" i="224"/>
  <c r="Y25" i="224"/>
  <c r="X25" i="224"/>
  <c r="Z25" i="224" s="1"/>
  <c r="W25" i="224"/>
  <c r="V25" i="224"/>
  <c r="U25" i="224"/>
  <c r="T25" i="224"/>
  <c r="S25" i="224"/>
  <c r="R25" i="224"/>
  <c r="Q25" i="224"/>
  <c r="P25" i="224"/>
  <c r="O25" i="224"/>
  <c r="N25" i="224"/>
  <c r="M25" i="224"/>
  <c r="L25" i="224"/>
  <c r="K25" i="224"/>
  <c r="J25" i="224"/>
  <c r="I25" i="224"/>
  <c r="H25" i="224"/>
  <c r="G25" i="224"/>
  <c r="F25" i="224"/>
  <c r="E25" i="224"/>
  <c r="D25" i="224"/>
  <c r="C25" i="224"/>
  <c r="AA13" i="224"/>
  <c r="AA26" i="224" s="1"/>
  <c r="Y13" i="224"/>
  <c r="X13" i="224"/>
  <c r="X26" i="224" s="1"/>
  <c r="W13" i="224"/>
  <c r="W26" i="224" s="1"/>
  <c r="V13" i="224"/>
  <c r="V26" i="224" s="1"/>
  <c r="U13" i="224"/>
  <c r="U26" i="224" s="1"/>
  <c r="T13" i="224"/>
  <c r="T26" i="224" s="1"/>
  <c r="T45" i="224" s="1"/>
  <c r="S13" i="224"/>
  <c r="S26" i="224" s="1"/>
  <c r="R13" i="224"/>
  <c r="R26" i="224" s="1"/>
  <c r="Q13" i="224"/>
  <c r="Q26" i="224" s="1"/>
  <c r="P13" i="224"/>
  <c r="P26" i="224" s="1"/>
  <c r="O13" i="224"/>
  <c r="O26" i="224" s="1"/>
  <c r="N13" i="224"/>
  <c r="N26" i="224" s="1"/>
  <c r="M13" i="224"/>
  <c r="M26" i="224" s="1"/>
  <c r="L13" i="224"/>
  <c r="L26" i="224" s="1"/>
  <c r="L45" i="224" s="1"/>
  <c r="K13" i="224"/>
  <c r="K26" i="224" s="1"/>
  <c r="J13" i="224"/>
  <c r="I13" i="224"/>
  <c r="I26" i="224" s="1"/>
  <c r="H13" i="224"/>
  <c r="H26" i="224" s="1"/>
  <c r="G13" i="224"/>
  <c r="G26" i="224" s="1"/>
  <c r="F13" i="224"/>
  <c r="F26" i="224" s="1"/>
  <c r="E13" i="224"/>
  <c r="E26" i="224" s="1"/>
  <c r="D13" i="224"/>
  <c r="D26" i="224" s="1"/>
  <c r="D45" i="224" s="1"/>
  <c r="C13" i="224"/>
  <c r="C26" i="224" s="1"/>
  <c r="AA50" i="225"/>
  <c r="Y50" i="225"/>
  <c r="X50" i="225"/>
  <c r="Z50" i="225" s="1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AA43" i="225"/>
  <c r="Y43" i="225"/>
  <c r="X43" i="225"/>
  <c r="W43" i="225"/>
  <c r="V43" i="225"/>
  <c r="U43" i="225"/>
  <c r="T43" i="225"/>
  <c r="S43" i="225"/>
  <c r="R43" i="225"/>
  <c r="Q43" i="225"/>
  <c r="P43" i="225"/>
  <c r="O43" i="225"/>
  <c r="N43" i="225"/>
  <c r="M43" i="225"/>
  <c r="L43" i="225"/>
  <c r="K43" i="225"/>
  <c r="J43" i="225"/>
  <c r="I43" i="225"/>
  <c r="H43" i="225"/>
  <c r="H44" i="225" s="1"/>
  <c r="G43" i="225"/>
  <c r="F43" i="225"/>
  <c r="E43" i="225"/>
  <c r="D43" i="225"/>
  <c r="C43" i="225"/>
  <c r="AA37" i="225"/>
  <c r="Y37" i="225"/>
  <c r="Y44" i="225" s="1"/>
  <c r="X37" i="225"/>
  <c r="Z37" i="225" s="1"/>
  <c r="W37" i="225"/>
  <c r="V37" i="225"/>
  <c r="V44" i="225" s="1"/>
  <c r="U37" i="225"/>
  <c r="U44" i="225" s="1"/>
  <c r="T37" i="225"/>
  <c r="T44" i="225" s="1"/>
  <c r="S37" i="225"/>
  <c r="R37" i="225"/>
  <c r="R44" i="225" s="1"/>
  <c r="Q37" i="225"/>
  <c r="Q44" i="225" s="1"/>
  <c r="P37" i="225"/>
  <c r="P44" i="225" s="1"/>
  <c r="P45" i="225" s="1"/>
  <c r="O37" i="225"/>
  <c r="N37" i="225"/>
  <c r="N44" i="225" s="1"/>
  <c r="M37" i="225"/>
  <c r="M44" i="225" s="1"/>
  <c r="L37" i="225"/>
  <c r="L44" i="225" s="1"/>
  <c r="K37" i="225"/>
  <c r="J37" i="225"/>
  <c r="J44" i="225" s="1"/>
  <c r="I37" i="225"/>
  <c r="I44" i="225" s="1"/>
  <c r="H37" i="225"/>
  <c r="G37" i="225"/>
  <c r="G44" i="225" s="1"/>
  <c r="F37" i="225"/>
  <c r="F44" i="225" s="1"/>
  <c r="E37" i="225"/>
  <c r="E44" i="225" s="1"/>
  <c r="D37" i="225"/>
  <c r="D44" i="225" s="1"/>
  <c r="C37" i="225"/>
  <c r="AA25" i="225"/>
  <c r="Y25" i="225"/>
  <c r="X25" i="225"/>
  <c r="Z25" i="225" s="1"/>
  <c r="W25" i="225"/>
  <c r="V25" i="225"/>
  <c r="U25" i="225"/>
  <c r="T25" i="225"/>
  <c r="S25" i="225"/>
  <c r="R25" i="225"/>
  <c r="Q25" i="225"/>
  <c r="P25" i="225"/>
  <c r="O25" i="225"/>
  <c r="N25" i="225"/>
  <c r="M25" i="225"/>
  <c r="L25" i="225"/>
  <c r="K25" i="225"/>
  <c r="J25" i="225"/>
  <c r="I25" i="225"/>
  <c r="H25" i="225"/>
  <c r="G25" i="225"/>
  <c r="F25" i="225"/>
  <c r="E25" i="225"/>
  <c r="D25" i="225"/>
  <c r="C25" i="225"/>
  <c r="AA13" i="225"/>
  <c r="Y13" i="225"/>
  <c r="Y26" i="225" s="1"/>
  <c r="X13" i="225"/>
  <c r="X26" i="225" s="1"/>
  <c r="W13" i="225"/>
  <c r="W26" i="225" s="1"/>
  <c r="V13" i="225"/>
  <c r="V26" i="225" s="1"/>
  <c r="U13" i="225"/>
  <c r="U26" i="225" s="1"/>
  <c r="T13" i="225"/>
  <c r="T26" i="225" s="1"/>
  <c r="S13" i="225"/>
  <c r="S26" i="225" s="1"/>
  <c r="R13" i="225"/>
  <c r="R26" i="225" s="1"/>
  <c r="R45" i="225" s="1"/>
  <c r="Q13" i="225"/>
  <c r="Q26" i="225" s="1"/>
  <c r="P13" i="225"/>
  <c r="P26" i="225" s="1"/>
  <c r="O13" i="225"/>
  <c r="O26" i="225" s="1"/>
  <c r="N13" i="225"/>
  <c r="N26" i="225" s="1"/>
  <c r="N45" i="225" s="1"/>
  <c r="M13" i="225"/>
  <c r="M26" i="225" s="1"/>
  <c r="L13" i="225"/>
  <c r="L26" i="225" s="1"/>
  <c r="K13" i="225"/>
  <c r="K26" i="225" s="1"/>
  <c r="J13" i="225"/>
  <c r="I13" i="225"/>
  <c r="I26" i="225" s="1"/>
  <c r="I45" i="225" s="1"/>
  <c r="H13" i="225"/>
  <c r="H26" i="225" s="1"/>
  <c r="G13" i="225"/>
  <c r="G26" i="225" s="1"/>
  <c r="F13" i="225"/>
  <c r="E13" i="225"/>
  <c r="E26" i="225" s="1"/>
  <c r="D13" i="225"/>
  <c r="D26" i="225" s="1"/>
  <c r="C13" i="225"/>
  <c r="C26" i="225" s="1"/>
  <c r="AA50" i="226"/>
  <c r="Y50" i="226"/>
  <c r="X50" i="226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AA43" i="226"/>
  <c r="Z43" i="226"/>
  <c r="Y43" i="226"/>
  <c r="X43" i="226"/>
  <c r="W43" i="226"/>
  <c r="V43" i="226"/>
  <c r="U43" i="226"/>
  <c r="T43" i="226"/>
  <c r="S43" i="226"/>
  <c r="R43" i="226"/>
  <c r="Q43" i="226"/>
  <c r="P43" i="226"/>
  <c r="O43" i="226"/>
  <c r="N43" i="226"/>
  <c r="M43" i="226"/>
  <c r="L43" i="226"/>
  <c r="K43" i="226"/>
  <c r="J43" i="226"/>
  <c r="I43" i="226"/>
  <c r="H43" i="226"/>
  <c r="G43" i="226"/>
  <c r="F43" i="226"/>
  <c r="E43" i="226"/>
  <c r="D43" i="226"/>
  <c r="C43" i="226"/>
  <c r="AA37" i="226"/>
  <c r="AA44" i="226" s="1"/>
  <c r="Y37" i="226"/>
  <c r="X37" i="226"/>
  <c r="Z37" i="226" s="1"/>
  <c r="W37" i="226"/>
  <c r="V37" i="226"/>
  <c r="U37" i="226"/>
  <c r="U44" i="226" s="1"/>
  <c r="T37" i="226"/>
  <c r="T44" i="226" s="1"/>
  <c r="S37" i="226"/>
  <c r="S44" i="226" s="1"/>
  <c r="R37" i="226"/>
  <c r="R44" i="226" s="1"/>
  <c r="Q37" i="226"/>
  <c r="Q44" i="226" s="1"/>
  <c r="P37" i="226"/>
  <c r="P44" i="226" s="1"/>
  <c r="O37" i="226"/>
  <c r="N37" i="226"/>
  <c r="M37" i="226"/>
  <c r="M44" i="226" s="1"/>
  <c r="L37" i="226"/>
  <c r="L44" i="226" s="1"/>
  <c r="K37" i="226"/>
  <c r="K44" i="226" s="1"/>
  <c r="J37" i="226"/>
  <c r="J44" i="226" s="1"/>
  <c r="I37" i="226"/>
  <c r="H37" i="226"/>
  <c r="H44" i="226" s="1"/>
  <c r="G37" i="226"/>
  <c r="G44" i="226" s="1"/>
  <c r="F37" i="226"/>
  <c r="E37" i="226"/>
  <c r="E44" i="226" s="1"/>
  <c r="D37" i="226"/>
  <c r="D44" i="226" s="1"/>
  <c r="C37" i="226"/>
  <c r="C44" i="226" s="1"/>
  <c r="AA25" i="226"/>
  <c r="Z25" i="226"/>
  <c r="Y25" i="226"/>
  <c r="X25" i="226"/>
  <c r="W25" i="226"/>
  <c r="V25" i="226"/>
  <c r="U25" i="226"/>
  <c r="T25" i="226"/>
  <c r="S25" i="226"/>
  <c r="R25" i="226"/>
  <c r="Q25" i="226"/>
  <c r="P25" i="226"/>
  <c r="O25" i="226"/>
  <c r="N25" i="226"/>
  <c r="M25" i="226"/>
  <c r="L25" i="226"/>
  <c r="K25" i="226"/>
  <c r="J25" i="226"/>
  <c r="I25" i="226"/>
  <c r="H25" i="226"/>
  <c r="G25" i="226"/>
  <c r="F25" i="226"/>
  <c r="E25" i="226"/>
  <c r="D25" i="226"/>
  <c r="C25" i="226"/>
  <c r="AA13" i="226"/>
  <c r="Y13" i="226"/>
  <c r="Y26" i="226" s="1"/>
  <c r="X13" i="226"/>
  <c r="X26" i="226" s="1"/>
  <c r="W13" i="226"/>
  <c r="W26" i="226" s="1"/>
  <c r="V13" i="226"/>
  <c r="U13" i="226"/>
  <c r="U26" i="226" s="1"/>
  <c r="T13" i="226"/>
  <c r="T26" i="226" s="1"/>
  <c r="T45" i="226" s="1"/>
  <c r="S13" i="226"/>
  <c r="S26" i="226" s="1"/>
  <c r="R13" i="226"/>
  <c r="R26" i="226" s="1"/>
  <c r="Q13" i="226"/>
  <c r="Q26" i="226" s="1"/>
  <c r="P13" i="226"/>
  <c r="P26" i="226" s="1"/>
  <c r="O13" i="226"/>
  <c r="O26" i="226" s="1"/>
  <c r="N13" i="226"/>
  <c r="N26" i="226" s="1"/>
  <c r="M13" i="226"/>
  <c r="M26" i="226" s="1"/>
  <c r="M45" i="226" s="1"/>
  <c r="L13" i="226"/>
  <c r="L26" i="226" s="1"/>
  <c r="L45" i="226" s="1"/>
  <c r="K13" i="226"/>
  <c r="K26" i="226" s="1"/>
  <c r="J13" i="226"/>
  <c r="J26" i="226" s="1"/>
  <c r="I13" i="226"/>
  <c r="I26" i="226" s="1"/>
  <c r="H13" i="226"/>
  <c r="H26" i="226" s="1"/>
  <c r="G13" i="226"/>
  <c r="G26" i="226" s="1"/>
  <c r="F13" i="226"/>
  <c r="F26" i="226" s="1"/>
  <c r="E13" i="226"/>
  <c r="E26" i="226" s="1"/>
  <c r="E45" i="226" s="1"/>
  <c r="D13" i="226"/>
  <c r="D26" i="226" s="1"/>
  <c r="D45" i="226" s="1"/>
  <c r="C13" i="226"/>
  <c r="C26" i="226" s="1"/>
  <c r="AA50" i="227"/>
  <c r="Y50" i="227"/>
  <c r="X50" i="227"/>
  <c r="Z50" i="227" s="1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R44" i="227"/>
  <c r="AA43" i="227"/>
  <c r="Z43" i="227"/>
  <c r="Y43" i="227"/>
  <c r="X43" i="227"/>
  <c r="W43" i="227"/>
  <c r="V43" i="227"/>
  <c r="U43" i="227"/>
  <c r="T43" i="227"/>
  <c r="S43" i="227"/>
  <c r="R43" i="227"/>
  <c r="Q43" i="227"/>
  <c r="P43" i="227"/>
  <c r="O43" i="227"/>
  <c r="N43" i="227"/>
  <c r="M43" i="227"/>
  <c r="L43" i="227"/>
  <c r="K43" i="227"/>
  <c r="J43" i="227"/>
  <c r="I43" i="227"/>
  <c r="H43" i="227"/>
  <c r="G43" i="227"/>
  <c r="F43" i="227"/>
  <c r="E43" i="227"/>
  <c r="D43" i="227"/>
  <c r="C43" i="227"/>
  <c r="AA37" i="227"/>
  <c r="Y37" i="227"/>
  <c r="Y44" i="227" s="1"/>
  <c r="X37" i="227"/>
  <c r="Z37" i="227" s="1"/>
  <c r="W37" i="227"/>
  <c r="V37" i="227"/>
  <c r="V44" i="227" s="1"/>
  <c r="U37" i="227"/>
  <c r="T37" i="227"/>
  <c r="T44" i="227" s="1"/>
  <c r="S37" i="227"/>
  <c r="R37" i="227"/>
  <c r="Q37" i="227"/>
  <c r="Q44" i="227" s="1"/>
  <c r="P37" i="227"/>
  <c r="P44" i="227" s="1"/>
  <c r="O37" i="227"/>
  <c r="N37" i="227"/>
  <c r="N44" i="227" s="1"/>
  <c r="M37" i="227"/>
  <c r="M44" i="227" s="1"/>
  <c r="L37" i="227"/>
  <c r="L44" i="227" s="1"/>
  <c r="K37" i="227"/>
  <c r="J37" i="227"/>
  <c r="J44" i="227" s="1"/>
  <c r="I37" i="227"/>
  <c r="I44" i="227" s="1"/>
  <c r="H37" i="227"/>
  <c r="H44" i="227" s="1"/>
  <c r="G37" i="227"/>
  <c r="G44" i="227" s="1"/>
  <c r="F37" i="227"/>
  <c r="F44" i="227" s="1"/>
  <c r="E37" i="227"/>
  <c r="D37" i="227"/>
  <c r="D44" i="227" s="1"/>
  <c r="C37" i="227"/>
  <c r="K26" i="227"/>
  <c r="AA25" i="227"/>
  <c r="Y25" i="227"/>
  <c r="X25" i="227"/>
  <c r="Z25" i="227" s="1"/>
  <c r="W25" i="227"/>
  <c r="V25" i="227"/>
  <c r="U25" i="227"/>
  <c r="T25" i="227"/>
  <c r="S25" i="227"/>
  <c r="R25" i="227"/>
  <c r="Q25" i="227"/>
  <c r="P25" i="227"/>
  <c r="O25" i="227"/>
  <c r="N25" i="227"/>
  <c r="M25" i="227"/>
  <c r="L25" i="227"/>
  <c r="K25" i="227"/>
  <c r="J25" i="227"/>
  <c r="I25" i="227"/>
  <c r="H25" i="227"/>
  <c r="G25" i="227"/>
  <c r="F25" i="227"/>
  <c r="E25" i="227"/>
  <c r="D25" i="227"/>
  <c r="C25" i="227"/>
  <c r="AA13" i="227"/>
  <c r="Y13" i="227"/>
  <c r="Y26" i="227" s="1"/>
  <c r="X13" i="227"/>
  <c r="X26" i="227" s="1"/>
  <c r="W13" i="227"/>
  <c r="W26" i="227" s="1"/>
  <c r="V13" i="227"/>
  <c r="V26" i="227" s="1"/>
  <c r="U13" i="227"/>
  <c r="U26" i="227" s="1"/>
  <c r="T13" i="227"/>
  <c r="T26" i="227" s="1"/>
  <c r="T45" i="227" s="1"/>
  <c r="S13" i="227"/>
  <c r="S26" i="227" s="1"/>
  <c r="R13" i="227"/>
  <c r="R26" i="227" s="1"/>
  <c r="Q13" i="227"/>
  <c r="Q26" i="227" s="1"/>
  <c r="P13" i="227"/>
  <c r="P26" i="227" s="1"/>
  <c r="O13" i="227"/>
  <c r="O26" i="227" s="1"/>
  <c r="N13" i="227"/>
  <c r="N26" i="227" s="1"/>
  <c r="M13" i="227"/>
  <c r="M26" i="227" s="1"/>
  <c r="L13" i="227"/>
  <c r="L26" i="227" s="1"/>
  <c r="L45" i="227" s="1"/>
  <c r="K13" i="227"/>
  <c r="J13" i="227"/>
  <c r="J26" i="227" s="1"/>
  <c r="I13" i="227"/>
  <c r="I26" i="227" s="1"/>
  <c r="H13" i="227"/>
  <c r="H26" i="227" s="1"/>
  <c r="G13" i="227"/>
  <c r="G26" i="227" s="1"/>
  <c r="F13" i="227"/>
  <c r="F26" i="227" s="1"/>
  <c r="E13" i="227"/>
  <c r="E26" i="227" s="1"/>
  <c r="D13" i="227"/>
  <c r="D26" i="227" s="1"/>
  <c r="D45" i="227" s="1"/>
  <c r="C13" i="227"/>
  <c r="C26" i="227" s="1"/>
  <c r="AA50" i="228"/>
  <c r="Y50" i="228"/>
  <c r="X50" i="228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AA43" i="228"/>
  <c r="Y43" i="228"/>
  <c r="X43" i="228"/>
  <c r="Z43" i="228" s="1"/>
  <c r="W43" i="228"/>
  <c r="W44" i="228" s="1"/>
  <c r="W45" i="228" s="1"/>
  <c r="V43" i="228"/>
  <c r="U43" i="228"/>
  <c r="T43" i="228"/>
  <c r="S43" i="228"/>
  <c r="R43" i="228"/>
  <c r="Q43" i="228"/>
  <c r="P43" i="228"/>
  <c r="O43" i="228"/>
  <c r="O44" i="228" s="1"/>
  <c r="N43" i="228"/>
  <c r="M43" i="228"/>
  <c r="L43" i="228"/>
  <c r="K43" i="228"/>
  <c r="J43" i="228"/>
  <c r="I43" i="228"/>
  <c r="H43" i="228"/>
  <c r="G43" i="228"/>
  <c r="F43" i="228"/>
  <c r="E43" i="228"/>
  <c r="D43" i="228"/>
  <c r="C43" i="228"/>
  <c r="AA37" i="228"/>
  <c r="AA44" i="228" s="1"/>
  <c r="Y37" i="228"/>
  <c r="Y44" i="228" s="1"/>
  <c r="X37" i="228"/>
  <c r="Z37" i="228" s="1"/>
  <c r="W37" i="228"/>
  <c r="V37" i="228"/>
  <c r="V44" i="228" s="1"/>
  <c r="U37" i="228"/>
  <c r="U44" i="228" s="1"/>
  <c r="T37" i="228"/>
  <c r="T44" i="228" s="1"/>
  <c r="S37" i="228"/>
  <c r="S44" i="228" s="1"/>
  <c r="R37" i="228"/>
  <c r="Q37" i="228"/>
  <c r="Q44" i="228" s="1"/>
  <c r="P37" i="228"/>
  <c r="P44" i="228" s="1"/>
  <c r="O37" i="228"/>
  <c r="N37" i="228"/>
  <c r="N44" i="228" s="1"/>
  <c r="M37" i="228"/>
  <c r="M44" i="228" s="1"/>
  <c r="L37" i="228"/>
  <c r="L44" i="228" s="1"/>
  <c r="K37" i="228"/>
  <c r="K44" i="228" s="1"/>
  <c r="J37" i="228"/>
  <c r="J44" i="228" s="1"/>
  <c r="I37" i="228"/>
  <c r="I44" i="228" s="1"/>
  <c r="H37" i="228"/>
  <c r="H44" i="228" s="1"/>
  <c r="G37" i="228"/>
  <c r="F37" i="228"/>
  <c r="F44" i="228" s="1"/>
  <c r="E37" i="228"/>
  <c r="E44" i="228" s="1"/>
  <c r="D37" i="228"/>
  <c r="D44" i="228" s="1"/>
  <c r="C37" i="228"/>
  <c r="C44" i="228" s="1"/>
  <c r="AA25" i="228"/>
  <c r="Y25" i="228"/>
  <c r="Z25" i="228" s="1"/>
  <c r="X25" i="228"/>
  <c r="W25" i="228"/>
  <c r="V25" i="228"/>
  <c r="U25" i="228"/>
  <c r="T25" i="228"/>
  <c r="S25" i="228"/>
  <c r="R25" i="228"/>
  <c r="Q25" i="228"/>
  <c r="P25" i="228"/>
  <c r="O25" i="228"/>
  <c r="N25" i="228"/>
  <c r="M25" i="228"/>
  <c r="L25" i="228"/>
  <c r="K25" i="228"/>
  <c r="J25" i="228"/>
  <c r="I25" i="228"/>
  <c r="H25" i="228"/>
  <c r="G25" i="228"/>
  <c r="F25" i="228"/>
  <c r="E25" i="228"/>
  <c r="D25" i="228"/>
  <c r="C25" i="228"/>
  <c r="AA13" i="228"/>
  <c r="AA26" i="228" s="1"/>
  <c r="AA45" i="228" s="1"/>
  <c r="Y13" i="228"/>
  <c r="Y26" i="228" s="1"/>
  <c r="X13" i="228"/>
  <c r="X26" i="228" s="1"/>
  <c r="W13" i="228"/>
  <c r="W26" i="228" s="1"/>
  <c r="V13" i="228"/>
  <c r="V26" i="228" s="1"/>
  <c r="U13" i="228"/>
  <c r="U26" i="228" s="1"/>
  <c r="U45" i="228" s="1"/>
  <c r="T13" i="228"/>
  <c r="T26" i="228" s="1"/>
  <c r="S13" i="228"/>
  <c r="S26" i="228" s="1"/>
  <c r="S45" i="228" s="1"/>
  <c r="R13" i="228"/>
  <c r="Q13" i="228"/>
  <c r="Q26" i="228" s="1"/>
  <c r="P13" i="228"/>
  <c r="P26" i="228" s="1"/>
  <c r="O13" i="228"/>
  <c r="O26" i="228" s="1"/>
  <c r="N13" i="228"/>
  <c r="N26" i="228" s="1"/>
  <c r="M13" i="228"/>
  <c r="M26" i="228" s="1"/>
  <c r="M45" i="228" s="1"/>
  <c r="L13" i="228"/>
  <c r="L26" i="228" s="1"/>
  <c r="L45" i="228" s="1"/>
  <c r="K13" i="228"/>
  <c r="K26" i="228" s="1"/>
  <c r="K45" i="228" s="1"/>
  <c r="J13" i="228"/>
  <c r="J26" i="228" s="1"/>
  <c r="J45" i="228" s="1"/>
  <c r="I13" i="228"/>
  <c r="I26" i="228" s="1"/>
  <c r="H13" i="228"/>
  <c r="H26" i="228" s="1"/>
  <c r="G13" i="228"/>
  <c r="G26" i="228" s="1"/>
  <c r="F13" i="228"/>
  <c r="F26" i="228" s="1"/>
  <c r="E13" i="228"/>
  <c r="E26" i="228" s="1"/>
  <c r="E45" i="228" s="1"/>
  <c r="D13" i="228"/>
  <c r="D26" i="228" s="1"/>
  <c r="C13" i="228"/>
  <c r="C26" i="228" s="1"/>
  <c r="C45" i="228" s="1"/>
  <c r="AA50" i="229"/>
  <c r="Y50" i="229"/>
  <c r="X50" i="229"/>
  <c r="Z50" i="229" s="1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W44" i="229"/>
  <c r="W45" i="229" s="1"/>
  <c r="AA43" i="229"/>
  <c r="Y43" i="229"/>
  <c r="X43" i="229"/>
  <c r="Z43" i="229" s="1"/>
  <c r="W43" i="229"/>
  <c r="V43" i="229"/>
  <c r="U43" i="229"/>
  <c r="T43" i="229"/>
  <c r="S43" i="229"/>
  <c r="R43" i="229"/>
  <c r="Q43" i="229"/>
  <c r="P43" i="229"/>
  <c r="O43" i="229"/>
  <c r="N43" i="229"/>
  <c r="M43" i="229"/>
  <c r="L43" i="229"/>
  <c r="K43" i="229"/>
  <c r="J43" i="229"/>
  <c r="I43" i="229"/>
  <c r="H43" i="229"/>
  <c r="G43" i="229"/>
  <c r="F43" i="229"/>
  <c r="E43" i="229"/>
  <c r="D43" i="229"/>
  <c r="C43" i="229"/>
  <c r="AA37" i="229"/>
  <c r="Y37" i="229"/>
  <c r="Y44" i="229" s="1"/>
  <c r="X37" i="229"/>
  <c r="X44" i="229" s="1"/>
  <c r="W37" i="229"/>
  <c r="V37" i="229"/>
  <c r="V44" i="229" s="1"/>
  <c r="U37" i="229"/>
  <c r="U44" i="229" s="1"/>
  <c r="T37" i="229"/>
  <c r="S37" i="229"/>
  <c r="R37" i="229"/>
  <c r="R44" i="229" s="1"/>
  <c r="Q37" i="229"/>
  <c r="Q44" i="229" s="1"/>
  <c r="P37" i="229"/>
  <c r="P44" i="229" s="1"/>
  <c r="O37" i="229"/>
  <c r="N37" i="229"/>
  <c r="N44" i="229" s="1"/>
  <c r="M37" i="229"/>
  <c r="M44" i="229" s="1"/>
  <c r="L37" i="229"/>
  <c r="L44" i="229" s="1"/>
  <c r="K37" i="229"/>
  <c r="J37" i="229"/>
  <c r="J44" i="229" s="1"/>
  <c r="I37" i="229"/>
  <c r="I44" i="229" s="1"/>
  <c r="H37" i="229"/>
  <c r="H44" i="229" s="1"/>
  <c r="G37" i="229"/>
  <c r="F37" i="229"/>
  <c r="F44" i="229" s="1"/>
  <c r="E37" i="229"/>
  <c r="E44" i="229" s="1"/>
  <c r="D37" i="229"/>
  <c r="C37" i="229"/>
  <c r="AA25" i="229"/>
  <c r="Y25" i="229"/>
  <c r="Z25" i="229" s="1"/>
  <c r="X25" i="229"/>
  <c r="W25" i="229"/>
  <c r="V25" i="229"/>
  <c r="U25" i="229"/>
  <c r="T25" i="229"/>
  <c r="S25" i="229"/>
  <c r="R25" i="229"/>
  <c r="Q25" i="229"/>
  <c r="P25" i="229"/>
  <c r="O25" i="229"/>
  <c r="N25" i="229"/>
  <c r="M25" i="229"/>
  <c r="L25" i="229"/>
  <c r="K25" i="229"/>
  <c r="J25" i="229"/>
  <c r="I25" i="229"/>
  <c r="H25" i="229"/>
  <c r="G25" i="229"/>
  <c r="F25" i="229"/>
  <c r="E25" i="229"/>
  <c r="D25" i="229"/>
  <c r="C25" i="229"/>
  <c r="AA13" i="229"/>
  <c r="AA26" i="229" s="1"/>
  <c r="Y13" i="229"/>
  <c r="Y26" i="229" s="1"/>
  <c r="Z26" i="229" s="1"/>
  <c r="X13" i="229"/>
  <c r="X26" i="229" s="1"/>
  <c r="W13" i="229"/>
  <c r="W26" i="229" s="1"/>
  <c r="V13" i="229"/>
  <c r="V26" i="229" s="1"/>
  <c r="U13" i="229"/>
  <c r="U26" i="229" s="1"/>
  <c r="U45" i="229" s="1"/>
  <c r="T13" i="229"/>
  <c r="T26" i="229" s="1"/>
  <c r="S13" i="229"/>
  <c r="S26" i="229" s="1"/>
  <c r="R13" i="229"/>
  <c r="Q13" i="229"/>
  <c r="Q26" i="229" s="1"/>
  <c r="Q45" i="229" s="1"/>
  <c r="P13" i="229"/>
  <c r="P26" i="229" s="1"/>
  <c r="O13" i="229"/>
  <c r="O26" i="229" s="1"/>
  <c r="N13" i="229"/>
  <c r="N26" i="229" s="1"/>
  <c r="M13" i="229"/>
  <c r="M26" i="229" s="1"/>
  <c r="M45" i="229" s="1"/>
  <c r="L13" i="229"/>
  <c r="L26" i="229" s="1"/>
  <c r="L45" i="229" s="1"/>
  <c r="K13" i="229"/>
  <c r="K26" i="229" s="1"/>
  <c r="J13" i="229"/>
  <c r="I13" i="229"/>
  <c r="I26" i="229" s="1"/>
  <c r="H13" i="229"/>
  <c r="H26" i="229" s="1"/>
  <c r="G13" i="229"/>
  <c r="G26" i="229" s="1"/>
  <c r="F13" i="229"/>
  <c r="F26" i="229" s="1"/>
  <c r="E13" i="229"/>
  <c r="E26" i="229" s="1"/>
  <c r="E45" i="229" s="1"/>
  <c r="D13" i="229"/>
  <c r="D26" i="229" s="1"/>
  <c r="C13" i="229"/>
  <c r="C26" i="229" s="1"/>
  <c r="AA50" i="230"/>
  <c r="Y50" i="230"/>
  <c r="X50" i="230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AA43" i="230"/>
  <c r="Y43" i="230"/>
  <c r="X43" i="230"/>
  <c r="Z43" i="230" s="1"/>
  <c r="W43" i="230"/>
  <c r="V43" i="230"/>
  <c r="U43" i="230"/>
  <c r="T43" i="230"/>
  <c r="S43" i="230"/>
  <c r="R43" i="230"/>
  <c r="Q43" i="230"/>
  <c r="P43" i="230"/>
  <c r="O43" i="230"/>
  <c r="N43" i="230"/>
  <c r="M43" i="230"/>
  <c r="L43" i="230"/>
  <c r="K43" i="230"/>
  <c r="J43" i="230"/>
  <c r="I43" i="230"/>
  <c r="H43" i="230"/>
  <c r="G43" i="230"/>
  <c r="F43" i="230"/>
  <c r="E43" i="230"/>
  <c r="D43" i="230"/>
  <c r="C43" i="230"/>
  <c r="AA37" i="230"/>
  <c r="AA44" i="230" s="1"/>
  <c r="Y37" i="230"/>
  <c r="Y44" i="230" s="1"/>
  <c r="X37" i="230"/>
  <c r="Z37" i="230" s="1"/>
  <c r="W37" i="230"/>
  <c r="V37" i="230"/>
  <c r="V44" i="230" s="1"/>
  <c r="U37" i="230"/>
  <c r="T37" i="230"/>
  <c r="T44" i="230" s="1"/>
  <c r="S37" i="230"/>
  <c r="R37" i="230"/>
  <c r="R44" i="230" s="1"/>
  <c r="Q37" i="230"/>
  <c r="Q44" i="230" s="1"/>
  <c r="P37" i="230"/>
  <c r="P44" i="230" s="1"/>
  <c r="O37" i="230"/>
  <c r="O44" i="230" s="1"/>
  <c r="O45" i="230" s="1"/>
  <c r="N37" i="230"/>
  <c r="M37" i="230"/>
  <c r="L37" i="230"/>
  <c r="L44" i="230" s="1"/>
  <c r="K37" i="230"/>
  <c r="J37" i="230"/>
  <c r="J44" i="230" s="1"/>
  <c r="I37" i="230"/>
  <c r="I44" i="230" s="1"/>
  <c r="H37" i="230"/>
  <c r="H44" i="230" s="1"/>
  <c r="G37" i="230"/>
  <c r="F37" i="230"/>
  <c r="F44" i="230" s="1"/>
  <c r="E37" i="230"/>
  <c r="D37" i="230"/>
  <c r="D44" i="230" s="1"/>
  <c r="C37" i="230"/>
  <c r="AA25" i="230"/>
  <c r="Y25" i="230"/>
  <c r="X25" i="230"/>
  <c r="W25" i="230"/>
  <c r="V25" i="230"/>
  <c r="U25" i="230"/>
  <c r="T25" i="230"/>
  <c r="S25" i="230"/>
  <c r="R25" i="230"/>
  <c r="Q25" i="230"/>
  <c r="P25" i="230"/>
  <c r="O25" i="230"/>
  <c r="N25" i="230"/>
  <c r="M25" i="230"/>
  <c r="L25" i="230"/>
  <c r="K25" i="230"/>
  <c r="J25" i="230"/>
  <c r="I25" i="230"/>
  <c r="H25" i="230"/>
  <c r="G25" i="230"/>
  <c r="F25" i="230"/>
  <c r="E25" i="230"/>
  <c r="D25" i="230"/>
  <c r="C25" i="230"/>
  <c r="AA13" i="230"/>
  <c r="AA26" i="230" s="1"/>
  <c r="AA45" i="230" s="1"/>
  <c r="Y13" i="230"/>
  <c r="Y26" i="230" s="1"/>
  <c r="X13" i="230"/>
  <c r="X26" i="230" s="1"/>
  <c r="W13" i="230"/>
  <c r="W26" i="230" s="1"/>
  <c r="V13" i="230"/>
  <c r="V26" i="230" s="1"/>
  <c r="U13" i="230"/>
  <c r="U26" i="230" s="1"/>
  <c r="T13" i="230"/>
  <c r="T26" i="230" s="1"/>
  <c r="S13" i="230"/>
  <c r="S26" i="230" s="1"/>
  <c r="R13" i="230"/>
  <c r="Q13" i="230"/>
  <c r="Q26" i="230" s="1"/>
  <c r="P13" i="230"/>
  <c r="P26" i="230" s="1"/>
  <c r="O13" i="230"/>
  <c r="O26" i="230" s="1"/>
  <c r="N13" i="230"/>
  <c r="N26" i="230" s="1"/>
  <c r="M13" i="230"/>
  <c r="M26" i="230" s="1"/>
  <c r="L13" i="230"/>
  <c r="L26" i="230" s="1"/>
  <c r="L45" i="230" s="1"/>
  <c r="K13" i="230"/>
  <c r="K26" i="230" s="1"/>
  <c r="J13" i="230"/>
  <c r="I13" i="230"/>
  <c r="I26" i="230" s="1"/>
  <c r="H13" i="230"/>
  <c r="H26" i="230" s="1"/>
  <c r="G13" i="230"/>
  <c r="G26" i="230" s="1"/>
  <c r="F13" i="230"/>
  <c r="F26" i="230" s="1"/>
  <c r="E13" i="230"/>
  <c r="E26" i="230" s="1"/>
  <c r="D13" i="230"/>
  <c r="D26" i="230" s="1"/>
  <c r="C13" i="230"/>
  <c r="C26" i="230" s="1"/>
  <c r="AA50" i="231"/>
  <c r="Y50" i="231"/>
  <c r="X50" i="23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N44" i="231"/>
  <c r="AA43" i="231"/>
  <c r="Y43" i="231"/>
  <c r="X43" i="231"/>
  <c r="Z43" i="231" s="1"/>
  <c r="W43" i="231"/>
  <c r="V43" i="231"/>
  <c r="U43" i="231"/>
  <c r="T43" i="231"/>
  <c r="S43" i="231"/>
  <c r="R43" i="231"/>
  <c r="Q43" i="231"/>
  <c r="P43" i="231"/>
  <c r="O43" i="231"/>
  <c r="N43" i="231"/>
  <c r="M43" i="231"/>
  <c r="L43" i="231"/>
  <c r="K43" i="231"/>
  <c r="J43" i="231"/>
  <c r="I43" i="231"/>
  <c r="H43" i="231"/>
  <c r="G43" i="231"/>
  <c r="F43" i="231"/>
  <c r="E43" i="231"/>
  <c r="D43" i="231"/>
  <c r="C43" i="231"/>
  <c r="AA37" i="231"/>
  <c r="AA44" i="231" s="1"/>
  <c r="Y37" i="231"/>
  <c r="Z37" i="231" s="1"/>
  <c r="X37" i="231"/>
  <c r="W37" i="231"/>
  <c r="V37" i="231"/>
  <c r="U37" i="231"/>
  <c r="U44" i="231" s="1"/>
  <c r="T37" i="231"/>
  <c r="S37" i="231"/>
  <c r="R37" i="231"/>
  <c r="R44" i="231" s="1"/>
  <c r="Q37" i="231"/>
  <c r="Q44" i="231" s="1"/>
  <c r="P37" i="231"/>
  <c r="P44" i="231" s="1"/>
  <c r="O37" i="231"/>
  <c r="O44" i="231" s="1"/>
  <c r="O45" i="231" s="1"/>
  <c r="N37" i="231"/>
  <c r="M37" i="231"/>
  <c r="M44" i="231" s="1"/>
  <c r="L37" i="231"/>
  <c r="K37" i="231"/>
  <c r="J37" i="231"/>
  <c r="J44" i="231" s="1"/>
  <c r="I37" i="231"/>
  <c r="I44" i="231" s="1"/>
  <c r="H37" i="231"/>
  <c r="G37" i="231"/>
  <c r="G44" i="231" s="1"/>
  <c r="F37" i="231"/>
  <c r="E37" i="231"/>
  <c r="E44" i="231" s="1"/>
  <c r="D37" i="231"/>
  <c r="C37" i="231"/>
  <c r="AA25" i="231"/>
  <c r="Y25" i="231"/>
  <c r="X25" i="231"/>
  <c r="Z25" i="231" s="1"/>
  <c r="W25" i="231"/>
  <c r="V25" i="231"/>
  <c r="U25" i="231"/>
  <c r="T25" i="231"/>
  <c r="S25" i="231"/>
  <c r="R25" i="231"/>
  <c r="Q25" i="231"/>
  <c r="P25" i="231"/>
  <c r="O25" i="231"/>
  <c r="N25" i="231"/>
  <c r="M25" i="231"/>
  <c r="L25" i="231"/>
  <c r="K25" i="231"/>
  <c r="J25" i="231"/>
  <c r="I25" i="231"/>
  <c r="H25" i="231"/>
  <c r="G25" i="231"/>
  <c r="F25" i="231"/>
  <c r="E25" i="231"/>
  <c r="D25" i="231"/>
  <c r="C25" i="231"/>
  <c r="AA13" i="231"/>
  <c r="Y13" i="231"/>
  <c r="Y26" i="231" s="1"/>
  <c r="Z26" i="231" s="1"/>
  <c r="X13" i="231"/>
  <c r="X26" i="231" s="1"/>
  <c r="W13" i="231"/>
  <c r="W26" i="231" s="1"/>
  <c r="V13" i="231"/>
  <c r="V26" i="231" s="1"/>
  <c r="U13" i="231"/>
  <c r="U26" i="231" s="1"/>
  <c r="T13" i="231"/>
  <c r="T26" i="231" s="1"/>
  <c r="S13" i="231"/>
  <c r="S26" i="231" s="1"/>
  <c r="R13" i="231"/>
  <c r="R26" i="231" s="1"/>
  <c r="Q13" i="231"/>
  <c r="Q26" i="231" s="1"/>
  <c r="P13" i="231"/>
  <c r="P26" i="231" s="1"/>
  <c r="O13" i="231"/>
  <c r="O26" i="231" s="1"/>
  <c r="N13" i="231"/>
  <c r="N26" i="231" s="1"/>
  <c r="M13" i="231"/>
  <c r="M26" i="231" s="1"/>
  <c r="L13" i="231"/>
  <c r="L26" i="231" s="1"/>
  <c r="K13" i="231"/>
  <c r="K26" i="231" s="1"/>
  <c r="J13" i="231"/>
  <c r="I13" i="231"/>
  <c r="I26" i="231" s="1"/>
  <c r="H13" i="231"/>
  <c r="H26" i="231" s="1"/>
  <c r="G13" i="231"/>
  <c r="G26" i="231" s="1"/>
  <c r="G45" i="231" s="1"/>
  <c r="F13" i="231"/>
  <c r="E13" i="231"/>
  <c r="E26" i="231" s="1"/>
  <c r="D13" i="231"/>
  <c r="D26" i="231" s="1"/>
  <c r="C13" i="231"/>
  <c r="C26" i="231" s="1"/>
  <c r="AA50" i="232"/>
  <c r="Y50" i="232"/>
  <c r="X50" i="232"/>
  <c r="Z50" i="232" s="1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AA43" i="232"/>
  <c r="Z43" i="232"/>
  <c r="Y43" i="232"/>
  <c r="X43" i="232"/>
  <c r="W43" i="232"/>
  <c r="V43" i="232"/>
  <c r="U43" i="232"/>
  <c r="T43" i="232"/>
  <c r="S43" i="232"/>
  <c r="R43" i="232"/>
  <c r="Q43" i="232"/>
  <c r="P43" i="232"/>
  <c r="O43" i="232"/>
  <c r="N43" i="232"/>
  <c r="M43" i="232"/>
  <c r="L43" i="232"/>
  <c r="K43" i="232"/>
  <c r="J43" i="232"/>
  <c r="I43" i="232"/>
  <c r="H43" i="232"/>
  <c r="G43" i="232"/>
  <c r="F43" i="232"/>
  <c r="E43" i="232"/>
  <c r="D43" i="232"/>
  <c r="C43" i="232"/>
  <c r="AA37" i="232"/>
  <c r="AA44" i="232" s="1"/>
  <c r="Y37" i="232"/>
  <c r="Y44" i="232" s="1"/>
  <c r="X37" i="232"/>
  <c r="Z37" i="232" s="1"/>
  <c r="W37" i="232"/>
  <c r="V37" i="232"/>
  <c r="V44" i="232" s="1"/>
  <c r="U37" i="232"/>
  <c r="U44" i="232" s="1"/>
  <c r="T37" i="232"/>
  <c r="S37" i="232"/>
  <c r="S44" i="232" s="1"/>
  <c r="R37" i="232"/>
  <c r="Q37" i="232"/>
  <c r="Q44" i="232" s="1"/>
  <c r="P37" i="232"/>
  <c r="P44" i="232" s="1"/>
  <c r="P45" i="232" s="1"/>
  <c r="O37" i="232"/>
  <c r="O44" i="232" s="1"/>
  <c r="N37" i="232"/>
  <c r="N44" i="232" s="1"/>
  <c r="M37" i="232"/>
  <c r="M44" i="232" s="1"/>
  <c r="L37" i="232"/>
  <c r="K37" i="232"/>
  <c r="K44" i="232" s="1"/>
  <c r="J37" i="232"/>
  <c r="I37" i="232"/>
  <c r="I44" i="232" s="1"/>
  <c r="H37" i="232"/>
  <c r="G37" i="232"/>
  <c r="F37" i="232"/>
  <c r="F44" i="232" s="1"/>
  <c r="E37" i="232"/>
  <c r="E44" i="232" s="1"/>
  <c r="D37" i="232"/>
  <c r="C37" i="232"/>
  <c r="C44" i="232" s="1"/>
  <c r="R26" i="232"/>
  <c r="AA25" i="232"/>
  <c r="Y25" i="232"/>
  <c r="X25" i="232"/>
  <c r="Z25" i="232" s="1"/>
  <c r="W25" i="232"/>
  <c r="V25" i="232"/>
  <c r="U25" i="232"/>
  <c r="T25" i="232"/>
  <c r="S25" i="232"/>
  <c r="R25" i="232"/>
  <c r="Q25" i="232"/>
  <c r="P25" i="232"/>
  <c r="O25" i="232"/>
  <c r="N25" i="232"/>
  <c r="M25" i="232"/>
  <c r="L25" i="232"/>
  <c r="K25" i="232"/>
  <c r="J25" i="232"/>
  <c r="I25" i="232"/>
  <c r="H25" i="232"/>
  <c r="G25" i="232"/>
  <c r="F25" i="232"/>
  <c r="E25" i="232"/>
  <c r="D25" i="232"/>
  <c r="C25" i="232"/>
  <c r="AA13" i="232"/>
  <c r="AA26" i="232" s="1"/>
  <c r="Y13" i="232"/>
  <c r="Y26" i="232" s="1"/>
  <c r="X13" i="232"/>
  <c r="X26" i="232" s="1"/>
  <c r="W13" i="232"/>
  <c r="W26" i="232" s="1"/>
  <c r="V13" i="232"/>
  <c r="V26" i="232" s="1"/>
  <c r="U13" i="232"/>
  <c r="U26" i="232" s="1"/>
  <c r="U45" i="232" s="1"/>
  <c r="T13" i="232"/>
  <c r="T26" i="232" s="1"/>
  <c r="S13" i="232"/>
  <c r="S26" i="232" s="1"/>
  <c r="R13" i="232"/>
  <c r="Q13" i="232"/>
  <c r="Q26" i="232" s="1"/>
  <c r="Q45" i="232" s="1"/>
  <c r="P13" i="232"/>
  <c r="P26" i="232" s="1"/>
  <c r="O13" i="232"/>
  <c r="O26" i="232" s="1"/>
  <c r="N13" i="232"/>
  <c r="N26" i="232" s="1"/>
  <c r="M13" i="232"/>
  <c r="M26" i="232" s="1"/>
  <c r="M45" i="232" s="1"/>
  <c r="L13" i="232"/>
  <c r="L26" i="232" s="1"/>
  <c r="K13" i="232"/>
  <c r="K26" i="232" s="1"/>
  <c r="J13" i="232"/>
  <c r="I13" i="232"/>
  <c r="I26" i="232" s="1"/>
  <c r="H13" i="232"/>
  <c r="H26" i="232" s="1"/>
  <c r="G13" i="232"/>
  <c r="G26" i="232" s="1"/>
  <c r="F13" i="232"/>
  <c r="F26" i="232" s="1"/>
  <c r="E13" i="232"/>
  <c r="E26" i="232" s="1"/>
  <c r="E45" i="232" s="1"/>
  <c r="D13" i="232"/>
  <c r="D26" i="232" s="1"/>
  <c r="C13" i="232"/>
  <c r="C26" i="232" s="1"/>
  <c r="C45" i="232" s="1"/>
  <c r="AA50" i="233"/>
  <c r="Y50" i="233"/>
  <c r="X50" i="233"/>
  <c r="Z50" i="233" s="1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AA43" i="233"/>
  <c r="Y43" i="233"/>
  <c r="X43" i="233"/>
  <c r="Z43" i="233" s="1"/>
  <c r="W43" i="233"/>
  <c r="V43" i="233"/>
  <c r="U43" i="233"/>
  <c r="T43" i="233"/>
  <c r="S43" i="233"/>
  <c r="R43" i="233"/>
  <c r="Q43" i="233"/>
  <c r="P43" i="233"/>
  <c r="O43" i="233"/>
  <c r="N43" i="233"/>
  <c r="M43" i="233"/>
  <c r="L43" i="233"/>
  <c r="K43" i="233"/>
  <c r="J43" i="233"/>
  <c r="I43" i="233"/>
  <c r="H43" i="233"/>
  <c r="G43" i="233"/>
  <c r="F43" i="233"/>
  <c r="E43" i="233"/>
  <c r="D43" i="233"/>
  <c r="C43" i="233"/>
  <c r="AA37" i="233"/>
  <c r="Y37" i="233"/>
  <c r="X37" i="233"/>
  <c r="W37" i="233"/>
  <c r="V37" i="233"/>
  <c r="V44" i="233" s="1"/>
  <c r="U37" i="233"/>
  <c r="U44" i="233" s="1"/>
  <c r="T37" i="233"/>
  <c r="T44" i="233" s="1"/>
  <c r="S37" i="233"/>
  <c r="R37" i="233"/>
  <c r="R44" i="233" s="1"/>
  <c r="Q37" i="233"/>
  <c r="Q44" i="233" s="1"/>
  <c r="Q45" i="233" s="1"/>
  <c r="P37" i="233"/>
  <c r="P44" i="233" s="1"/>
  <c r="O37" i="233"/>
  <c r="N37" i="233"/>
  <c r="N44" i="233" s="1"/>
  <c r="M37" i="233"/>
  <c r="L37" i="233"/>
  <c r="L44" i="233" s="1"/>
  <c r="K37" i="233"/>
  <c r="J37" i="233"/>
  <c r="J44" i="233" s="1"/>
  <c r="I37" i="233"/>
  <c r="H37" i="233"/>
  <c r="H44" i="233" s="1"/>
  <c r="G37" i="233"/>
  <c r="G44" i="233" s="1"/>
  <c r="F37" i="233"/>
  <c r="F44" i="233" s="1"/>
  <c r="E37" i="233"/>
  <c r="E44" i="233" s="1"/>
  <c r="D37" i="233"/>
  <c r="D44" i="233" s="1"/>
  <c r="C37" i="233"/>
  <c r="Q26" i="233"/>
  <c r="AA25" i="233"/>
  <c r="Y25" i="233"/>
  <c r="X25" i="233"/>
  <c r="Z25" i="233" s="1"/>
  <c r="W25" i="233"/>
  <c r="V25" i="233"/>
  <c r="U25" i="233"/>
  <c r="T25" i="233"/>
  <c r="S25" i="233"/>
  <c r="R25" i="233"/>
  <c r="Q25" i="233"/>
  <c r="P25" i="233"/>
  <c r="O25" i="233"/>
  <c r="N25" i="233"/>
  <c r="M25" i="233"/>
  <c r="L25" i="233"/>
  <c r="K25" i="233"/>
  <c r="J25" i="233"/>
  <c r="I25" i="233"/>
  <c r="H25" i="233"/>
  <c r="G25" i="233"/>
  <c r="F25" i="233"/>
  <c r="E25" i="233"/>
  <c r="D25" i="233"/>
  <c r="C25" i="233"/>
  <c r="AA13" i="233"/>
  <c r="Y13" i="233"/>
  <c r="Y26" i="233" s="1"/>
  <c r="X13" i="233"/>
  <c r="X26" i="233" s="1"/>
  <c r="W13" i="233"/>
  <c r="W26" i="233" s="1"/>
  <c r="V13" i="233"/>
  <c r="V26" i="233" s="1"/>
  <c r="U13" i="233"/>
  <c r="U26" i="233" s="1"/>
  <c r="U45" i="233" s="1"/>
  <c r="T13" i="233"/>
  <c r="T26" i="233" s="1"/>
  <c r="S13" i="233"/>
  <c r="S26" i="233" s="1"/>
  <c r="R13" i="233"/>
  <c r="R26" i="233" s="1"/>
  <c r="R45" i="233" s="1"/>
  <c r="Q13" i="233"/>
  <c r="P13" i="233"/>
  <c r="P26" i="233" s="1"/>
  <c r="O13" i="233"/>
  <c r="O26" i="233" s="1"/>
  <c r="N13" i="233"/>
  <c r="N26" i="233" s="1"/>
  <c r="M13" i="233"/>
  <c r="M26" i="233" s="1"/>
  <c r="L13" i="233"/>
  <c r="L26" i="233" s="1"/>
  <c r="L45" i="233" s="1"/>
  <c r="K13" i="233"/>
  <c r="K26" i="233" s="1"/>
  <c r="J13" i="233"/>
  <c r="I13" i="233"/>
  <c r="I26" i="233" s="1"/>
  <c r="H13" i="233"/>
  <c r="H26" i="233" s="1"/>
  <c r="H45" i="233" s="1"/>
  <c r="G13" i="233"/>
  <c r="G26" i="233" s="1"/>
  <c r="F13" i="233"/>
  <c r="F26" i="233" s="1"/>
  <c r="E13" i="233"/>
  <c r="E26" i="233" s="1"/>
  <c r="E45" i="233" s="1"/>
  <c r="D13" i="233"/>
  <c r="D26" i="233" s="1"/>
  <c r="D45" i="233" s="1"/>
  <c r="C13" i="233"/>
  <c r="C26" i="233" s="1"/>
  <c r="AA50" i="234"/>
  <c r="Y50" i="234"/>
  <c r="X50" i="234"/>
  <c r="Z50" i="234" s="1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AA43" i="234"/>
  <c r="Y43" i="234"/>
  <c r="X43" i="234"/>
  <c r="Z43" i="234" s="1"/>
  <c r="W43" i="234"/>
  <c r="V43" i="234"/>
  <c r="U43" i="234"/>
  <c r="T43" i="234"/>
  <c r="S43" i="234"/>
  <c r="R43" i="234"/>
  <c r="Q43" i="234"/>
  <c r="P43" i="234"/>
  <c r="O43" i="234"/>
  <c r="N43" i="234"/>
  <c r="M43" i="234"/>
  <c r="L43" i="234"/>
  <c r="K43" i="234"/>
  <c r="J43" i="234"/>
  <c r="I43" i="234"/>
  <c r="H43" i="234"/>
  <c r="G43" i="234"/>
  <c r="F43" i="234"/>
  <c r="E43" i="234"/>
  <c r="D43" i="234"/>
  <c r="C43" i="234"/>
  <c r="AA37" i="234"/>
  <c r="AA44" i="234" s="1"/>
  <c r="Y37" i="234"/>
  <c r="Y44" i="234" s="1"/>
  <c r="X37" i="234"/>
  <c r="W37" i="234"/>
  <c r="V37" i="234"/>
  <c r="V44" i="234" s="1"/>
  <c r="U37" i="234"/>
  <c r="U44" i="234" s="1"/>
  <c r="T37" i="234"/>
  <c r="T44" i="234" s="1"/>
  <c r="S37" i="234"/>
  <c r="S44" i="234" s="1"/>
  <c r="R37" i="234"/>
  <c r="R44" i="234" s="1"/>
  <c r="Q37" i="234"/>
  <c r="Q44" i="234" s="1"/>
  <c r="P37" i="234"/>
  <c r="P44" i="234" s="1"/>
  <c r="O37" i="234"/>
  <c r="O44" i="234" s="1"/>
  <c r="N37" i="234"/>
  <c r="N44" i="234" s="1"/>
  <c r="M37" i="234"/>
  <c r="M44" i="234" s="1"/>
  <c r="L37" i="234"/>
  <c r="L44" i="234" s="1"/>
  <c r="K37" i="234"/>
  <c r="K44" i="234" s="1"/>
  <c r="J37" i="234"/>
  <c r="I37" i="234"/>
  <c r="I44" i="234" s="1"/>
  <c r="H37" i="234"/>
  <c r="H44" i="234" s="1"/>
  <c r="G37" i="234"/>
  <c r="G44" i="234" s="1"/>
  <c r="F37" i="234"/>
  <c r="F44" i="234" s="1"/>
  <c r="E37" i="234"/>
  <c r="E44" i="234" s="1"/>
  <c r="D37" i="234"/>
  <c r="D44" i="234" s="1"/>
  <c r="C37" i="234"/>
  <c r="C44" i="234" s="1"/>
  <c r="Q26" i="234"/>
  <c r="AA25" i="234"/>
  <c r="Y25" i="234"/>
  <c r="X25" i="234"/>
  <c r="Z25" i="234" s="1"/>
  <c r="W25" i="234"/>
  <c r="V25" i="234"/>
  <c r="U25" i="234"/>
  <c r="T25" i="234"/>
  <c r="S25" i="234"/>
  <c r="R25" i="234"/>
  <c r="Q25" i="234"/>
  <c r="P25" i="234"/>
  <c r="O25" i="234"/>
  <c r="N25" i="234"/>
  <c r="M25" i="234"/>
  <c r="L25" i="234"/>
  <c r="K25" i="234"/>
  <c r="J25" i="234"/>
  <c r="I25" i="234"/>
  <c r="H25" i="234"/>
  <c r="G25" i="234"/>
  <c r="F25" i="234"/>
  <c r="E25" i="234"/>
  <c r="D25" i="234"/>
  <c r="C25" i="234"/>
  <c r="AA13" i="234"/>
  <c r="AA26" i="234" s="1"/>
  <c r="Y13" i="234"/>
  <c r="Y26" i="234" s="1"/>
  <c r="Y45" i="234" s="1"/>
  <c r="X13" i="234"/>
  <c r="X26" i="234" s="1"/>
  <c r="W13" i="234"/>
  <c r="W26" i="234" s="1"/>
  <c r="V13" i="234"/>
  <c r="V26" i="234" s="1"/>
  <c r="U13" i="234"/>
  <c r="U26" i="234" s="1"/>
  <c r="T13" i="234"/>
  <c r="T26" i="234" s="1"/>
  <c r="T45" i="234" s="1"/>
  <c r="S13" i="234"/>
  <c r="S26" i="234" s="1"/>
  <c r="R13" i="234"/>
  <c r="Q13" i="234"/>
  <c r="P13" i="234"/>
  <c r="P26" i="234" s="1"/>
  <c r="O13" i="234"/>
  <c r="O26" i="234" s="1"/>
  <c r="N13" i="234"/>
  <c r="N26" i="234" s="1"/>
  <c r="M13" i="234"/>
  <c r="M26" i="234" s="1"/>
  <c r="M45" i="234" s="1"/>
  <c r="L13" i="234"/>
  <c r="L26" i="234" s="1"/>
  <c r="L45" i="234" s="1"/>
  <c r="K13" i="234"/>
  <c r="K26" i="234" s="1"/>
  <c r="J13" i="234"/>
  <c r="J26" i="234" s="1"/>
  <c r="I13" i="234"/>
  <c r="I26" i="234" s="1"/>
  <c r="I45" i="234" s="1"/>
  <c r="H13" i="234"/>
  <c r="H26" i="234" s="1"/>
  <c r="G13" i="234"/>
  <c r="G26" i="234" s="1"/>
  <c r="F13" i="234"/>
  <c r="E13" i="234"/>
  <c r="E26" i="234" s="1"/>
  <c r="E45" i="234" s="1"/>
  <c r="D13" i="234"/>
  <c r="D26" i="234" s="1"/>
  <c r="D45" i="234" s="1"/>
  <c r="C13" i="234"/>
  <c r="C26" i="234" s="1"/>
  <c r="C45" i="234" s="1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AA43" i="235"/>
  <c r="Y43" i="235"/>
  <c r="X43" i="235"/>
  <c r="Z43" i="235" s="1"/>
  <c r="W43" i="235"/>
  <c r="V43" i="235"/>
  <c r="U43" i="235"/>
  <c r="T43" i="235"/>
  <c r="S43" i="235"/>
  <c r="R43" i="235"/>
  <c r="Q43" i="235"/>
  <c r="P43" i="235"/>
  <c r="O43" i="235"/>
  <c r="N43" i="235"/>
  <c r="M43" i="235"/>
  <c r="L43" i="235"/>
  <c r="K43" i="235"/>
  <c r="J43" i="235"/>
  <c r="I43" i="235"/>
  <c r="H43" i="235"/>
  <c r="G43" i="235"/>
  <c r="F43" i="235"/>
  <c r="E43" i="235"/>
  <c r="D43" i="235"/>
  <c r="C43" i="235"/>
  <c r="AA37" i="235"/>
  <c r="Y37" i="235"/>
  <c r="X37" i="235"/>
  <c r="Z37" i="235" s="1"/>
  <c r="W37" i="235"/>
  <c r="V37" i="235"/>
  <c r="V44" i="235" s="1"/>
  <c r="U37" i="235"/>
  <c r="U44" i="235" s="1"/>
  <c r="T37" i="235"/>
  <c r="T44" i="235" s="1"/>
  <c r="S37" i="235"/>
  <c r="R37" i="235"/>
  <c r="R44" i="235" s="1"/>
  <c r="Q37" i="235"/>
  <c r="P37" i="235"/>
  <c r="P44" i="235" s="1"/>
  <c r="O37" i="235"/>
  <c r="N37" i="235"/>
  <c r="N44" i="235" s="1"/>
  <c r="M37" i="235"/>
  <c r="M44" i="235" s="1"/>
  <c r="L37" i="235"/>
  <c r="L44" i="235" s="1"/>
  <c r="K37" i="235"/>
  <c r="J37" i="235"/>
  <c r="J44" i="235" s="1"/>
  <c r="I37" i="235"/>
  <c r="I44" i="235" s="1"/>
  <c r="H37" i="235"/>
  <c r="H44" i="235" s="1"/>
  <c r="G37" i="235"/>
  <c r="G44" i="235" s="1"/>
  <c r="F37" i="235"/>
  <c r="F44" i="235" s="1"/>
  <c r="E37" i="235"/>
  <c r="E44" i="235" s="1"/>
  <c r="D37" i="235"/>
  <c r="D44" i="235" s="1"/>
  <c r="C37" i="235"/>
  <c r="I26" i="235"/>
  <c r="I45" i="235" s="1"/>
  <c r="AA25" i="235"/>
  <c r="Y25" i="235"/>
  <c r="X25" i="235"/>
  <c r="Z25" i="235" s="1"/>
  <c r="W25" i="235"/>
  <c r="V25" i="235"/>
  <c r="U25" i="235"/>
  <c r="T25" i="235"/>
  <c r="S25" i="235"/>
  <c r="R25" i="235"/>
  <c r="Q25" i="235"/>
  <c r="P25" i="235"/>
  <c r="O25" i="235"/>
  <c r="N25" i="235"/>
  <c r="M25" i="235"/>
  <c r="L25" i="235"/>
  <c r="K25" i="235"/>
  <c r="J25" i="235"/>
  <c r="I25" i="235"/>
  <c r="H25" i="235"/>
  <c r="G25" i="235"/>
  <c r="F25" i="235"/>
  <c r="E25" i="235"/>
  <c r="D25" i="235"/>
  <c r="C25" i="235"/>
  <c r="AA13" i="235"/>
  <c r="Y13" i="235"/>
  <c r="Y26" i="235" s="1"/>
  <c r="X13" i="235"/>
  <c r="X26" i="235" s="1"/>
  <c r="W13" i="235"/>
  <c r="W26" i="235" s="1"/>
  <c r="V13" i="235"/>
  <c r="V26" i="235" s="1"/>
  <c r="U13" i="235"/>
  <c r="U26" i="235" s="1"/>
  <c r="U45" i="235" s="1"/>
  <c r="T13" i="235"/>
  <c r="T26" i="235" s="1"/>
  <c r="T45" i="235" s="1"/>
  <c r="S13" i="235"/>
  <c r="S26" i="235" s="1"/>
  <c r="R13" i="235"/>
  <c r="R26" i="235" s="1"/>
  <c r="Q13" i="235"/>
  <c r="Q26" i="235" s="1"/>
  <c r="P13" i="235"/>
  <c r="P26" i="235" s="1"/>
  <c r="O13" i="235"/>
  <c r="O26" i="235" s="1"/>
  <c r="N13" i="235"/>
  <c r="N26" i="235" s="1"/>
  <c r="M13" i="235"/>
  <c r="M26" i="235" s="1"/>
  <c r="M45" i="235" s="1"/>
  <c r="L13" i="235"/>
  <c r="L26" i="235" s="1"/>
  <c r="K13" i="235"/>
  <c r="K26" i="235" s="1"/>
  <c r="J13" i="235"/>
  <c r="J26" i="235" s="1"/>
  <c r="I13" i="235"/>
  <c r="H13" i="235"/>
  <c r="H26" i="235" s="1"/>
  <c r="G13" i="235"/>
  <c r="G26" i="235" s="1"/>
  <c r="F13" i="235"/>
  <c r="F26" i="235" s="1"/>
  <c r="E13" i="235"/>
  <c r="E26" i="235" s="1"/>
  <c r="E45" i="235" s="1"/>
  <c r="D13" i="235"/>
  <c r="D26" i="235" s="1"/>
  <c r="D45" i="235" s="1"/>
  <c r="C13" i="235"/>
  <c r="C26" i="235" s="1"/>
  <c r="AA50" i="236"/>
  <c r="Y50" i="236"/>
  <c r="X50" i="236"/>
  <c r="Z50" i="236" s="1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AA43" i="236"/>
  <c r="Y43" i="236"/>
  <c r="X43" i="236"/>
  <c r="Z43" i="236" s="1"/>
  <c r="W43" i="236"/>
  <c r="V43" i="236"/>
  <c r="U43" i="236"/>
  <c r="T43" i="236"/>
  <c r="S43" i="236"/>
  <c r="R43" i="236"/>
  <c r="Q43" i="236"/>
  <c r="P43" i="236"/>
  <c r="O43" i="236"/>
  <c r="N43" i="236"/>
  <c r="M43" i="236"/>
  <c r="L43" i="236"/>
  <c r="K43" i="236"/>
  <c r="J43" i="236"/>
  <c r="I43" i="236"/>
  <c r="H43" i="236"/>
  <c r="G43" i="236"/>
  <c r="F43" i="236"/>
  <c r="E43" i="236"/>
  <c r="D43" i="236"/>
  <c r="C43" i="236"/>
  <c r="AA37" i="236"/>
  <c r="AA44" i="236" s="1"/>
  <c r="Y37" i="236"/>
  <c r="Y44" i="236" s="1"/>
  <c r="X37" i="236"/>
  <c r="Z37" i="236" s="1"/>
  <c r="W37" i="236"/>
  <c r="V37" i="236"/>
  <c r="V44" i="236" s="1"/>
  <c r="U37" i="236"/>
  <c r="U44" i="236" s="1"/>
  <c r="T37" i="236"/>
  <c r="T44" i="236" s="1"/>
  <c r="S37" i="236"/>
  <c r="S44" i="236" s="1"/>
  <c r="R37" i="236"/>
  <c r="Q37" i="236"/>
  <c r="Q44" i="236" s="1"/>
  <c r="P37" i="236"/>
  <c r="P44" i="236" s="1"/>
  <c r="O37" i="236"/>
  <c r="N37" i="236"/>
  <c r="N44" i="236" s="1"/>
  <c r="M37" i="236"/>
  <c r="M44" i="236" s="1"/>
  <c r="L37" i="236"/>
  <c r="L44" i="236" s="1"/>
  <c r="K37" i="236"/>
  <c r="K44" i="236" s="1"/>
  <c r="J37" i="236"/>
  <c r="J44" i="236" s="1"/>
  <c r="I37" i="236"/>
  <c r="I44" i="236" s="1"/>
  <c r="H37" i="236"/>
  <c r="H44" i="236" s="1"/>
  <c r="G37" i="236"/>
  <c r="F37" i="236"/>
  <c r="F44" i="236" s="1"/>
  <c r="E37" i="236"/>
  <c r="E44" i="236" s="1"/>
  <c r="D37" i="236"/>
  <c r="D44" i="236" s="1"/>
  <c r="C37" i="236"/>
  <c r="C44" i="236" s="1"/>
  <c r="AA25" i="236"/>
  <c r="Y25" i="236"/>
  <c r="X25" i="236"/>
  <c r="W25" i="236"/>
  <c r="V25" i="236"/>
  <c r="U25" i="236"/>
  <c r="T25" i="236"/>
  <c r="S25" i="236"/>
  <c r="R25" i="236"/>
  <c r="Q25" i="236"/>
  <c r="P25" i="236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AA26" i="236" s="1"/>
  <c r="Y13" i="236"/>
  <c r="Y26" i="236" s="1"/>
  <c r="X13" i="236"/>
  <c r="Z13" i="236" s="1"/>
  <c r="W13" i="236"/>
  <c r="V13" i="236"/>
  <c r="U13" i="236"/>
  <c r="U26" i="236" s="1"/>
  <c r="T13" i="236"/>
  <c r="S13" i="236"/>
  <c r="S26" i="236" s="1"/>
  <c r="S45" i="236" s="1"/>
  <c r="R13" i="236"/>
  <c r="R26" i="236" s="1"/>
  <c r="Q13" i="236"/>
  <c r="Q26" i="236" s="1"/>
  <c r="P13" i="236"/>
  <c r="O13" i="236"/>
  <c r="N13" i="236"/>
  <c r="M13" i="236"/>
  <c r="L13" i="236"/>
  <c r="L26" i="236" s="1"/>
  <c r="L45" i="236" s="1"/>
  <c r="K13" i="236"/>
  <c r="K26" i="236" s="1"/>
  <c r="K45" i="236" s="1"/>
  <c r="J13" i="236"/>
  <c r="J26" i="236" s="1"/>
  <c r="J45" i="236" s="1"/>
  <c r="I13" i="236"/>
  <c r="I26" i="236" s="1"/>
  <c r="H13" i="236"/>
  <c r="G13" i="236"/>
  <c r="F13" i="236"/>
  <c r="E13" i="236"/>
  <c r="E26" i="236" s="1"/>
  <c r="D13" i="236"/>
  <c r="D26" i="236" s="1"/>
  <c r="C13" i="236"/>
  <c r="C26" i="236" s="1"/>
  <c r="C45" i="236" s="1"/>
  <c r="AA50" i="237"/>
  <c r="Y50" i="237"/>
  <c r="Z50" i="237" s="1"/>
  <c r="X50" i="237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AA43" i="237"/>
  <c r="Y43" i="237"/>
  <c r="X43" i="237"/>
  <c r="W43" i="237"/>
  <c r="V43" i="237"/>
  <c r="U43" i="237"/>
  <c r="T43" i="237"/>
  <c r="S43" i="237"/>
  <c r="R43" i="237"/>
  <c r="Q43" i="237"/>
  <c r="P43" i="237"/>
  <c r="O43" i="237"/>
  <c r="N43" i="237"/>
  <c r="M43" i="237"/>
  <c r="L43" i="237"/>
  <c r="K43" i="237"/>
  <c r="J43" i="237"/>
  <c r="I43" i="237"/>
  <c r="H43" i="237"/>
  <c r="G43" i="237"/>
  <c r="F43" i="237"/>
  <c r="E43" i="237"/>
  <c r="D43" i="237"/>
  <c r="C43" i="237"/>
  <c r="AA37" i="237"/>
  <c r="Y37" i="237"/>
  <c r="Y44" i="237" s="1"/>
  <c r="X37" i="237"/>
  <c r="X44" i="237" s="1"/>
  <c r="Z44" i="237" s="1"/>
  <c r="W37" i="237"/>
  <c r="W44" i="237" s="1"/>
  <c r="V37" i="237"/>
  <c r="V44" i="237" s="1"/>
  <c r="U37" i="237"/>
  <c r="T37" i="237"/>
  <c r="T44" i="237" s="1"/>
  <c r="S37" i="237"/>
  <c r="R37" i="237"/>
  <c r="R44" i="237" s="1"/>
  <c r="Q37" i="237"/>
  <c r="Q44" i="237" s="1"/>
  <c r="P37" i="237"/>
  <c r="P44" i="237" s="1"/>
  <c r="O37" i="237"/>
  <c r="O44" i="237" s="1"/>
  <c r="N37" i="237"/>
  <c r="N44" i="237" s="1"/>
  <c r="M37" i="237"/>
  <c r="L37" i="237"/>
  <c r="L44" i="237" s="1"/>
  <c r="K37" i="237"/>
  <c r="J37" i="237"/>
  <c r="J44" i="237" s="1"/>
  <c r="I37" i="237"/>
  <c r="I44" i="237" s="1"/>
  <c r="H37" i="237"/>
  <c r="H44" i="237" s="1"/>
  <c r="G37" i="237"/>
  <c r="G44" i="237" s="1"/>
  <c r="F37" i="237"/>
  <c r="F44" i="237" s="1"/>
  <c r="E37" i="237"/>
  <c r="D37" i="237"/>
  <c r="D44" i="237" s="1"/>
  <c r="C37" i="237"/>
  <c r="AA25" i="237"/>
  <c r="Y25" i="237"/>
  <c r="X25" i="237"/>
  <c r="W25" i="237"/>
  <c r="V25" i="237"/>
  <c r="U25" i="237"/>
  <c r="T25" i="237"/>
  <c r="S25" i="237"/>
  <c r="R25" i="237"/>
  <c r="Q25" i="237"/>
  <c r="P25" i="237"/>
  <c r="O25" i="237"/>
  <c r="N25" i="237"/>
  <c r="M25" i="237"/>
  <c r="L25" i="237"/>
  <c r="K25" i="237"/>
  <c r="J25" i="237"/>
  <c r="I25" i="237"/>
  <c r="H25" i="237"/>
  <c r="G25" i="237"/>
  <c r="F25" i="237"/>
  <c r="E25" i="237"/>
  <c r="D25" i="237"/>
  <c r="C25" i="237"/>
  <c r="AA13" i="237"/>
  <c r="AA26" i="237" s="1"/>
  <c r="Y13" i="237"/>
  <c r="X13" i="237"/>
  <c r="W13" i="237"/>
  <c r="W26" i="237" s="1"/>
  <c r="V13" i="237"/>
  <c r="U13" i="237"/>
  <c r="U26" i="237" s="1"/>
  <c r="T13" i="237"/>
  <c r="T26" i="237" s="1"/>
  <c r="S13" i="237"/>
  <c r="S26" i="237" s="1"/>
  <c r="R13" i="237"/>
  <c r="R26" i="237" s="1"/>
  <c r="R45" i="237" s="1"/>
  <c r="Q13" i="237"/>
  <c r="Q26" i="237" s="1"/>
  <c r="P13" i="237"/>
  <c r="O13" i="237"/>
  <c r="O26" i="237" s="1"/>
  <c r="N13" i="237"/>
  <c r="M13" i="237"/>
  <c r="M26" i="237" s="1"/>
  <c r="L13" i="237"/>
  <c r="L26" i="237" s="1"/>
  <c r="K13" i="237"/>
  <c r="K26" i="237" s="1"/>
  <c r="J13" i="237"/>
  <c r="J26" i="237" s="1"/>
  <c r="J45" i="237" s="1"/>
  <c r="I13" i="237"/>
  <c r="I26" i="237" s="1"/>
  <c r="H13" i="237"/>
  <c r="G13" i="237"/>
  <c r="G26" i="237" s="1"/>
  <c r="F13" i="237"/>
  <c r="E13" i="237"/>
  <c r="E26" i="237" s="1"/>
  <c r="D13" i="237"/>
  <c r="D26" i="237" s="1"/>
  <c r="C13" i="237"/>
  <c r="C26" i="237" s="1"/>
  <c r="AA50" i="238"/>
  <c r="Z50" i="238"/>
  <c r="Y50" i="238"/>
  <c r="X50" i="238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AA43" i="238"/>
  <c r="Y43" i="238"/>
  <c r="X43" i="238"/>
  <c r="Z43" i="238" s="1"/>
  <c r="W43" i="238"/>
  <c r="V43" i="238"/>
  <c r="U43" i="238"/>
  <c r="T43" i="238"/>
  <c r="S43" i="238"/>
  <c r="R43" i="238"/>
  <c r="Q43" i="238"/>
  <c r="P43" i="238"/>
  <c r="O43" i="238"/>
  <c r="N43" i="238"/>
  <c r="M43" i="238"/>
  <c r="L43" i="238"/>
  <c r="K43" i="238"/>
  <c r="J43" i="238"/>
  <c r="I43" i="238"/>
  <c r="H43" i="238"/>
  <c r="G43" i="238"/>
  <c r="F43" i="238"/>
  <c r="E43" i="238"/>
  <c r="D43" i="238"/>
  <c r="C43" i="238"/>
  <c r="AA37" i="238"/>
  <c r="Y37" i="238"/>
  <c r="Y44" i="238" s="1"/>
  <c r="X37" i="238"/>
  <c r="X44" i="238" s="1"/>
  <c r="W37" i="238"/>
  <c r="W44" i="238" s="1"/>
  <c r="V37" i="238"/>
  <c r="V44" i="238" s="1"/>
  <c r="U37" i="238"/>
  <c r="T37" i="238"/>
  <c r="T44" i="238" s="1"/>
  <c r="S37" i="238"/>
  <c r="R37" i="238"/>
  <c r="R44" i="238" s="1"/>
  <c r="Q37" i="238"/>
  <c r="Q44" i="238" s="1"/>
  <c r="P37" i="238"/>
  <c r="P44" i="238" s="1"/>
  <c r="O37" i="238"/>
  <c r="O44" i="238" s="1"/>
  <c r="N37" i="238"/>
  <c r="N44" i="238" s="1"/>
  <c r="M37" i="238"/>
  <c r="L37" i="238"/>
  <c r="L44" i="238" s="1"/>
  <c r="K37" i="238"/>
  <c r="J37" i="238"/>
  <c r="J44" i="238" s="1"/>
  <c r="I37" i="238"/>
  <c r="I44" i="238" s="1"/>
  <c r="H37" i="238"/>
  <c r="H44" i="238" s="1"/>
  <c r="G37" i="238"/>
  <c r="G44" i="238" s="1"/>
  <c r="F37" i="238"/>
  <c r="F44" i="238" s="1"/>
  <c r="E37" i="238"/>
  <c r="D37" i="238"/>
  <c r="D44" i="238" s="1"/>
  <c r="C37" i="238"/>
  <c r="AA25" i="238"/>
  <c r="Y25" i="238"/>
  <c r="X25" i="238"/>
  <c r="W25" i="238"/>
  <c r="V25" i="238"/>
  <c r="U25" i="238"/>
  <c r="T25" i="238"/>
  <c r="S25" i="238"/>
  <c r="R25" i="238"/>
  <c r="Q25" i="238"/>
  <c r="P25" i="238"/>
  <c r="O25" i="238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AA26" i="238" s="1"/>
  <c r="Y13" i="238"/>
  <c r="Y26" i="238" s="1"/>
  <c r="Y45" i="238" s="1"/>
  <c r="X13" i="238"/>
  <c r="W13" i="238"/>
  <c r="W26" i="238" s="1"/>
  <c r="V13" i="238"/>
  <c r="U13" i="238"/>
  <c r="U26" i="238" s="1"/>
  <c r="T13" i="238"/>
  <c r="T26" i="238" s="1"/>
  <c r="S13" i="238"/>
  <c r="S26" i="238" s="1"/>
  <c r="R13" i="238"/>
  <c r="R26" i="238" s="1"/>
  <c r="R45" i="238" s="1"/>
  <c r="Q13" i="238"/>
  <c r="Q26" i="238" s="1"/>
  <c r="Q45" i="238" s="1"/>
  <c r="P13" i="238"/>
  <c r="O13" i="238"/>
  <c r="O26" i="238" s="1"/>
  <c r="N13" i="238"/>
  <c r="M13" i="238"/>
  <c r="M26" i="238" s="1"/>
  <c r="L13" i="238"/>
  <c r="L26" i="238" s="1"/>
  <c r="K13" i="238"/>
  <c r="K26" i="238" s="1"/>
  <c r="J13" i="238"/>
  <c r="J26" i="238" s="1"/>
  <c r="J45" i="238" s="1"/>
  <c r="I13" i="238"/>
  <c r="I26" i="238" s="1"/>
  <c r="I45" i="238" s="1"/>
  <c r="H13" i="238"/>
  <c r="G13" i="238"/>
  <c r="G26" i="238" s="1"/>
  <c r="F13" i="238"/>
  <c r="E13" i="238"/>
  <c r="E26" i="238" s="1"/>
  <c r="D13" i="238"/>
  <c r="D26" i="238" s="1"/>
  <c r="C13" i="238"/>
  <c r="C26" i="238" s="1"/>
  <c r="AA50" i="239"/>
  <c r="Z50" i="239"/>
  <c r="Y50" i="239"/>
  <c r="X50" i="239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AA43" i="239"/>
  <c r="Y43" i="239"/>
  <c r="X43" i="239"/>
  <c r="Z43" i="239" s="1"/>
  <c r="W43" i="239"/>
  <c r="V43" i="239"/>
  <c r="U43" i="239"/>
  <c r="T43" i="239"/>
  <c r="S43" i="239"/>
  <c r="R43" i="239"/>
  <c r="Q43" i="239"/>
  <c r="P43" i="239"/>
  <c r="O43" i="239"/>
  <c r="N43" i="239"/>
  <c r="M43" i="239"/>
  <c r="L43" i="239"/>
  <c r="K43" i="239"/>
  <c r="J43" i="239"/>
  <c r="I43" i="239"/>
  <c r="H43" i="239"/>
  <c r="G43" i="239"/>
  <c r="F43" i="239"/>
  <c r="E43" i="239"/>
  <c r="D43" i="239"/>
  <c r="C43" i="239"/>
  <c r="AA37" i="239"/>
  <c r="Y37" i="239"/>
  <c r="Y44" i="239" s="1"/>
  <c r="X37" i="239"/>
  <c r="X44" i="239" s="1"/>
  <c r="Z44" i="239" s="1"/>
  <c r="W37" i="239"/>
  <c r="W44" i="239" s="1"/>
  <c r="V37" i="239"/>
  <c r="V44" i="239" s="1"/>
  <c r="U37" i="239"/>
  <c r="T37" i="239"/>
  <c r="T44" i="239" s="1"/>
  <c r="S37" i="239"/>
  <c r="R37" i="239"/>
  <c r="R44" i="239" s="1"/>
  <c r="Q37" i="239"/>
  <c r="Q44" i="239" s="1"/>
  <c r="P37" i="239"/>
  <c r="P44" i="239" s="1"/>
  <c r="O37" i="239"/>
  <c r="O44" i="239" s="1"/>
  <c r="N37" i="239"/>
  <c r="N44" i="239" s="1"/>
  <c r="M37" i="239"/>
  <c r="L37" i="239"/>
  <c r="L44" i="239" s="1"/>
  <c r="K37" i="239"/>
  <c r="J37" i="239"/>
  <c r="J44" i="239" s="1"/>
  <c r="I37" i="239"/>
  <c r="I44" i="239" s="1"/>
  <c r="H37" i="239"/>
  <c r="H44" i="239" s="1"/>
  <c r="G37" i="239"/>
  <c r="G44" i="239" s="1"/>
  <c r="F37" i="239"/>
  <c r="F44" i="239" s="1"/>
  <c r="E37" i="239"/>
  <c r="D37" i="239"/>
  <c r="D44" i="239" s="1"/>
  <c r="C37" i="239"/>
  <c r="AA25" i="239"/>
  <c r="Y25" i="239"/>
  <c r="X25" i="239"/>
  <c r="W25" i="239"/>
  <c r="V25" i="239"/>
  <c r="U25" i="239"/>
  <c r="T25" i="239"/>
  <c r="S25" i="239"/>
  <c r="R25" i="239"/>
  <c r="Q25" i="239"/>
  <c r="P25" i="239"/>
  <c r="O25" i="239"/>
  <c r="N25" i="239"/>
  <c r="M25" i="239"/>
  <c r="L25" i="239"/>
  <c r="K25" i="239"/>
  <c r="J25" i="239"/>
  <c r="I25" i="239"/>
  <c r="H25" i="239"/>
  <c r="G25" i="239"/>
  <c r="F25" i="239"/>
  <c r="E25" i="239"/>
  <c r="D25" i="239"/>
  <c r="C25" i="239"/>
  <c r="AA13" i="239"/>
  <c r="AA26" i="239" s="1"/>
  <c r="Y13" i="239"/>
  <c r="X13" i="239"/>
  <c r="W13" i="239"/>
  <c r="W26" i="239" s="1"/>
  <c r="V13" i="239"/>
  <c r="U13" i="239"/>
  <c r="U26" i="239" s="1"/>
  <c r="T13" i="239"/>
  <c r="T26" i="239" s="1"/>
  <c r="S13" i="239"/>
  <c r="R13" i="239"/>
  <c r="R26" i="239" s="1"/>
  <c r="Q13" i="239"/>
  <c r="Q26" i="239" s="1"/>
  <c r="Q45" i="239" s="1"/>
  <c r="P13" i="239"/>
  <c r="O13" i="239"/>
  <c r="O26" i="239" s="1"/>
  <c r="N13" i="239"/>
  <c r="M13" i="239"/>
  <c r="M26" i="239" s="1"/>
  <c r="L13" i="239"/>
  <c r="L26" i="239" s="1"/>
  <c r="K13" i="239"/>
  <c r="J13" i="239"/>
  <c r="J26" i="239" s="1"/>
  <c r="I13" i="239"/>
  <c r="I26" i="239" s="1"/>
  <c r="I45" i="239" s="1"/>
  <c r="H13" i="239"/>
  <c r="G13" i="239"/>
  <c r="G26" i="239" s="1"/>
  <c r="F13" i="239"/>
  <c r="E13" i="239"/>
  <c r="E26" i="239" s="1"/>
  <c r="D13" i="239"/>
  <c r="D26" i="239" s="1"/>
  <c r="C13" i="239"/>
  <c r="C26" i="239" s="1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AA43" i="240"/>
  <c r="Y43" i="240"/>
  <c r="X43" i="240"/>
  <c r="Z43" i="240" s="1"/>
  <c r="W43" i="240"/>
  <c r="V43" i="240"/>
  <c r="U43" i="240"/>
  <c r="T43" i="240"/>
  <c r="S43" i="240"/>
  <c r="R43" i="240"/>
  <c r="Q43" i="240"/>
  <c r="P43" i="240"/>
  <c r="O43" i="240"/>
  <c r="N43" i="240"/>
  <c r="M43" i="240"/>
  <c r="L43" i="240"/>
  <c r="K43" i="240"/>
  <c r="J43" i="240"/>
  <c r="I43" i="240"/>
  <c r="H43" i="240"/>
  <c r="G43" i="240"/>
  <c r="F43" i="240"/>
  <c r="E43" i="240"/>
  <c r="D43" i="240"/>
  <c r="C43" i="240"/>
  <c r="AA37" i="240"/>
  <c r="Y37" i="240"/>
  <c r="Y44" i="240" s="1"/>
  <c r="X37" i="240"/>
  <c r="X44" i="240" s="1"/>
  <c r="Z44" i="240" s="1"/>
  <c r="W37" i="240"/>
  <c r="W44" i="240" s="1"/>
  <c r="V37" i="240"/>
  <c r="V44" i="240" s="1"/>
  <c r="U37" i="240"/>
  <c r="T37" i="240"/>
  <c r="T44" i="240" s="1"/>
  <c r="S37" i="240"/>
  <c r="R37" i="240"/>
  <c r="R44" i="240" s="1"/>
  <c r="Q37" i="240"/>
  <c r="P37" i="240"/>
  <c r="P44" i="240" s="1"/>
  <c r="O37" i="240"/>
  <c r="O44" i="240" s="1"/>
  <c r="N37" i="240"/>
  <c r="N44" i="240" s="1"/>
  <c r="M37" i="240"/>
  <c r="L37" i="240"/>
  <c r="L44" i="240" s="1"/>
  <c r="K37" i="240"/>
  <c r="J37" i="240"/>
  <c r="J44" i="240" s="1"/>
  <c r="I37" i="240"/>
  <c r="H37" i="240"/>
  <c r="H44" i="240" s="1"/>
  <c r="G37" i="240"/>
  <c r="G44" i="240" s="1"/>
  <c r="F37" i="240"/>
  <c r="F44" i="240" s="1"/>
  <c r="E37" i="240"/>
  <c r="D37" i="240"/>
  <c r="D44" i="240" s="1"/>
  <c r="C37" i="240"/>
  <c r="AA25" i="240"/>
  <c r="Y25" i="240"/>
  <c r="X25" i="240"/>
  <c r="W25" i="240"/>
  <c r="V25" i="240"/>
  <c r="U25" i="240"/>
  <c r="T25" i="240"/>
  <c r="S25" i="240"/>
  <c r="R25" i="240"/>
  <c r="Q25" i="240"/>
  <c r="P25" i="240"/>
  <c r="O25" i="240"/>
  <c r="N25" i="240"/>
  <c r="M25" i="240"/>
  <c r="L25" i="240"/>
  <c r="K25" i="240"/>
  <c r="J25" i="240"/>
  <c r="I25" i="240"/>
  <c r="H25" i="240"/>
  <c r="G25" i="240"/>
  <c r="F25" i="240"/>
  <c r="E25" i="240"/>
  <c r="D25" i="240"/>
  <c r="C25" i="240"/>
  <c r="AA13" i="240"/>
  <c r="AA26" i="240" s="1"/>
  <c r="Y13" i="240"/>
  <c r="Y26" i="240" s="1"/>
  <c r="X13" i="240"/>
  <c r="Z13" i="240" s="1"/>
  <c r="W13" i="240"/>
  <c r="W26" i="240" s="1"/>
  <c r="V13" i="240"/>
  <c r="U13" i="240"/>
  <c r="U26" i="240" s="1"/>
  <c r="T13" i="240"/>
  <c r="S13" i="240"/>
  <c r="S26" i="240" s="1"/>
  <c r="R13" i="240"/>
  <c r="Q13" i="240"/>
  <c r="Q26" i="240" s="1"/>
  <c r="P13" i="240"/>
  <c r="O13" i="240"/>
  <c r="O26" i="240" s="1"/>
  <c r="O45" i="240" s="1"/>
  <c r="N13" i="240"/>
  <c r="M13" i="240"/>
  <c r="M26" i="240" s="1"/>
  <c r="L13" i="240"/>
  <c r="K13" i="240"/>
  <c r="K26" i="240" s="1"/>
  <c r="J13" i="240"/>
  <c r="I13" i="240"/>
  <c r="I26" i="240" s="1"/>
  <c r="H13" i="240"/>
  <c r="G13" i="240"/>
  <c r="G26" i="240" s="1"/>
  <c r="G45" i="240" s="1"/>
  <c r="F13" i="240"/>
  <c r="E13" i="240"/>
  <c r="E26" i="240" s="1"/>
  <c r="D13" i="240"/>
  <c r="C13" i="240"/>
  <c r="C26" i="240" s="1"/>
  <c r="AA50" i="241"/>
  <c r="Y50" i="241"/>
  <c r="X50" i="24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AA43" i="241"/>
  <c r="Y43" i="241"/>
  <c r="X43" i="241"/>
  <c r="Z43" i="241" s="1"/>
  <c r="W43" i="241"/>
  <c r="V43" i="241"/>
  <c r="U43" i="241"/>
  <c r="T43" i="241"/>
  <c r="S43" i="241"/>
  <c r="R43" i="241"/>
  <c r="Q43" i="241"/>
  <c r="P43" i="241"/>
  <c r="O43" i="241"/>
  <c r="N43" i="241"/>
  <c r="M43" i="241"/>
  <c r="L43" i="241"/>
  <c r="K43" i="241"/>
  <c r="J43" i="241"/>
  <c r="I43" i="241"/>
  <c r="H43" i="241"/>
  <c r="G43" i="241"/>
  <c r="F43" i="241"/>
  <c r="E43" i="241"/>
  <c r="D43" i="241"/>
  <c r="C43" i="241"/>
  <c r="AA37" i="241"/>
  <c r="Y37" i="241"/>
  <c r="Y44" i="241" s="1"/>
  <c r="X37" i="241"/>
  <c r="X44" i="241" s="1"/>
  <c r="Z44" i="241" s="1"/>
  <c r="W37" i="241"/>
  <c r="W44" i="241" s="1"/>
  <c r="V37" i="241"/>
  <c r="V44" i="241" s="1"/>
  <c r="U37" i="241"/>
  <c r="T37" i="241"/>
  <c r="T44" i="241" s="1"/>
  <c r="S37" i="241"/>
  <c r="R37" i="241"/>
  <c r="Q37" i="241"/>
  <c r="Q44" i="241" s="1"/>
  <c r="P37" i="241"/>
  <c r="P44" i="241" s="1"/>
  <c r="O37" i="241"/>
  <c r="N37" i="241"/>
  <c r="N44" i="241" s="1"/>
  <c r="M37" i="241"/>
  <c r="L37" i="241"/>
  <c r="L44" i="241" s="1"/>
  <c r="K37" i="241"/>
  <c r="J37" i="241"/>
  <c r="J44" i="241" s="1"/>
  <c r="I37" i="241"/>
  <c r="I44" i="241" s="1"/>
  <c r="H37" i="241"/>
  <c r="H44" i="241" s="1"/>
  <c r="G37" i="241"/>
  <c r="G44" i="241" s="1"/>
  <c r="F37" i="241"/>
  <c r="F44" i="241" s="1"/>
  <c r="E37" i="241"/>
  <c r="D37" i="241"/>
  <c r="D44" i="241" s="1"/>
  <c r="C37" i="241"/>
  <c r="AA25" i="241"/>
  <c r="Y25" i="241"/>
  <c r="X25" i="241"/>
  <c r="W25" i="241"/>
  <c r="V25" i="241"/>
  <c r="U25" i="241"/>
  <c r="T25" i="241"/>
  <c r="S25" i="241"/>
  <c r="R25" i="241"/>
  <c r="Q25" i="241"/>
  <c r="P25" i="241"/>
  <c r="O25" i="241"/>
  <c r="N25" i="241"/>
  <c r="M25" i="241"/>
  <c r="L25" i="241"/>
  <c r="K25" i="241"/>
  <c r="J25" i="241"/>
  <c r="I25" i="241"/>
  <c r="H25" i="241"/>
  <c r="G25" i="241"/>
  <c r="F25" i="241"/>
  <c r="E25" i="241"/>
  <c r="D25" i="241"/>
  <c r="C25" i="241"/>
  <c r="AA13" i="241"/>
  <c r="Y13" i="241"/>
  <c r="Z13" i="241" s="1"/>
  <c r="X13" i="241"/>
  <c r="W13" i="241"/>
  <c r="W26" i="241" s="1"/>
  <c r="V13" i="241"/>
  <c r="U13" i="241"/>
  <c r="U26" i="241" s="1"/>
  <c r="T13" i="241"/>
  <c r="T26" i="241" s="1"/>
  <c r="T45" i="241" s="1"/>
  <c r="S13" i="241"/>
  <c r="S26" i="241" s="1"/>
  <c r="R13" i="241"/>
  <c r="R26" i="241" s="1"/>
  <c r="Q13" i="241"/>
  <c r="Q26" i="241" s="1"/>
  <c r="P13" i="241"/>
  <c r="O13" i="241"/>
  <c r="O26" i="241" s="1"/>
  <c r="N13" i="241"/>
  <c r="M13" i="241"/>
  <c r="M26" i="241" s="1"/>
  <c r="L13" i="241"/>
  <c r="L26" i="241" s="1"/>
  <c r="K13" i="241"/>
  <c r="K26" i="241" s="1"/>
  <c r="J13" i="241"/>
  <c r="J26" i="241" s="1"/>
  <c r="I13" i="241"/>
  <c r="I26" i="241" s="1"/>
  <c r="H13" i="241"/>
  <c r="G13" i="241"/>
  <c r="G26" i="241" s="1"/>
  <c r="F13" i="241"/>
  <c r="E13" i="241"/>
  <c r="E26" i="241" s="1"/>
  <c r="D13" i="241"/>
  <c r="D26" i="241" s="1"/>
  <c r="C13" i="241"/>
  <c r="C26" i="241" s="1"/>
  <c r="AA50" i="242"/>
  <c r="Y50" i="242"/>
  <c r="X50" i="242"/>
  <c r="Z50" i="242" s="1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D44" i="242"/>
  <c r="AA43" i="242"/>
  <c r="Y43" i="242"/>
  <c r="X43" i="242"/>
  <c r="Z43" i="242" s="1"/>
  <c r="W43" i="242"/>
  <c r="V43" i="242"/>
  <c r="U43" i="242"/>
  <c r="T43" i="242"/>
  <c r="S43" i="242"/>
  <c r="R43" i="242"/>
  <c r="Q43" i="242"/>
  <c r="P43" i="242"/>
  <c r="O43" i="242"/>
  <c r="N43" i="242"/>
  <c r="M43" i="242"/>
  <c r="L43" i="242"/>
  <c r="K43" i="242"/>
  <c r="J43" i="242"/>
  <c r="I43" i="242"/>
  <c r="H43" i="242"/>
  <c r="G43" i="242"/>
  <c r="F43" i="242"/>
  <c r="E43" i="242"/>
  <c r="D43" i="242"/>
  <c r="C43" i="242"/>
  <c r="AA37" i="242"/>
  <c r="Y37" i="242"/>
  <c r="Y44" i="242" s="1"/>
  <c r="X37" i="242"/>
  <c r="X44" i="242" s="1"/>
  <c r="W37" i="242"/>
  <c r="W44" i="242" s="1"/>
  <c r="V37" i="242"/>
  <c r="V44" i="242" s="1"/>
  <c r="U37" i="242"/>
  <c r="T37" i="242"/>
  <c r="T44" i="242" s="1"/>
  <c r="S37" i="242"/>
  <c r="R37" i="242"/>
  <c r="R44" i="242" s="1"/>
  <c r="Q37" i="242"/>
  <c r="Q44" i="242" s="1"/>
  <c r="P37" i="242"/>
  <c r="P44" i="242" s="1"/>
  <c r="O37" i="242"/>
  <c r="O44" i="242" s="1"/>
  <c r="N37" i="242"/>
  <c r="N44" i="242" s="1"/>
  <c r="M37" i="242"/>
  <c r="L37" i="242"/>
  <c r="L44" i="242" s="1"/>
  <c r="K37" i="242"/>
  <c r="J37" i="242"/>
  <c r="J44" i="242" s="1"/>
  <c r="I37" i="242"/>
  <c r="I44" i="242" s="1"/>
  <c r="H37" i="242"/>
  <c r="H44" i="242" s="1"/>
  <c r="G37" i="242"/>
  <c r="G44" i="242" s="1"/>
  <c r="F37" i="242"/>
  <c r="F44" i="242" s="1"/>
  <c r="E37" i="242"/>
  <c r="D37" i="242"/>
  <c r="C37" i="242"/>
  <c r="AA25" i="242"/>
  <c r="Y25" i="242"/>
  <c r="X25" i="242"/>
  <c r="W25" i="242"/>
  <c r="V25" i="242"/>
  <c r="U25" i="242"/>
  <c r="T25" i="242"/>
  <c r="S25" i="242"/>
  <c r="R25" i="242"/>
  <c r="Q25" i="242"/>
  <c r="P25" i="242"/>
  <c r="O25" i="242"/>
  <c r="N25" i="242"/>
  <c r="M25" i="242"/>
  <c r="L25" i="242"/>
  <c r="K25" i="242"/>
  <c r="J25" i="242"/>
  <c r="I25" i="242"/>
  <c r="H25" i="242"/>
  <c r="G25" i="242"/>
  <c r="F25" i="242"/>
  <c r="E25" i="242"/>
  <c r="D25" i="242"/>
  <c r="C25" i="242"/>
  <c r="AA13" i="242"/>
  <c r="AA26" i="242" s="1"/>
  <c r="Y13" i="242"/>
  <c r="Y26" i="242" s="1"/>
  <c r="X13" i="242"/>
  <c r="W13" i="242"/>
  <c r="W26" i="242" s="1"/>
  <c r="W45" i="242" s="1"/>
  <c r="V13" i="242"/>
  <c r="U13" i="242"/>
  <c r="U26" i="242" s="1"/>
  <c r="T13" i="242"/>
  <c r="T26" i="242" s="1"/>
  <c r="T45" i="242" s="1"/>
  <c r="S13" i="242"/>
  <c r="S26" i="242" s="1"/>
  <c r="R13" i="242"/>
  <c r="R26" i="242" s="1"/>
  <c r="Q13" i="242"/>
  <c r="Q26" i="242" s="1"/>
  <c r="P13" i="242"/>
  <c r="O13" i="242"/>
  <c r="O26" i="242" s="1"/>
  <c r="N13" i="242"/>
  <c r="M13" i="242"/>
  <c r="M26" i="242" s="1"/>
  <c r="L13" i="242"/>
  <c r="L26" i="242" s="1"/>
  <c r="L45" i="242" s="1"/>
  <c r="K13" i="242"/>
  <c r="K26" i="242" s="1"/>
  <c r="J13" i="242"/>
  <c r="J26" i="242" s="1"/>
  <c r="I13" i="242"/>
  <c r="I26" i="242" s="1"/>
  <c r="H13" i="242"/>
  <c r="G13" i="242"/>
  <c r="G26" i="242" s="1"/>
  <c r="F13" i="242"/>
  <c r="E13" i="242"/>
  <c r="E26" i="242" s="1"/>
  <c r="D13" i="242"/>
  <c r="D26" i="242" s="1"/>
  <c r="C13" i="242"/>
  <c r="C26" i="242" s="1"/>
  <c r="AA50" i="243"/>
  <c r="Y50" i="243"/>
  <c r="X50" i="243"/>
  <c r="Z50" i="243" s="1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AA43" i="243"/>
  <c r="Y43" i="243"/>
  <c r="X43" i="243"/>
  <c r="Z43" i="243" s="1"/>
  <c r="W43" i="243"/>
  <c r="V43" i="243"/>
  <c r="U43" i="243"/>
  <c r="T43" i="243"/>
  <c r="S43" i="243"/>
  <c r="R43" i="243"/>
  <c r="Q43" i="243"/>
  <c r="P43" i="243"/>
  <c r="O43" i="243"/>
  <c r="N43" i="243"/>
  <c r="M43" i="243"/>
  <c r="L43" i="243"/>
  <c r="K43" i="243"/>
  <c r="J43" i="243"/>
  <c r="I43" i="243"/>
  <c r="H43" i="243"/>
  <c r="G43" i="243"/>
  <c r="F43" i="243"/>
  <c r="E43" i="243"/>
  <c r="D43" i="243"/>
  <c r="C43" i="243"/>
  <c r="AA37" i="243"/>
  <c r="Y37" i="243"/>
  <c r="Y44" i="243" s="1"/>
  <c r="X37" i="243"/>
  <c r="X44" i="243" s="1"/>
  <c r="W37" i="243"/>
  <c r="V37" i="243"/>
  <c r="V44" i="243" s="1"/>
  <c r="U37" i="243"/>
  <c r="T37" i="243"/>
  <c r="T44" i="243" s="1"/>
  <c r="S37" i="243"/>
  <c r="R37" i="243"/>
  <c r="R44" i="243" s="1"/>
  <c r="Q37" i="243"/>
  <c r="Q44" i="243" s="1"/>
  <c r="P37" i="243"/>
  <c r="O37" i="243"/>
  <c r="N37" i="243"/>
  <c r="N44" i="243" s="1"/>
  <c r="M37" i="243"/>
  <c r="L37" i="243"/>
  <c r="L44" i="243" s="1"/>
  <c r="K37" i="243"/>
  <c r="J37" i="243"/>
  <c r="J44" i="243" s="1"/>
  <c r="I37" i="243"/>
  <c r="I44" i="243" s="1"/>
  <c r="H37" i="243"/>
  <c r="G37" i="243"/>
  <c r="G44" i="243" s="1"/>
  <c r="F37" i="243"/>
  <c r="F44" i="243" s="1"/>
  <c r="E37" i="243"/>
  <c r="D37" i="243"/>
  <c r="D44" i="243" s="1"/>
  <c r="C37" i="243"/>
  <c r="G26" i="243"/>
  <c r="AA25" i="243"/>
  <c r="Y25" i="243"/>
  <c r="X25" i="243"/>
  <c r="W25" i="243"/>
  <c r="V25" i="243"/>
  <c r="U25" i="243"/>
  <c r="T25" i="243"/>
  <c r="S25" i="243"/>
  <c r="R25" i="243"/>
  <c r="Q25" i="243"/>
  <c r="P25" i="243"/>
  <c r="O25" i="243"/>
  <c r="N25" i="243"/>
  <c r="M25" i="243"/>
  <c r="L25" i="243"/>
  <c r="K25" i="243"/>
  <c r="J25" i="243"/>
  <c r="I25" i="243"/>
  <c r="H25" i="243"/>
  <c r="G25" i="243"/>
  <c r="F25" i="243"/>
  <c r="E25" i="243"/>
  <c r="D25" i="243"/>
  <c r="C25" i="243"/>
  <c r="AA13" i="243"/>
  <c r="AA26" i="243" s="1"/>
  <c r="Y13" i="243"/>
  <c r="Y26" i="243" s="1"/>
  <c r="X13" i="243"/>
  <c r="W13" i="243"/>
  <c r="W26" i="243" s="1"/>
  <c r="V13" i="243"/>
  <c r="U13" i="243"/>
  <c r="U26" i="243" s="1"/>
  <c r="T13" i="243"/>
  <c r="T26" i="243" s="1"/>
  <c r="S13" i="243"/>
  <c r="S26" i="243" s="1"/>
  <c r="R13" i="243"/>
  <c r="R26" i="243" s="1"/>
  <c r="Q13" i="243"/>
  <c r="Q26" i="243" s="1"/>
  <c r="P13" i="243"/>
  <c r="O13" i="243"/>
  <c r="O26" i="243" s="1"/>
  <c r="N13" i="243"/>
  <c r="M13" i="243"/>
  <c r="M26" i="243" s="1"/>
  <c r="L13" i="243"/>
  <c r="L26" i="243" s="1"/>
  <c r="L45" i="243" s="1"/>
  <c r="K13" i="243"/>
  <c r="K26" i="243" s="1"/>
  <c r="J13" i="243"/>
  <c r="J26" i="243" s="1"/>
  <c r="I13" i="243"/>
  <c r="I26" i="243" s="1"/>
  <c r="H13" i="243"/>
  <c r="G13" i="243"/>
  <c r="F13" i="243"/>
  <c r="E13" i="243"/>
  <c r="E26" i="243" s="1"/>
  <c r="D13" i="243"/>
  <c r="D26" i="243" s="1"/>
  <c r="D45" i="243" s="1"/>
  <c r="C13" i="243"/>
  <c r="AA50" i="244"/>
  <c r="Y50" i="244"/>
  <c r="X50" i="244"/>
  <c r="Z50" i="244" s="1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AA43" i="244"/>
  <c r="Y43" i="244"/>
  <c r="X43" i="244"/>
  <c r="Z43" i="244" s="1"/>
  <c r="W43" i="244"/>
  <c r="V43" i="244"/>
  <c r="U43" i="244"/>
  <c r="T43" i="244"/>
  <c r="S43" i="244"/>
  <c r="R43" i="244"/>
  <c r="Q43" i="244"/>
  <c r="P43" i="244"/>
  <c r="O43" i="244"/>
  <c r="N43" i="244"/>
  <c r="M43" i="244"/>
  <c r="L43" i="244"/>
  <c r="K43" i="244"/>
  <c r="J43" i="244"/>
  <c r="I43" i="244"/>
  <c r="H43" i="244"/>
  <c r="G43" i="244"/>
  <c r="F43" i="244"/>
  <c r="E43" i="244"/>
  <c r="D43" i="244"/>
  <c r="C43" i="244"/>
  <c r="AA37" i="244"/>
  <c r="Y37" i="244"/>
  <c r="Y44" i="244" s="1"/>
  <c r="X37" i="244"/>
  <c r="X44" i="244" s="1"/>
  <c r="W37" i="244"/>
  <c r="W44" i="244" s="1"/>
  <c r="V37" i="244"/>
  <c r="V44" i="244" s="1"/>
  <c r="U37" i="244"/>
  <c r="T37" i="244"/>
  <c r="T44" i="244" s="1"/>
  <c r="S37" i="244"/>
  <c r="R37" i="244"/>
  <c r="R44" i="244" s="1"/>
  <c r="Q37" i="244"/>
  <c r="Q44" i="244" s="1"/>
  <c r="P37" i="244"/>
  <c r="P44" i="244" s="1"/>
  <c r="O37" i="244"/>
  <c r="O44" i="244" s="1"/>
  <c r="N37" i="244"/>
  <c r="N44" i="244" s="1"/>
  <c r="M37" i="244"/>
  <c r="L37" i="244"/>
  <c r="L44" i="244" s="1"/>
  <c r="K37" i="244"/>
  <c r="J37" i="244"/>
  <c r="J44" i="244" s="1"/>
  <c r="I37" i="244"/>
  <c r="I44" i="244" s="1"/>
  <c r="H37" i="244"/>
  <c r="H44" i="244" s="1"/>
  <c r="G37" i="244"/>
  <c r="G44" i="244" s="1"/>
  <c r="F37" i="244"/>
  <c r="F44" i="244" s="1"/>
  <c r="E37" i="244"/>
  <c r="D37" i="244"/>
  <c r="D44" i="244" s="1"/>
  <c r="C37" i="244"/>
  <c r="AA25" i="244"/>
  <c r="Y25" i="244"/>
  <c r="X25" i="244"/>
  <c r="W25" i="244"/>
  <c r="V25" i="244"/>
  <c r="U25" i="244"/>
  <c r="T25" i="244"/>
  <c r="S25" i="244"/>
  <c r="R25" i="244"/>
  <c r="Q25" i="244"/>
  <c r="P25" i="244"/>
  <c r="O25" i="244"/>
  <c r="N25" i="244"/>
  <c r="M25" i="244"/>
  <c r="L25" i="244"/>
  <c r="K25" i="244"/>
  <c r="J25" i="244"/>
  <c r="I25" i="244"/>
  <c r="H25" i="244"/>
  <c r="G25" i="244"/>
  <c r="F25" i="244"/>
  <c r="E25" i="244"/>
  <c r="D25" i="244"/>
  <c r="C25" i="244"/>
  <c r="AA13" i="244"/>
  <c r="AA26" i="244" s="1"/>
  <c r="Y13" i="244"/>
  <c r="X13" i="244"/>
  <c r="W13" i="244"/>
  <c r="W26" i="244" s="1"/>
  <c r="V13" i="244"/>
  <c r="U13" i="244"/>
  <c r="U26" i="244" s="1"/>
  <c r="T13" i="244"/>
  <c r="T26" i="244" s="1"/>
  <c r="T45" i="244" s="1"/>
  <c r="S13" i="244"/>
  <c r="S26" i="244" s="1"/>
  <c r="R13" i="244"/>
  <c r="R26" i="244" s="1"/>
  <c r="Q13" i="244"/>
  <c r="Q26" i="244" s="1"/>
  <c r="P13" i="244"/>
  <c r="O13" i="244"/>
  <c r="O26" i="244" s="1"/>
  <c r="N13" i="244"/>
  <c r="M13" i="244"/>
  <c r="M26" i="244" s="1"/>
  <c r="L13" i="244"/>
  <c r="K13" i="244"/>
  <c r="K26" i="244" s="1"/>
  <c r="J13" i="244"/>
  <c r="J26" i="244" s="1"/>
  <c r="I13" i="244"/>
  <c r="I26" i="244" s="1"/>
  <c r="H13" i="244"/>
  <c r="G13" i="244"/>
  <c r="G26" i="244" s="1"/>
  <c r="G45" i="244" s="1"/>
  <c r="F13" i="244"/>
  <c r="E13" i="244"/>
  <c r="E26" i="244" s="1"/>
  <c r="D13" i="244"/>
  <c r="D26" i="244" s="1"/>
  <c r="D45" i="244" s="1"/>
  <c r="C13" i="244"/>
  <c r="C26" i="244" s="1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AA43" i="245"/>
  <c r="Y43" i="245"/>
  <c r="X43" i="245"/>
  <c r="Z43" i="245" s="1"/>
  <c r="W43" i="245"/>
  <c r="V43" i="245"/>
  <c r="U43" i="245"/>
  <c r="T43" i="245"/>
  <c r="S43" i="245"/>
  <c r="R43" i="245"/>
  <c r="Q43" i="245"/>
  <c r="P43" i="245"/>
  <c r="O43" i="245"/>
  <c r="N43" i="245"/>
  <c r="M43" i="245"/>
  <c r="L43" i="245"/>
  <c r="K43" i="245"/>
  <c r="J43" i="245"/>
  <c r="I43" i="245"/>
  <c r="H43" i="245"/>
  <c r="G43" i="245"/>
  <c r="F43" i="245"/>
  <c r="E43" i="245"/>
  <c r="D43" i="245"/>
  <c r="C43" i="245"/>
  <c r="AA37" i="245"/>
  <c r="Y37" i="245"/>
  <c r="Y44" i="245" s="1"/>
  <c r="X37" i="245"/>
  <c r="X44" i="245" s="1"/>
  <c r="Z44" i="245" s="1"/>
  <c r="W37" i="245"/>
  <c r="V37" i="245"/>
  <c r="V44" i="245" s="1"/>
  <c r="U37" i="245"/>
  <c r="T37" i="245"/>
  <c r="T44" i="245" s="1"/>
  <c r="S37" i="245"/>
  <c r="R37" i="245"/>
  <c r="R44" i="245" s="1"/>
  <c r="Q37" i="245"/>
  <c r="Q44" i="245" s="1"/>
  <c r="P37" i="245"/>
  <c r="P44" i="245" s="1"/>
  <c r="O37" i="245"/>
  <c r="O44" i="245" s="1"/>
  <c r="N37" i="245"/>
  <c r="N44" i="245" s="1"/>
  <c r="M37" i="245"/>
  <c r="L37" i="245"/>
  <c r="L44" i="245" s="1"/>
  <c r="K37" i="245"/>
  <c r="J37" i="245"/>
  <c r="J44" i="245" s="1"/>
  <c r="I37" i="245"/>
  <c r="I44" i="245" s="1"/>
  <c r="H37" i="245"/>
  <c r="H44" i="245" s="1"/>
  <c r="G37" i="245"/>
  <c r="G44" i="245" s="1"/>
  <c r="F37" i="245"/>
  <c r="F44" i="245" s="1"/>
  <c r="E37" i="245"/>
  <c r="D37" i="245"/>
  <c r="D44" i="245" s="1"/>
  <c r="C37" i="245"/>
  <c r="AA25" i="245"/>
  <c r="Y25" i="245"/>
  <c r="X25" i="245"/>
  <c r="Z25" i="245" s="1"/>
  <c r="W25" i="245"/>
  <c r="V25" i="245"/>
  <c r="U25" i="245"/>
  <c r="T25" i="245"/>
  <c r="S25" i="245"/>
  <c r="R25" i="245"/>
  <c r="Q25" i="245"/>
  <c r="P25" i="245"/>
  <c r="O25" i="245"/>
  <c r="N25" i="245"/>
  <c r="M25" i="245"/>
  <c r="L25" i="245"/>
  <c r="K25" i="245"/>
  <c r="J25" i="245"/>
  <c r="I25" i="245"/>
  <c r="H25" i="245"/>
  <c r="G25" i="245"/>
  <c r="F25" i="245"/>
  <c r="E25" i="245"/>
  <c r="D25" i="245"/>
  <c r="C25" i="245"/>
  <c r="AA13" i="245"/>
  <c r="AA26" i="245" s="1"/>
  <c r="Z13" i="245"/>
  <c r="Y13" i="245"/>
  <c r="X13" i="245"/>
  <c r="W13" i="245"/>
  <c r="W26" i="245" s="1"/>
  <c r="V13" i="245"/>
  <c r="U13" i="245"/>
  <c r="U26" i="245" s="1"/>
  <c r="T13" i="245"/>
  <c r="T26" i="245" s="1"/>
  <c r="S13" i="245"/>
  <c r="R13" i="245"/>
  <c r="R26" i="245" s="1"/>
  <c r="Q13" i="245"/>
  <c r="P13" i="245"/>
  <c r="O13" i="245"/>
  <c r="N13" i="245"/>
  <c r="M13" i="245"/>
  <c r="M26" i="245" s="1"/>
  <c r="L13" i="245"/>
  <c r="L26" i="245" s="1"/>
  <c r="L45" i="245" s="1"/>
  <c r="K13" i="245"/>
  <c r="J13" i="245"/>
  <c r="J26" i="245" s="1"/>
  <c r="I13" i="245"/>
  <c r="H13" i="245"/>
  <c r="G13" i="245"/>
  <c r="G26" i="245" s="1"/>
  <c r="F13" i="245"/>
  <c r="E13" i="245"/>
  <c r="E26" i="245" s="1"/>
  <c r="D13" i="245"/>
  <c r="D26" i="245" s="1"/>
  <c r="C13" i="245"/>
  <c r="AA50" i="246"/>
  <c r="Y50" i="246"/>
  <c r="X50" i="246"/>
  <c r="Z50" i="246" s="1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AA43" i="246"/>
  <c r="Y43" i="246"/>
  <c r="X43" i="246"/>
  <c r="Z43" i="246" s="1"/>
  <c r="W43" i="246"/>
  <c r="V43" i="246"/>
  <c r="U43" i="246"/>
  <c r="T43" i="246"/>
  <c r="S43" i="246"/>
  <c r="R43" i="246"/>
  <c r="Q43" i="246"/>
  <c r="P43" i="246"/>
  <c r="O43" i="246"/>
  <c r="N43" i="246"/>
  <c r="M43" i="246"/>
  <c r="L43" i="246"/>
  <c r="K43" i="246"/>
  <c r="J43" i="246"/>
  <c r="I43" i="246"/>
  <c r="H43" i="246"/>
  <c r="G43" i="246"/>
  <c r="F43" i="246"/>
  <c r="E43" i="246"/>
  <c r="D43" i="246"/>
  <c r="C43" i="246"/>
  <c r="AA37" i="246"/>
  <c r="Y37" i="246"/>
  <c r="Y44" i="246" s="1"/>
  <c r="X37" i="246"/>
  <c r="X44" i="246" s="1"/>
  <c r="Z44" i="246" s="1"/>
  <c r="W37" i="246"/>
  <c r="W44" i="246" s="1"/>
  <c r="V37" i="246"/>
  <c r="V44" i="246" s="1"/>
  <c r="U37" i="246"/>
  <c r="T37" i="246"/>
  <c r="T44" i="246" s="1"/>
  <c r="S37" i="246"/>
  <c r="R37" i="246"/>
  <c r="R44" i="246" s="1"/>
  <c r="Q37" i="246"/>
  <c r="Q44" i="246" s="1"/>
  <c r="P37" i="246"/>
  <c r="O37" i="246"/>
  <c r="O44" i="246" s="1"/>
  <c r="N37" i="246"/>
  <c r="N44" i="246" s="1"/>
  <c r="M37" i="246"/>
  <c r="L37" i="246"/>
  <c r="L44" i="246" s="1"/>
  <c r="K37" i="246"/>
  <c r="J37" i="246"/>
  <c r="J44" i="246" s="1"/>
  <c r="I37" i="246"/>
  <c r="I44" i="246" s="1"/>
  <c r="H37" i="246"/>
  <c r="H44" i="246" s="1"/>
  <c r="G37" i="246"/>
  <c r="G44" i="246" s="1"/>
  <c r="F37" i="246"/>
  <c r="F44" i="246" s="1"/>
  <c r="E37" i="246"/>
  <c r="D37" i="246"/>
  <c r="D44" i="246" s="1"/>
  <c r="C37" i="246"/>
  <c r="AA25" i="246"/>
  <c r="Y25" i="246"/>
  <c r="X25" i="246"/>
  <c r="W25" i="246"/>
  <c r="V25" i="246"/>
  <c r="U25" i="246"/>
  <c r="T25" i="246"/>
  <c r="S25" i="246"/>
  <c r="R25" i="246"/>
  <c r="Q25" i="246"/>
  <c r="P25" i="246"/>
  <c r="O25" i="246"/>
  <c r="N25" i="246"/>
  <c r="M25" i="246"/>
  <c r="L25" i="246"/>
  <c r="K25" i="246"/>
  <c r="J25" i="246"/>
  <c r="I25" i="246"/>
  <c r="H25" i="246"/>
  <c r="G25" i="246"/>
  <c r="F25" i="246"/>
  <c r="E25" i="246"/>
  <c r="D25" i="246"/>
  <c r="C25" i="246"/>
  <c r="AA13" i="246"/>
  <c r="AA26" i="246" s="1"/>
  <c r="Y13" i="246"/>
  <c r="Y26" i="246" s="1"/>
  <c r="X13" i="246"/>
  <c r="W13" i="246"/>
  <c r="W26" i="246" s="1"/>
  <c r="W45" i="246" s="1"/>
  <c r="V13" i="246"/>
  <c r="U13" i="246"/>
  <c r="U26" i="246" s="1"/>
  <c r="T13" i="246"/>
  <c r="T26" i="246" s="1"/>
  <c r="S13" i="246"/>
  <c r="R13" i="246"/>
  <c r="R26" i="246" s="1"/>
  <c r="Q13" i="246"/>
  <c r="Q26" i="246" s="1"/>
  <c r="P13" i="246"/>
  <c r="O13" i="246"/>
  <c r="O26" i="246" s="1"/>
  <c r="O45" i="246" s="1"/>
  <c r="N13" i="246"/>
  <c r="M13" i="246"/>
  <c r="M26" i="246" s="1"/>
  <c r="L13" i="246"/>
  <c r="L26" i="246" s="1"/>
  <c r="K13" i="246"/>
  <c r="K26" i="246" s="1"/>
  <c r="J13" i="246"/>
  <c r="J26" i="246" s="1"/>
  <c r="I13" i="246"/>
  <c r="I26" i="246" s="1"/>
  <c r="H13" i="246"/>
  <c r="G13" i="246"/>
  <c r="G26" i="246" s="1"/>
  <c r="G45" i="246" s="1"/>
  <c r="F13" i="246"/>
  <c r="E13" i="246"/>
  <c r="E26" i="246" s="1"/>
  <c r="D13" i="246"/>
  <c r="D26" i="246" s="1"/>
  <c r="C13" i="246"/>
  <c r="C26" i="246" s="1"/>
  <c r="AA50" i="247"/>
  <c r="Y50" i="247"/>
  <c r="X50" i="247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AA43" i="247"/>
  <c r="Y43" i="247"/>
  <c r="X43" i="247"/>
  <c r="Z43" i="247" s="1"/>
  <c r="W43" i="247"/>
  <c r="V43" i="247"/>
  <c r="U43" i="247"/>
  <c r="T43" i="247"/>
  <c r="S43" i="247"/>
  <c r="R43" i="247"/>
  <c r="Q43" i="247"/>
  <c r="P43" i="247"/>
  <c r="O43" i="247"/>
  <c r="N43" i="247"/>
  <c r="M43" i="247"/>
  <c r="L43" i="247"/>
  <c r="K43" i="247"/>
  <c r="J43" i="247"/>
  <c r="I43" i="247"/>
  <c r="H43" i="247"/>
  <c r="G43" i="247"/>
  <c r="F43" i="247"/>
  <c r="E43" i="247"/>
  <c r="D43" i="247"/>
  <c r="C43" i="247"/>
  <c r="AA37" i="247"/>
  <c r="Y37" i="247"/>
  <c r="Y44" i="247" s="1"/>
  <c r="X37" i="247"/>
  <c r="X44" i="247" s="1"/>
  <c r="W37" i="247"/>
  <c r="W44" i="247" s="1"/>
  <c r="V37" i="247"/>
  <c r="V44" i="247" s="1"/>
  <c r="U37" i="247"/>
  <c r="T37" i="247"/>
  <c r="T44" i="247" s="1"/>
  <c r="S37" i="247"/>
  <c r="R37" i="247"/>
  <c r="R44" i="247" s="1"/>
  <c r="Q37" i="247"/>
  <c r="Q44" i="247" s="1"/>
  <c r="P37" i="247"/>
  <c r="P44" i="247" s="1"/>
  <c r="O37" i="247"/>
  <c r="O44" i="247" s="1"/>
  <c r="N37" i="247"/>
  <c r="M37" i="247"/>
  <c r="L37" i="247"/>
  <c r="L44" i="247" s="1"/>
  <c r="K37" i="247"/>
  <c r="J37" i="247"/>
  <c r="J44" i="247" s="1"/>
  <c r="I37" i="247"/>
  <c r="I44" i="247" s="1"/>
  <c r="H37" i="247"/>
  <c r="H44" i="247" s="1"/>
  <c r="G37" i="247"/>
  <c r="G44" i="247" s="1"/>
  <c r="F37" i="247"/>
  <c r="E37" i="247"/>
  <c r="D37" i="247"/>
  <c r="D44" i="247" s="1"/>
  <c r="C37" i="247"/>
  <c r="AA25" i="247"/>
  <c r="Y25" i="247"/>
  <c r="X25" i="247"/>
  <c r="W25" i="247"/>
  <c r="V25" i="247"/>
  <c r="U25" i="247"/>
  <c r="T25" i="247"/>
  <c r="S25" i="247"/>
  <c r="R25" i="247"/>
  <c r="Q25" i="247"/>
  <c r="P25" i="247"/>
  <c r="O25" i="247"/>
  <c r="N25" i="247"/>
  <c r="M25" i="247"/>
  <c r="L25" i="247"/>
  <c r="K25" i="247"/>
  <c r="J25" i="247"/>
  <c r="I25" i="247"/>
  <c r="H25" i="247"/>
  <c r="G25" i="247"/>
  <c r="F25" i="247"/>
  <c r="E25" i="247"/>
  <c r="D25" i="247"/>
  <c r="C25" i="247"/>
  <c r="AA13" i="247"/>
  <c r="AA26" i="247" s="1"/>
  <c r="Y13" i="247"/>
  <c r="Y26" i="247" s="1"/>
  <c r="X13" i="247"/>
  <c r="W13" i="247"/>
  <c r="W26" i="247" s="1"/>
  <c r="W45" i="247" s="1"/>
  <c r="V13" i="247"/>
  <c r="U13" i="247"/>
  <c r="U26" i="247" s="1"/>
  <c r="T13" i="247"/>
  <c r="T26" i="247" s="1"/>
  <c r="S13" i="247"/>
  <c r="S26" i="247" s="1"/>
  <c r="R13" i="247"/>
  <c r="R26" i="247" s="1"/>
  <c r="Q13" i="247"/>
  <c r="Q26" i="247" s="1"/>
  <c r="P13" i="247"/>
  <c r="O13" i="247"/>
  <c r="O26" i="247" s="1"/>
  <c r="O45" i="247" s="1"/>
  <c r="N13" i="247"/>
  <c r="M13" i="247"/>
  <c r="M26" i="247" s="1"/>
  <c r="L13" i="247"/>
  <c r="L26" i="247" s="1"/>
  <c r="K13" i="247"/>
  <c r="K26" i="247" s="1"/>
  <c r="J13" i="247"/>
  <c r="J26" i="247" s="1"/>
  <c r="I13" i="247"/>
  <c r="I26" i="247" s="1"/>
  <c r="H13" i="247"/>
  <c r="G13" i="247"/>
  <c r="G26" i="247" s="1"/>
  <c r="G45" i="247" s="1"/>
  <c r="F13" i="247"/>
  <c r="E13" i="247"/>
  <c r="E26" i="247" s="1"/>
  <c r="D13" i="247"/>
  <c r="D26" i="247" s="1"/>
  <c r="C13" i="247"/>
  <c r="C26" i="247" s="1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AA43" i="248"/>
  <c r="Y43" i="248"/>
  <c r="X43" i="248"/>
  <c r="Z43" i="248" s="1"/>
  <c r="W43" i="248"/>
  <c r="V43" i="248"/>
  <c r="U43" i="248"/>
  <c r="T43" i="248"/>
  <c r="S43" i="248"/>
  <c r="R43" i="248"/>
  <c r="Q43" i="248"/>
  <c r="P43" i="248"/>
  <c r="O43" i="248"/>
  <c r="N43" i="248"/>
  <c r="M43" i="248"/>
  <c r="L43" i="248"/>
  <c r="K43" i="248"/>
  <c r="J43" i="248"/>
  <c r="I43" i="248"/>
  <c r="H43" i="248"/>
  <c r="G43" i="248"/>
  <c r="F43" i="248"/>
  <c r="E43" i="248"/>
  <c r="D43" i="248"/>
  <c r="C43" i="248"/>
  <c r="AA37" i="248"/>
  <c r="Y37" i="248"/>
  <c r="Y44" i="248" s="1"/>
  <c r="X37" i="248"/>
  <c r="X44" i="248" s="1"/>
  <c r="Z44" i="248" s="1"/>
  <c r="W37" i="248"/>
  <c r="W44" i="248" s="1"/>
  <c r="V37" i="248"/>
  <c r="V44" i="248" s="1"/>
  <c r="U37" i="248"/>
  <c r="T37" i="248"/>
  <c r="T44" i="248" s="1"/>
  <c r="S37" i="248"/>
  <c r="R37" i="248"/>
  <c r="R44" i="248" s="1"/>
  <c r="Q37" i="248"/>
  <c r="Q44" i="248" s="1"/>
  <c r="P37" i="248"/>
  <c r="O37" i="248"/>
  <c r="N37" i="248"/>
  <c r="N44" i="248" s="1"/>
  <c r="M37" i="248"/>
  <c r="L37" i="248"/>
  <c r="L44" i="248" s="1"/>
  <c r="K37" i="248"/>
  <c r="J37" i="248"/>
  <c r="J44" i="248" s="1"/>
  <c r="I37" i="248"/>
  <c r="I44" i="248" s="1"/>
  <c r="H37" i="248"/>
  <c r="H44" i="248" s="1"/>
  <c r="G37" i="248"/>
  <c r="G44" i="248" s="1"/>
  <c r="F37" i="248"/>
  <c r="F44" i="248" s="1"/>
  <c r="E37" i="248"/>
  <c r="D37" i="248"/>
  <c r="D44" i="248" s="1"/>
  <c r="C37" i="248"/>
  <c r="AA25" i="248"/>
  <c r="Y25" i="248"/>
  <c r="X25" i="248"/>
  <c r="Z25" i="248" s="1"/>
  <c r="W25" i="248"/>
  <c r="V25" i="248"/>
  <c r="U25" i="248"/>
  <c r="T25" i="248"/>
  <c r="S25" i="248"/>
  <c r="R25" i="248"/>
  <c r="Q25" i="248"/>
  <c r="P25" i="248"/>
  <c r="O25" i="248"/>
  <c r="N25" i="248"/>
  <c r="M25" i="248"/>
  <c r="L25" i="248"/>
  <c r="K25" i="248"/>
  <c r="J25" i="248"/>
  <c r="I25" i="248"/>
  <c r="H25" i="248"/>
  <c r="G25" i="248"/>
  <c r="F25" i="248"/>
  <c r="E25" i="248"/>
  <c r="D25" i="248"/>
  <c r="C25" i="248"/>
  <c r="AA13" i="248"/>
  <c r="AA26" i="248" s="1"/>
  <c r="Y13" i="248"/>
  <c r="Y26" i="248" s="1"/>
  <c r="X13" i="248"/>
  <c r="W13" i="248"/>
  <c r="W26" i="248" s="1"/>
  <c r="V13" i="248"/>
  <c r="U13" i="248"/>
  <c r="U26" i="248" s="1"/>
  <c r="T13" i="248"/>
  <c r="T26" i="248" s="1"/>
  <c r="S13" i="248"/>
  <c r="S26" i="248" s="1"/>
  <c r="R13" i="248"/>
  <c r="R26" i="248" s="1"/>
  <c r="R45" i="248" s="1"/>
  <c r="Q13" i="248"/>
  <c r="Q26" i="248" s="1"/>
  <c r="P13" i="248"/>
  <c r="O13" i="248"/>
  <c r="O26" i="248" s="1"/>
  <c r="N13" i="248"/>
  <c r="M13" i="248"/>
  <c r="M26" i="248" s="1"/>
  <c r="L13" i="248"/>
  <c r="L26" i="248" s="1"/>
  <c r="K13" i="248"/>
  <c r="K26" i="248" s="1"/>
  <c r="J13" i="248"/>
  <c r="J26" i="248" s="1"/>
  <c r="J45" i="248" s="1"/>
  <c r="I13" i="248"/>
  <c r="I26" i="248" s="1"/>
  <c r="H13" i="248"/>
  <c r="G13" i="248"/>
  <c r="G26" i="248" s="1"/>
  <c r="F13" i="248"/>
  <c r="E13" i="248"/>
  <c r="E26" i="248" s="1"/>
  <c r="D13" i="248"/>
  <c r="D26" i="248" s="1"/>
  <c r="C13" i="248"/>
  <c r="C26" i="248" s="1"/>
  <c r="AA50" i="249"/>
  <c r="Y50" i="249"/>
  <c r="X50" i="249"/>
  <c r="Z50" i="249" s="1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AA43" i="249"/>
  <c r="Y43" i="249"/>
  <c r="X43" i="249"/>
  <c r="Z43" i="249" s="1"/>
  <c r="W43" i="249"/>
  <c r="V43" i="249"/>
  <c r="U43" i="249"/>
  <c r="T43" i="249"/>
  <c r="S43" i="249"/>
  <c r="R43" i="249"/>
  <c r="Q43" i="249"/>
  <c r="P43" i="249"/>
  <c r="O43" i="249"/>
  <c r="N43" i="249"/>
  <c r="M43" i="249"/>
  <c r="L43" i="249"/>
  <c r="K43" i="249"/>
  <c r="J43" i="249"/>
  <c r="I43" i="249"/>
  <c r="H43" i="249"/>
  <c r="G43" i="249"/>
  <c r="F43" i="249"/>
  <c r="E43" i="249"/>
  <c r="D43" i="249"/>
  <c r="C43" i="249"/>
  <c r="AA37" i="249"/>
  <c r="Y37" i="249"/>
  <c r="X37" i="249"/>
  <c r="X44" i="249" s="1"/>
  <c r="W37" i="249"/>
  <c r="W44" i="249" s="1"/>
  <c r="V37" i="249"/>
  <c r="V44" i="249" s="1"/>
  <c r="U37" i="249"/>
  <c r="T37" i="249"/>
  <c r="T44" i="249" s="1"/>
  <c r="S37" i="249"/>
  <c r="R37" i="249"/>
  <c r="R44" i="249" s="1"/>
  <c r="Q37" i="249"/>
  <c r="P37" i="249"/>
  <c r="P44" i="249" s="1"/>
  <c r="O37" i="249"/>
  <c r="O44" i="249" s="1"/>
  <c r="N37" i="249"/>
  <c r="N44" i="249" s="1"/>
  <c r="M37" i="249"/>
  <c r="L37" i="249"/>
  <c r="L44" i="249" s="1"/>
  <c r="K37" i="249"/>
  <c r="J37" i="249"/>
  <c r="J44" i="249" s="1"/>
  <c r="I37" i="249"/>
  <c r="H37" i="249"/>
  <c r="H44" i="249" s="1"/>
  <c r="G37" i="249"/>
  <c r="G44" i="249" s="1"/>
  <c r="F37" i="249"/>
  <c r="F44" i="249" s="1"/>
  <c r="E37" i="249"/>
  <c r="D37" i="249"/>
  <c r="D44" i="249" s="1"/>
  <c r="C37" i="249"/>
  <c r="AA25" i="249"/>
  <c r="Y25" i="249"/>
  <c r="X25" i="249"/>
  <c r="W25" i="249"/>
  <c r="V25" i="249"/>
  <c r="U25" i="249"/>
  <c r="T25" i="249"/>
  <c r="S25" i="249"/>
  <c r="R25" i="249"/>
  <c r="Q25" i="249"/>
  <c r="P25" i="249"/>
  <c r="O25" i="249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AA26" i="249" s="1"/>
  <c r="Y13" i="249"/>
  <c r="Y26" i="249" s="1"/>
  <c r="X13" i="249"/>
  <c r="W13" i="249"/>
  <c r="W26" i="249" s="1"/>
  <c r="V13" i="249"/>
  <c r="U13" i="249"/>
  <c r="U26" i="249" s="1"/>
  <c r="T13" i="249"/>
  <c r="T26" i="249" s="1"/>
  <c r="T45" i="249" s="1"/>
  <c r="S13" i="249"/>
  <c r="S26" i="249" s="1"/>
  <c r="R13" i="249"/>
  <c r="R26" i="249" s="1"/>
  <c r="R45" i="249" s="1"/>
  <c r="Q13" i="249"/>
  <c r="Q26" i="249" s="1"/>
  <c r="P13" i="249"/>
  <c r="O13" i="249"/>
  <c r="O26" i="249" s="1"/>
  <c r="N13" i="249"/>
  <c r="M13" i="249"/>
  <c r="M26" i="249" s="1"/>
  <c r="L13" i="249"/>
  <c r="L26" i="249" s="1"/>
  <c r="K13" i="249"/>
  <c r="K26" i="249" s="1"/>
  <c r="J13" i="249"/>
  <c r="J26" i="249" s="1"/>
  <c r="J45" i="249" s="1"/>
  <c r="I13" i="249"/>
  <c r="I26" i="249" s="1"/>
  <c r="H13" i="249"/>
  <c r="G13" i="249"/>
  <c r="G26" i="249" s="1"/>
  <c r="F13" i="249"/>
  <c r="E13" i="249"/>
  <c r="E26" i="249" s="1"/>
  <c r="D13" i="249"/>
  <c r="D26" i="249" s="1"/>
  <c r="C13" i="249"/>
  <c r="C26" i="249" s="1"/>
  <c r="AA50" i="250"/>
  <c r="Y50" i="250"/>
  <c r="X50" i="250"/>
  <c r="Z50" i="250" s="1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D44" i="250"/>
  <c r="AA43" i="250"/>
  <c r="Y43" i="250"/>
  <c r="X43" i="250"/>
  <c r="Z43" i="250" s="1"/>
  <c r="W43" i="250"/>
  <c r="V43" i="250"/>
  <c r="U43" i="250"/>
  <c r="T43" i="250"/>
  <c r="S43" i="250"/>
  <c r="R43" i="250"/>
  <c r="Q43" i="250"/>
  <c r="P43" i="250"/>
  <c r="O43" i="250"/>
  <c r="N43" i="250"/>
  <c r="M43" i="250"/>
  <c r="L43" i="250"/>
  <c r="K43" i="250"/>
  <c r="J43" i="250"/>
  <c r="I43" i="250"/>
  <c r="H43" i="250"/>
  <c r="G43" i="250"/>
  <c r="F43" i="250"/>
  <c r="E43" i="250"/>
  <c r="D43" i="250"/>
  <c r="C43" i="250"/>
  <c r="AA37" i="250"/>
  <c r="Y37" i="250"/>
  <c r="Y44" i="250" s="1"/>
  <c r="X37" i="250"/>
  <c r="X44" i="250" s="1"/>
  <c r="Z44" i="250" s="1"/>
  <c r="W37" i="250"/>
  <c r="W44" i="250" s="1"/>
  <c r="V37" i="250"/>
  <c r="V44" i="250" s="1"/>
  <c r="U37" i="250"/>
  <c r="T37" i="250"/>
  <c r="T44" i="250" s="1"/>
  <c r="S37" i="250"/>
  <c r="R37" i="250"/>
  <c r="R44" i="250" s="1"/>
  <c r="Q37" i="250"/>
  <c r="Q44" i="250" s="1"/>
  <c r="P37" i="250"/>
  <c r="P44" i="250" s="1"/>
  <c r="O37" i="250"/>
  <c r="O44" i="250" s="1"/>
  <c r="N37" i="250"/>
  <c r="N44" i="250" s="1"/>
  <c r="M37" i="250"/>
  <c r="L37" i="250"/>
  <c r="L44" i="250" s="1"/>
  <c r="K37" i="250"/>
  <c r="J37" i="250"/>
  <c r="J44" i="250" s="1"/>
  <c r="I37" i="250"/>
  <c r="I44" i="250" s="1"/>
  <c r="H37" i="250"/>
  <c r="H44" i="250" s="1"/>
  <c r="G37" i="250"/>
  <c r="G44" i="250" s="1"/>
  <c r="F37" i="250"/>
  <c r="F44" i="250" s="1"/>
  <c r="E37" i="250"/>
  <c r="D37" i="250"/>
  <c r="C37" i="250"/>
  <c r="AA25" i="250"/>
  <c r="Y25" i="250"/>
  <c r="X25" i="250"/>
  <c r="W25" i="250"/>
  <c r="V25" i="250"/>
  <c r="U25" i="250"/>
  <c r="T25" i="250"/>
  <c r="S25" i="250"/>
  <c r="R25" i="250"/>
  <c r="Q25" i="250"/>
  <c r="P25" i="250"/>
  <c r="O25" i="250"/>
  <c r="N25" i="250"/>
  <c r="M25" i="250"/>
  <c r="L25" i="250"/>
  <c r="K25" i="250"/>
  <c r="J25" i="250"/>
  <c r="I25" i="250"/>
  <c r="H25" i="250"/>
  <c r="G25" i="250"/>
  <c r="F25" i="250"/>
  <c r="E25" i="250"/>
  <c r="D25" i="250"/>
  <c r="C25" i="250"/>
  <c r="AA13" i="250"/>
  <c r="AA26" i="250" s="1"/>
  <c r="Y13" i="250"/>
  <c r="X13" i="250"/>
  <c r="W13" i="250"/>
  <c r="W26" i="250" s="1"/>
  <c r="V13" i="250"/>
  <c r="U13" i="250"/>
  <c r="U26" i="250" s="1"/>
  <c r="T13" i="250"/>
  <c r="T26" i="250" s="1"/>
  <c r="T45" i="250" s="1"/>
  <c r="S13" i="250"/>
  <c r="S26" i="250" s="1"/>
  <c r="R13" i="250"/>
  <c r="R26" i="250" s="1"/>
  <c r="R45" i="250" s="1"/>
  <c r="Q13" i="250"/>
  <c r="Q26" i="250" s="1"/>
  <c r="Q45" i="250" s="1"/>
  <c r="P13" i="250"/>
  <c r="O13" i="250"/>
  <c r="O26" i="250" s="1"/>
  <c r="N13" i="250"/>
  <c r="M13" i="250"/>
  <c r="M26" i="250" s="1"/>
  <c r="L13" i="250"/>
  <c r="L26" i="250" s="1"/>
  <c r="K13" i="250"/>
  <c r="K26" i="250" s="1"/>
  <c r="J13" i="250"/>
  <c r="J26" i="250" s="1"/>
  <c r="J45" i="250" s="1"/>
  <c r="I13" i="250"/>
  <c r="I26" i="250" s="1"/>
  <c r="I45" i="250" s="1"/>
  <c r="H13" i="250"/>
  <c r="G13" i="250"/>
  <c r="G26" i="250" s="1"/>
  <c r="F13" i="250"/>
  <c r="E13" i="250"/>
  <c r="E26" i="250" s="1"/>
  <c r="D13" i="250"/>
  <c r="D26" i="250" s="1"/>
  <c r="C13" i="250"/>
  <c r="C26" i="250" s="1"/>
  <c r="AA50" i="251"/>
  <c r="Y50" i="251"/>
  <c r="Z50" i="251" s="1"/>
  <c r="X50" i="25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AA43" i="251"/>
  <c r="Y43" i="251"/>
  <c r="X43" i="251"/>
  <c r="Z43" i="251" s="1"/>
  <c r="W43" i="251"/>
  <c r="V43" i="251"/>
  <c r="U43" i="251"/>
  <c r="T43" i="251"/>
  <c r="S43" i="251"/>
  <c r="R43" i="251"/>
  <c r="Q43" i="251"/>
  <c r="P43" i="251"/>
  <c r="O43" i="251"/>
  <c r="N43" i="251"/>
  <c r="M43" i="251"/>
  <c r="L43" i="251"/>
  <c r="K43" i="251"/>
  <c r="J43" i="251"/>
  <c r="I43" i="251"/>
  <c r="H43" i="251"/>
  <c r="G43" i="251"/>
  <c r="F43" i="251"/>
  <c r="E43" i="251"/>
  <c r="D43" i="251"/>
  <c r="C43" i="251"/>
  <c r="AA37" i="251"/>
  <c r="Y37" i="251"/>
  <c r="Y44" i="251" s="1"/>
  <c r="X37" i="251"/>
  <c r="X44" i="251" s="1"/>
  <c r="W37" i="251"/>
  <c r="W44" i="251" s="1"/>
  <c r="V37" i="251"/>
  <c r="V44" i="251" s="1"/>
  <c r="U37" i="251"/>
  <c r="T37" i="251"/>
  <c r="S37" i="251"/>
  <c r="R37" i="251"/>
  <c r="R44" i="251" s="1"/>
  <c r="Q37" i="251"/>
  <c r="P37" i="251"/>
  <c r="P44" i="251" s="1"/>
  <c r="O37" i="251"/>
  <c r="O44" i="251" s="1"/>
  <c r="N37" i="251"/>
  <c r="M37" i="251"/>
  <c r="L37" i="251"/>
  <c r="K37" i="251"/>
  <c r="J37" i="251"/>
  <c r="J44" i="251" s="1"/>
  <c r="I37" i="251"/>
  <c r="I44" i="251" s="1"/>
  <c r="H37" i="251"/>
  <c r="H44" i="251" s="1"/>
  <c r="G37" i="251"/>
  <c r="G44" i="251" s="1"/>
  <c r="F37" i="251"/>
  <c r="F44" i="251" s="1"/>
  <c r="E37" i="251"/>
  <c r="D37" i="251"/>
  <c r="C37" i="251"/>
  <c r="AA25" i="251"/>
  <c r="Y25" i="251"/>
  <c r="X25" i="251"/>
  <c r="W25" i="251"/>
  <c r="V25" i="251"/>
  <c r="U25" i="251"/>
  <c r="T25" i="251"/>
  <c r="S25" i="251"/>
  <c r="R25" i="251"/>
  <c r="Q25" i="251"/>
  <c r="P25" i="251"/>
  <c r="O25" i="251"/>
  <c r="N25" i="251"/>
  <c r="M25" i="251"/>
  <c r="L25" i="251"/>
  <c r="K25" i="251"/>
  <c r="J25" i="251"/>
  <c r="I25" i="251"/>
  <c r="H25" i="251"/>
  <c r="G25" i="251"/>
  <c r="F25" i="251"/>
  <c r="E25" i="251"/>
  <c r="D25" i="251"/>
  <c r="C25" i="251"/>
  <c r="AA13" i="251"/>
  <c r="AA26" i="251" s="1"/>
  <c r="Y13" i="251"/>
  <c r="Z13" i="251" s="1"/>
  <c r="X13" i="251"/>
  <c r="W13" i="251"/>
  <c r="W26" i="251" s="1"/>
  <c r="V13" i="251"/>
  <c r="U13" i="251"/>
  <c r="U26" i="251" s="1"/>
  <c r="T13" i="251"/>
  <c r="T26" i="251" s="1"/>
  <c r="S13" i="251"/>
  <c r="S26" i="251" s="1"/>
  <c r="R13" i="251"/>
  <c r="R26" i="251" s="1"/>
  <c r="R45" i="251" s="1"/>
  <c r="Q13" i="251"/>
  <c r="Q26" i="251" s="1"/>
  <c r="P13" i="251"/>
  <c r="O13" i="251"/>
  <c r="O26" i="251" s="1"/>
  <c r="N13" i="251"/>
  <c r="M13" i="251"/>
  <c r="M26" i="251" s="1"/>
  <c r="L13" i="251"/>
  <c r="L26" i="251" s="1"/>
  <c r="K13" i="251"/>
  <c r="K26" i="251" s="1"/>
  <c r="J13" i="251"/>
  <c r="J26" i="251" s="1"/>
  <c r="J45" i="251" s="1"/>
  <c r="I13" i="251"/>
  <c r="I26" i="251" s="1"/>
  <c r="I45" i="251" s="1"/>
  <c r="H13" i="251"/>
  <c r="G13" i="251"/>
  <c r="G26" i="251" s="1"/>
  <c r="F13" i="251"/>
  <c r="E13" i="251"/>
  <c r="E26" i="251" s="1"/>
  <c r="D13" i="251"/>
  <c r="D26" i="251" s="1"/>
  <c r="C13" i="251"/>
  <c r="C26" i="251" s="1"/>
  <c r="AA50" i="252"/>
  <c r="Z50" i="252"/>
  <c r="Y50" i="252"/>
  <c r="X50" i="252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AA43" i="252"/>
  <c r="Y43" i="252"/>
  <c r="X43" i="252"/>
  <c r="Z43" i="252" s="1"/>
  <c r="W43" i="252"/>
  <c r="V43" i="252"/>
  <c r="U43" i="252"/>
  <c r="T43" i="252"/>
  <c r="S43" i="252"/>
  <c r="R43" i="252"/>
  <c r="Q43" i="252"/>
  <c r="P43" i="252"/>
  <c r="O43" i="252"/>
  <c r="N43" i="252"/>
  <c r="M43" i="252"/>
  <c r="L43" i="252"/>
  <c r="K43" i="252"/>
  <c r="J43" i="252"/>
  <c r="I43" i="252"/>
  <c r="H43" i="252"/>
  <c r="G43" i="252"/>
  <c r="F43" i="252"/>
  <c r="E43" i="252"/>
  <c r="D43" i="252"/>
  <c r="C43" i="252"/>
  <c r="AA37" i="252"/>
  <c r="Y37" i="252"/>
  <c r="Y44" i="252" s="1"/>
  <c r="X37" i="252"/>
  <c r="X44" i="252" s="1"/>
  <c r="Z44" i="252" s="1"/>
  <c r="W37" i="252"/>
  <c r="V37" i="252"/>
  <c r="V44" i="252" s="1"/>
  <c r="U37" i="252"/>
  <c r="T37" i="252"/>
  <c r="T44" i="252" s="1"/>
  <c r="S37" i="252"/>
  <c r="R37" i="252"/>
  <c r="R44" i="252" s="1"/>
  <c r="Q37" i="252"/>
  <c r="Q44" i="252" s="1"/>
  <c r="P37" i="252"/>
  <c r="P44" i="252" s="1"/>
  <c r="O37" i="252"/>
  <c r="N37" i="252"/>
  <c r="N44" i="252" s="1"/>
  <c r="M37" i="252"/>
  <c r="L37" i="252"/>
  <c r="L44" i="252" s="1"/>
  <c r="K37" i="252"/>
  <c r="J37" i="252"/>
  <c r="J44" i="252" s="1"/>
  <c r="I37" i="252"/>
  <c r="I44" i="252" s="1"/>
  <c r="H37" i="252"/>
  <c r="H44" i="252" s="1"/>
  <c r="G37" i="252"/>
  <c r="F37" i="252"/>
  <c r="F44" i="252" s="1"/>
  <c r="E37" i="252"/>
  <c r="D37" i="252"/>
  <c r="D44" i="252" s="1"/>
  <c r="C37" i="252"/>
  <c r="AA25" i="252"/>
  <c r="Y25" i="252"/>
  <c r="X25" i="252"/>
  <c r="W25" i="252"/>
  <c r="V25" i="252"/>
  <c r="U25" i="252"/>
  <c r="T25" i="252"/>
  <c r="S25" i="252"/>
  <c r="R25" i="252"/>
  <c r="Q25" i="252"/>
  <c r="P25" i="252"/>
  <c r="O25" i="252"/>
  <c r="N25" i="252"/>
  <c r="M25" i="252"/>
  <c r="L25" i="252"/>
  <c r="K25" i="252"/>
  <c r="J25" i="252"/>
  <c r="I25" i="252"/>
  <c r="H25" i="252"/>
  <c r="G25" i="252"/>
  <c r="F25" i="252"/>
  <c r="E25" i="252"/>
  <c r="D25" i="252"/>
  <c r="C25" i="252"/>
  <c r="AA13" i="252"/>
  <c r="AA26" i="252" s="1"/>
  <c r="Y13" i="252"/>
  <c r="Y26" i="252" s="1"/>
  <c r="Y45" i="252" s="1"/>
  <c r="X13" i="252"/>
  <c r="W13" i="252"/>
  <c r="W26" i="252" s="1"/>
  <c r="V13" i="252"/>
  <c r="U13" i="252"/>
  <c r="U26" i="252" s="1"/>
  <c r="T13" i="252"/>
  <c r="T26" i="252" s="1"/>
  <c r="S13" i="252"/>
  <c r="R13" i="252"/>
  <c r="R26" i="252" s="1"/>
  <c r="Q13" i="252"/>
  <c r="Q26" i="252" s="1"/>
  <c r="Q45" i="252" s="1"/>
  <c r="P13" i="252"/>
  <c r="O13" i="252"/>
  <c r="O26" i="252" s="1"/>
  <c r="N13" i="252"/>
  <c r="M13" i="252"/>
  <c r="M26" i="252" s="1"/>
  <c r="L13" i="252"/>
  <c r="L26" i="252" s="1"/>
  <c r="K13" i="252"/>
  <c r="K26" i="252" s="1"/>
  <c r="J13" i="252"/>
  <c r="J26" i="252" s="1"/>
  <c r="I13" i="252"/>
  <c r="H13" i="252"/>
  <c r="G13" i="252"/>
  <c r="G26" i="252" s="1"/>
  <c r="F13" i="252"/>
  <c r="E13" i="252"/>
  <c r="E26" i="252" s="1"/>
  <c r="D13" i="252"/>
  <c r="D26" i="252" s="1"/>
  <c r="C13" i="252"/>
  <c r="C26" i="252" s="1"/>
  <c r="AA50" i="253"/>
  <c r="Y50" i="253"/>
  <c r="X50" i="253"/>
  <c r="Z50" i="253" s="1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AA43" i="253"/>
  <c r="Y43" i="253"/>
  <c r="X43" i="253"/>
  <c r="Z43" i="253" s="1"/>
  <c r="W43" i="253"/>
  <c r="V43" i="253"/>
  <c r="U43" i="253"/>
  <c r="T43" i="253"/>
  <c r="S43" i="253"/>
  <c r="R43" i="253"/>
  <c r="Q43" i="253"/>
  <c r="P43" i="253"/>
  <c r="O43" i="253"/>
  <c r="N43" i="253"/>
  <c r="M43" i="253"/>
  <c r="L43" i="253"/>
  <c r="K43" i="253"/>
  <c r="J43" i="253"/>
  <c r="I43" i="253"/>
  <c r="H43" i="253"/>
  <c r="G43" i="253"/>
  <c r="F43" i="253"/>
  <c r="E43" i="253"/>
  <c r="D43" i="253"/>
  <c r="C43" i="253"/>
  <c r="AA37" i="253"/>
  <c r="Y37" i="253"/>
  <c r="X37" i="253"/>
  <c r="X44" i="253" s="1"/>
  <c r="Z44" i="253" s="1"/>
  <c r="W37" i="253"/>
  <c r="W44" i="253" s="1"/>
  <c r="V37" i="253"/>
  <c r="V44" i="253" s="1"/>
  <c r="U37" i="253"/>
  <c r="T37" i="253"/>
  <c r="T44" i="253" s="1"/>
  <c r="S37" i="253"/>
  <c r="R37" i="253"/>
  <c r="R44" i="253" s="1"/>
  <c r="Q37" i="253"/>
  <c r="Q44" i="253" s="1"/>
  <c r="P37" i="253"/>
  <c r="P44" i="253" s="1"/>
  <c r="O37" i="253"/>
  <c r="O44" i="253" s="1"/>
  <c r="N37" i="253"/>
  <c r="N44" i="253" s="1"/>
  <c r="M37" i="253"/>
  <c r="L37" i="253"/>
  <c r="L44" i="253" s="1"/>
  <c r="K37" i="253"/>
  <c r="J37" i="253"/>
  <c r="J44" i="253" s="1"/>
  <c r="I37" i="253"/>
  <c r="H37" i="253"/>
  <c r="H44" i="253" s="1"/>
  <c r="G37" i="253"/>
  <c r="G44" i="253" s="1"/>
  <c r="F37" i="253"/>
  <c r="F44" i="253" s="1"/>
  <c r="E37" i="253"/>
  <c r="D37" i="253"/>
  <c r="D44" i="253" s="1"/>
  <c r="C37" i="253"/>
  <c r="AA25" i="253"/>
  <c r="Y25" i="253"/>
  <c r="X25" i="253"/>
  <c r="W25" i="253"/>
  <c r="V25" i="253"/>
  <c r="U25" i="253"/>
  <c r="T25" i="253"/>
  <c r="S25" i="253"/>
  <c r="R25" i="253"/>
  <c r="Q25" i="253"/>
  <c r="P25" i="253"/>
  <c r="O25" i="253"/>
  <c r="N25" i="253"/>
  <c r="M25" i="253"/>
  <c r="L25" i="253"/>
  <c r="K25" i="253"/>
  <c r="J25" i="253"/>
  <c r="I25" i="253"/>
  <c r="H25" i="253"/>
  <c r="G25" i="253"/>
  <c r="F25" i="253"/>
  <c r="E25" i="253"/>
  <c r="D25" i="253"/>
  <c r="C25" i="253"/>
  <c r="AA13" i="253"/>
  <c r="AA26" i="253" s="1"/>
  <c r="Y13" i="253"/>
  <c r="Y26" i="253" s="1"/>
  <c r="X13" i="253"/>
  <c r="Z13" i="253" s="1"/>
  <c r="W13" i="253"/>
  <c r="W26" i="253" s="1"/>
  <c r="V13" i="253"/>
  <c r="U13" i="253"/>
  <c r="U26" i="253" s="1"/>
  <c r="T13" i="253"/>
  <c r="S13" i="253"/>
  <c r="S26" i="253" s="1"/>
  <c r="R13" i="253"/>
  <c r="Q13" i="253"/>
  <c r="Q26" i="253" s="1"/>
  <c r="P13" i="253"/>
  <c r="O13" i="253"/>
  <c r="O26" i="253" s="1"/>
  <c r="N13" i="253"/>
  <c r="M13" i="253"/>
  <c r="M26" i="253" s="1"/>
  <c r="L13" i="253"/>
  <c r="K13" i="253"/>
  <c r="K26" i="253" s="1"/>
  <c r="J13" i="253"/>
  <c r="I13" i="253"/>
  <c r="I26" i="253" s="1"/>
  <c r="H13" i="253"/>
  <c r="G13" i="253"/>
  <c r="G26" i="253" s="1"/>
  <c r="G45" i="253" s="1"/>
  <c r="F13" i="253"/>
  <c r="E13" i="253"/>
  <c r="E26" i="253" s="1"/>
  <c r="D13" i="253"/>
  <c r="C13" i="253"/>
  <c r="C26" i="253" s="1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AA43" i="254"/>
  <c r="Y43" i="254"/>
  <c r="X43" i="254"/>
  <c r="Z43" i="254" s="1"/>
  <c r="W43" i="254"/>
  <c r="V43" i="254"/>
  <c r="U43" i="254"/>
  <c r="T43" i="254"/>
  <c r="S43" i="254"/>
  <c r="R43" i="254"/>
  <c r="Q43" i="254"/>
  <c r="P43" i="254"/>
  <c r="O43" i="254"/>
  <c r="N43" i="254"/>
  <c r="M43" i="254"/>
  <c r="L43" i="254"/>
  <c r="K43" i="254"/>
  <c r="J43" i="254"/>
  <c r="I43" i="254"/>
  <c r="H43" i="254"/>
  <c r="G43" i="254"/>
  <c r="F43" i="254"/>
  <c r="E43" i="254"/>
  <c r="D43" i="254"/>
  <c r="C43" i="254"/>
  <c r="AA37" i="254"/>
  <c r="Y37" i="254"/>
  <c r="Y44" i="254" s="1"/>
  <c r="X37" i="254"/>
  <c r="X44" i="254" s="1"/>
  <c r="W37" i="254"/>
  <c r="W44" i="254" s="1"/>
  <c r="V37" i="254"/>
  <c r="V44" i="254" s="1"/>
  <c r="U37" i="254"/>
  <c r="T37" i="254"/>
  <c r="T44" i="254" s="1"/>
  <c r="S37" i="254"/>
  <c r="R37" i="254"/>
  <c r="R44" i="254" s="1"/>
  <c r="Q37" i="254"/>
  <c r="P37" i="254"/>
  <c r="P44" i="254" s="1"/>
  <c r="O37" i="254"/>
  <c r="O44" i="254" s="1"/>
  <c r="N37" i="254"/>
  <c r="N44" i="254" s="1"/>
  <c r="M37" i="254"/>
  <c r="L37" i="254"/>
  <c r="L44" i="254" s="1"/>
  <c r="K37" i="254"/>
  <c r="K44" i="254" s="1"/>
  <c r="J37" i="254"/>
  <c r="J44" i="254" s="1"/>
  <c r="I37" i="254"/>
  <c r="I44" i="254" s="1"/>
  <c r="H37" i="254"/>
  <c r="H44" i="254" s="1"/>
  <c r="G37" i="254"/>
  <c r="G44" i="254" s="1"/>
  <c r="F37" i="254"/>
  <c r="F44" i="254" s="1"/>
  <c r="E37" i="254"/>
  <c r="D37" i="254"/>
  <c r="D44" i="254" s="1"/>
  <c r="C37" i="254"/>
  <c r="C44" i="254" s="1"/>
  <c r="F26" i="254"/>
  <c r="AA25" i="254"/>
  <c r="Y25" i="254"/>
  <c r="X25" i="254"/>
  <c r="W25" i="254"/>
  <c r="V25" i="254"/>
  <c r="U25" i="254"/>
  <c r="T25" i="254"/>
  <c r="S25" i="254"/>
  <c r="R25" i="254"/>
  <c r="Q25" i="254"/>
  <c r="P25" i="254"/>
  <c r="O25" i="254"/>
  <c r="N25" i="254"/>
  <c r="M25" i="254"/>
  <c r="L25" i="254"/>
  <c r="K25" i="254"/>
  <c r="J25" i="254"/>
  <c r="I25" i="254"/>
  <c r="H25" i="254"/>
  <c r="G25" i="254"/>
  <c r="F25" i="254"/>
  <c r="E25" i="254"/>
  <c r="D25" i="254"/>
  <c r="C25" i="254"/>
  <c r="AA13" i="254"/>
  <c r="AA26" i="254" s="1"/>
  <c r="Y13" i="254"/>
  <c r="Z13" i="254" s="1"/>
  <c r="X13" i="254"/>
  <c r="W13" i="254"/>
  <c r="W26" i="254" s="1"/>
  <c r="V13" i="254"/>
  <c r="V26" i="254" s="1"/>
  <c r="U13" i="254"/>
  <c r="U26" i="254" s="1"/>
  <c r="T13" i="254"/>
  <c r="T26" i="254" s="1"/>
  <c r="S13" i="254"/>
  <c r="R13" i="254"/>
  <c r="Q13" i="254"/>
  <c r="Q26" i="254" s="1"/>
  <c r="P13" i="254"/>
  <c r="O13" i="254"/>
  <c r="O26" i="254" s="1"/>
  <c r="N13" i="254"/>
  <c r="N26" i="254" s="1"/>
  <c r="N45" i="254" s="1"/>
  <c r="M13" i="254"/>
  <c r="M26" i="254" s="1"/>
  <c r="L13" i="254"/>
  <c r="L26" i="254" s="1"/>
  <c r="K13" i="254"/>
  <c r="K26" i="254" s="1"/>
  <c r="J13" i="254"/>
  <c r="I13" i="254"/>
  <c r="I26" i="254" s="1"/>
  <c r="H13" i="254"/>
  <c r="G13" i="254"/>
  <c r="G26" i="254" s="1"/>
  <c r="F13" i="254"/>
  <c r="E13" i="254"/>
  <c r="E26" i="254" s="1"/>
  <c r="D13" i="254"/>
  <c r="D26" i="254" s="1"/>
  <c r="C13" i="254"/>
  <c r="C26" i="254" s="1"/>
  <c r="AA50" i="255"/>
  <c r="Y50" i="255"/>
  <c r="X50" i="255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AA43" i="255"/>
  <c r="Y43" i="255"/>
  <c r="X43" i="255"/>
  <c r="Z43" i="255" s="1"/>
  <c r="W43" i="255"/>
  <c r="V43" i="255"/>
  <c r="U43" i="255"/>
  <c r="T43" i="255"/>
  <c r="S43" i="255"/>
  <c r="R43" i="255"/>
  <c r="Q43" i="255"/>
  <c r="P43" i="255"/>
  <c r="O43" i="255"/>
  <c r="N43" i="255"/>
  <c r="M43" i="255"/>
  <c r="L43" i="255"/>
  <c r="K43" i="255"/>
  <c r="J43" i="255"/>
  <c r="I43" i="255"/>
  <c r="H43" i="255"/>
  <c r="G43" i="255"/>
  <c r="F43" i="255"/>
  <c r="E43" i="255"/>
  <c r="D43" i="255"/>
  <c r="C43" i="255"/>
  <c r="AA37" i="255"/>
  <c r="AA44" i="255" s="1"/>
  <c r="Y37" i="255"/>
  <c r="Y44" i="255" s="1"/>
  <c r="X37" i="255"/>
  <c r="X44" i="255" s="1"/>
  <c r="W37" i="255"/>
  <c r="W44" i="255" s="1"/>
  <c r="V37" i="255"/>
  <c r="V44" i="255" s="1"/>
  <c r="U37" i="255"/>
  <c r="T37" i="255"/>
  <c r="T44" i="255" s="1"/>
  <c r="S37" i="255"/>
  <c r="S44" i="255" s="1"/>
  <c r="R37" i="255"/>
  <c r="R44" i="255" s="1"/>
  <c r="Q37" i="255"/>
  <c r="Q44" i="255" s="1"/>
  <c r="P37" i="255"/>
  <c r="P44" i="255" s="1"/>
  <c r="O37" i="255"/>
  <c r="N37" i="255"/>
  <c r="N44" i="255" s="1"/>
  <c r="M37" i="255"/>
  <c r="L37" i="255"/>
  <c r="K37" i="255"/>
  <c r="K44" i="255" s="1"/>
  <c r="J37" i="255"/>
  <c r="J44" i="255" s="1"/>
  <c r="I37" i="255"/>
  <c r="I44" i="255" s="1"/>
  <c r="H37" i="255"/>
  <c r="H44" i="255" s="1"/>
  <c r="G37" i="255"/>
  <c r="G44" i="255" s="1"/>
  <c r="F37" i="255"/>
  <c r="F44" i="255" s="1"/>
  <c r="E37" i="255"/>
  <c r="D37" i="255"/>
  <c r="D44" i="255" s="1"/>
  <c r="C37" i="255"/>
  <c r="C44" i="255" s="1"/>
  <c r="AA25" i="255"/>
  <c r="Y25" i="255"/>
  <c r="X25" i="255"/>
  <c r="Z25" i="255" s="1"/>
  <c r="W25" i="255"/>
  <c r="V25" i="255"/>
  <c r="U25" i="255"/>
  <c r="T25" i="255"/>
  <c r="S25" i="255"/>
  <c r="R25" i="255"/>
  <c r="Q25" i="255"/>
  <c r="P25" i="255"/>
  <c r="O25" i="255"/>
  <c r="N25" i="255"/>
  <c r="M25" i="255"/>
  <c r="L25" i="255"/>
  <c r="K25" i="255"/>
  <c r="J25" i="255"/>
  <c r="I25" i="255"/>
  <c r="H25" i="255"/>
  <c r="G25" i="255"/>
  <c r="F25" i="255"/>
  <c r="E25" i="255"/>
  <c r="D25" i="255"/>
  <c r="C25" i="255"/>
  <c r="AA13" i="255"/>
  <c r="AA26" i="255" s="1"/>
  <c r="AA45" i="255" s="1"/>
  <c r="Y13" i="255"/>
  <c r="X13" i="255"/>
  <c r="W13" i="255"/>
  <c r="V13" i="255"/>
  <c r="V26" i="255" s="1"/>
  <c r="U13" i="255"/>
  <c r="U26" i="255" s="1"/>
  <c r="T13" i="255"/>
  <c r="T26" i="255" s="1"/>
  <c r="S13" i="255"/>
  <c r="S26" i="255" s="1"/>
  <c r="R13" i="255"/>
  <c r="R26" i="255" s="1"/>
  <c r="R45" i="255" s="1"/>
  <c r="Q13" i="255"/>
  <c r="Q26" i="255" s="1"/>
  <c r="Q45" i="255" s="1"/>
  <c r="P13" i="255"/>
  <c r="O13" i="255"/>
  <c r="O26" i="255" s="1"/>
  <c r="N13" i="255"/>
  <c r="N26" i="255" s="1"/>
  <c r="M13" i="255"/>
  <c r="M26" i="255" s="1"/>
  <c r="L13" i="255"/>
  <c r="L26" i="255" s="1"/>
  <c r="K13" i="255"/>
  <c r="K26" i="255" s="1"/>
  <c r="J13" i="255"/>
  <c r="J26" i="255" s="1"/>
  <c r="J45" i="255" s="1"/>
  <c r="I13" i="255"/>
  <c r="I26" i="255" s="1"/>
  <c r="I45" i="255" s="1"/>
  <c r="H13" i="255"/>
  <c r="G13" i="255"/>
  <c r="G26" i="255" s="1"/>
  <c r="G45" i="255" s="1"/>
  <c r="F13" i="255"/>
  <c r="F26" i="255" s="1"/>
  <c r="F45" i="255" s="1"/>
  <c r="E13" i="255"/>
  <c r="E26" i="255" s="1"/>
  <c r="D13" i="255"/>
  <c r="D26" i="255" s="1"/>
  <c r="C13" i="255"/>
  <c r="C26" i="255" s="1"/>
  <c r="AA50" i="256"/>
  <c r="Y50" i="256"/>
  <c r="X50" i="256"/>
  <c r="Z50" i="256" s="1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AA43" i="256"/>
  <c r="Y43" i="256"/>
  <c r="X43" i="256"/>
  <c r="Z43" i="256" s="1"/>
  <c r="W43" i="256"/>
  <c r="V43" i="256"/>
  <c r="U43" i="256"/>
  <c r="T43" i="256"/>
  <c r="S43" i="256"/>
  <c r="R43" i="256"/>
  <c r="Q43" i="256"/>
  <c r="P43" i="256"/>
  <c r="O43" i="256"/>
  <c r="N43" i="256"/>
  <c r="M43" i="256"/>
  <c r="L43" i="256"/>
  <c r="K43" i="256"/>
  <c r="J43" i="256"/>
  <c r="I43" i="256"/>
  <c r="H43" i="256"/>
  <c r="G43" i="256"/>
  <c r="F43" i="256"/>
  <c r="E43" i="256"/>
  <c r="D43" i="256"/>
  <c r="C43" i="256"/>
  <c r="AA37" i="256"/>
  <c r="Y37" i="256"/>
  <c r="Y44" i="256" s="1"/>
  <c r="X37" i="256"/>
  <c r="X44" i="256" s="1"/>
  <c r="Z44" i="256" s="1"/>
  <c r="W37" i="256"/>
  <c r="W44" i="256" s="1"/>
  <c r="V37" i="256"/>
  <c r="V44" i="256" s="1"/>
  <c r="U37" i="256"/>
  <c r="T37" i="256"/>
  <c r="T44" i="256" s="1"/>
  <c r="S37" i="256"/>
  <c r="R37" i="256"/>
  <c r="R44" i="256" s="1"/>
  <c r="Q37" i="256"/>
  <c r="Q44" i="256" s="1"/>
  <c r="P37" i="256"/>
  <c r="P44" i="256" s="1"/>
  <c r="O37" i="256"/>
  <c r="N37" i="256"/>
  <c r="N44" i="256" s="1"/>
  <c r="M37" i="256"/>
  <c r="L37" i="256"/>
  <c r="L44" i="256" s="1"/>
  <c r="K37" i="256"/>
  <c r="J37" i="256"/>
  <c r="J44" i="256" s="1"/>
  <c r="I37" i="256"/>
  <c r="I44" i="256" s="1"/>
  <c r="H37" i="256"/>
  <c r="H44" i="256" s="1"/>
  <c r="G37" i="256"/>
  <c r="G44" i="256" s="1"/>
  <c r="F37" i="256"/>
  <c r="F44" i="256" s="1"/>
  <c r="E37" i="256"/>
  <c r="D37" i="256"/>
  <c r="D44" i="256" s="1"/>
  <c r="C37" i="256"/>
  <c r="AA25" i="256"/>
  <c r="Y25" i="256"/>
  <c r="X25" i="256"/>
  <c r="Z25" i="256" s="1"/>
  <c r="W25" i="256"/>
  <c r="V25" i="256"/>
  <c r="U25" i="256"/>
  <c r="T25" i="256"/>
  <c r="S25" i="256"/>
  <c r="R25" i="256"/>
  <c r="Q25" i="256"/>
  <c r="P25" i="256"/>
  <c r="O25" i="256"/>
  <c r="N25" i="256"/>
  <c r="M25" i="256"/>
  <c r="L25" i="256"/>
  <c r="K25" i="256"/>
  <c r="J25" i="256"/>
  <c r="I25" i="256"/>
  <c r="H25" i="256"/>
  <c r="G25" i="256"/>
  <c r="F25" i="256"/>
  <c r="E25" i="256"/>
  <c r="D25" i="256"/>
  <c r="C25" i="256"/>
  <c r="AA13" i="256"/>
  <c r="AA26" i="256" s="1"/>
  <c r="Y13" i="256"/>
  <c r="Y26" i="256" s="1"/>
  <c r="Y45" i="256" s="1"/>
  <c r="X13" i="256"/>
  <c r="W13" i="256"/>
  <c r="W26" i="256" s="1"/>
  <c r="V13" i="256"/>
  <c r="U13" i="256"/>
  <c r="U26" i="256" s="1"/>
  <c r="T13" i="256"/>
  <c r="T26" i="256" s="1"/>
  <c r="T45" i="256" s="1"/>
  <c r="S13" i="256"/>
  <c r="S26" i="256" s="1"/>
  <c r="R13" i="256"/>
  <c r="R26" i="256" s="1"/>
  <c r="R45" i="256" s="1"/>
  <c r="Q13" i="256"/>
  <c r="Q26" i="256" s="1"/>
  <c r="Q45" i="256" s="1"/>
  <c r="P13" i="256"/>
  <c r="O13" i="256"/>
  <c r="O26" i="256" s="1"/>
  <c r="N13" i="256"/>
  <c r="M13" i="256"/>
  <c r="M26" i="256" s="1"/>
  <c r="L13" i="256"/>
  <c r="L26" i="256" s="1"/>
  <c r="K13" i="256"/>
  <c r="K26" i="256" s="1"/>
  <c r="J13" i="256"/>
  <c r="J26" i="256" s="1"/>
  <c r="J45" i="256" s="1"/>
  <c r="I13" i="256"/>
  <c r="I26" i="256" s="1"/>
  <c r="H13" i="256"/>
  <c r="G13" i="256"/>
  <c r="G26" i="256" s="1"/>
  <c r="F13" i="256"/>
  <c r="E13" i="256"/>
  <c r="E26" i="256" s="1"/>
  <c r="D13" i="256"/>
  <c r="C13" i="256"/>
  <c r="C26" i="256" s="1"/>
  <c r="AA50" i="257"/>
  <c r="Y50" i="257"/>
  <c r="X50" i="257"/>
  <c r="Z50" i="257" s="1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AA43" i="257"/>
  <c r="Y43" i="257"/>
  <c r="X43" i="257"/>
  <c r="Z43" i="257" s="1"/>
  <c r="W43" i="257"/>
  <c r="V43" i="257"/>
  <c r="U43" i="257"/>
  <c r="T43" i="257"/>
  <c r="S43" i="257"/>
  <c r="R43" i="257"/>
  <c r="Q43" i="257"/>
  <c r="P43" i="257"/>
  <c r="O43" i="257"/>
  <c r="N43" i="257"/>
  <c r="M43" i="257"/>
  <c r="L43" i="257"/>
  <c r="K43" i="257"/>
  <c r="J43" i="257"/>
  <c r="I43" i="257"/>
  <c r="H43" i="257"/>
  <c r="G43" i="257"/>
  <c r="F43" i="257"/>
  <c r="E43" i="257"/>
  <c r="D43" i="257"/>
  <c r="C43" i="257"/>
  <c r="AA37" i="257"/>
  <c r="Y37" i="257"/>
  <c r="Y44" i="257" s="1"/>
  <c r="X37" i="257"/>
  <c r="Z37" i="257" s="1"/>
  <c r="W37" i="257"/>
  <c r="V37" i="257"/>
  <c r="V44" i="257" s="1"/>
  <c r="U37" i="257"/>
  <c r="T37" i="257"/>
  <c r="T44" i="257" s="1"/>
  <c r="S37" i="257"/>
  <c r="R37" i="257"/>
  <c r="R44" i="257" s="1"/>
  <c r="Q37" i="257"/>
  <c r="Q44" i="257" s="1"/>
  <c r="P37" i="257"/>
  <c r="P44" i="257" s="1"/>
  <c r="O37" i="257"/>
  <c r="O44" i="257" s="1"/>
  <c r="N37" i="257"/>
  <c r="N44" i="257" s="1"/>
  <c r="M37" i="257"/>
  <c r="L37" i="257"/>
  <c r="L44" i="257" s="1"/>
  <c r="K37" i="257"/>
  <c r="J37" i="257"/>
  <c r="J44" i="257" s="1"/>
  <c r="I37" i="257"/>
  <c r="I44" i="257" s="1"/>
  <c r="H37" i="257"/>
  <c r="H44" i="257" s="1"/>
  <c r="G37" i="257"/>
  <c r="F37" i="257"/>
  <c r="F44" i="257" s="1"/>
  <c r="E37" i="257"/>
  <c r="D37" i="257"/>
  <c r="D44" i="257" s="1"/>
  <c r="C37" i="257"/>
  <c r="AA25" i="257"/>
  <c r="Y25" i="257"/>
  <c r="X25" i="257"/>
  <c r="Z25" i="257" s="1"/>
  <c r="W25" i="257"/>
  <c r="V25" i="257"/>
  <c r="U25" i="257"/>
  <c r="T25" i="257"/>
  <c r="S25" i="257"/>
  <c r="R25" i="257"/>
  <c r="Q25" i="257"/>
  <c r="P25" i="257"/>
  <c r="O25" i="257"/>
  <c r="N25" i="257"/>
  <c r="M25" i="257"/>
  <c r="L25" i="257"/>
  <c r="K25" i="257"/>
  <c r="J25" i="257"/>
  <c r="I25" i="257"/>
  <c r="H25" i="257"/>
  <c r="G25" i="257"/>
  <c r="F25" i="257"/>
  <c r="E25" i="257"/>
  <c r="D25" i="257"/>
  <c r="C25" i="257"/>
  <c r="AA13" i="257"/>
  <c r="AA26" i="257" s="1"/>
  <c r="Y13" i="257"/>
  <c r="Y26" i="257" s="1"/>
  <c r="Y45" i="257" s="1"/>
  <c r="X13" i="257"/>
  <c r="Z13" i="257" s="1"/>
  <c r="W13" i="257"/>
  <c r="W26" i="257" s="1"/>
  <c r="V13" i="257"/>
  <c r="U13" i="257"/>
  <c r="T13" i="257"/>
  <c r="T26" i="257" s="1"/>
  <c r="S13" i="257"/>
  <c r="R13" i="257"/>
  <c r="R26" i="257" s="1"/>
  <c r="Q13" i="257"/>
  <c r="Q26" i="257" s="1"/>
  <c r="Q45" i="257" s="1"/>
  <c r="P13" i="257"/>
  <c r="O13" i="257"/>
  <c r="O26" i="257" s="1"/>
  <c r="N13" i="257"/>
  <c r="M13" i="257"/>
  <c r="M26" i="257" s="1"/>
  <c r="L13" i="257"/>
  <c r="L26" i="257" s="1"/>
  <c r="K13" i="257"/>
  <c r="J13" i="257"/>
  <c r="J26" i="257" s="1"/>
  <c r="I13" i="257"/>
  <c r="I26" i="257" s="1"/>
  <c r="I45" i="257" s="1"/>
  <c r="H13" i="257"/>
  <c r="G13" i="257"/>
  <c r="G26" i="257" s="1"/>
  <c r="F13" i="257"/>
  <c r="E13" i="257"/>
  <c r="E26" i="257" s="1"/>
  <c r="D13" i="257"/>
  <c r="D26" i="257" s="1"/>
  <c r="C13" i="257"/>
  <c r="C26" i="257" s="1"/>
  <c r="AA50" i="258"/>
  <c r="Y50" i="258"/>
  <c r="X50" i="258"/>
  <c r="Z50" i="258" s="1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AA43" i="258"/>
  <c r="Y43" i="258"/>
  <c r="X43" i="258"/>
  <c r="Z43" i="258" s="1"/>
  <c r="W43" i="258"/>
  <c r="V43" i="258"/>
  <c r="U43" i="258"/>
  <c r="T43" i="258"/>
  <c r="S43" i="258"/>
  <c r="R43" i="258"/>
  <c r="Q43" i="258"/>
  <c r="P43" i="258"/>
  <c r="O43" i="258"/>
  <c r="N43" i="258"/>
  <c r="M43" i="258"/>
  <c r="L43" i="258"/>
  <c r="K43" i="258"/>
  <c r="J43" i="258"/>
  <c r="I43" i="258"/>
  <c r="H43" i="258"/>
  <c r="G43" i="258"/>
  <c r="F43" i="258"/>
  <c r="E43" i="258"/>
  <c r="D43" i="258"/>
  <c r="C43" i="258"/>
  <c r="AA37" i="258"/>
  <c r="Y37" i="258"/>
  <c r="Y44" i="258" s="1"/>
  <c r="X37" i="258"/>
  <c r="X44" i="258" s="1"/>
  <c r="W37" i="258"/>
  <c r="V37" i="258"/>
  <c r="U37" i="258"/>
  <c r="T37" i="258"/>
  <c r="T44" i="258" s="1"/>
  <c r="S37" i="258"/>
  <c r="R37" i="258"/>
  <c r="R44" i="258" s="1"/>
  <c r="Q37" i="258"/>
  <c r="Q44" i="258" s="1"/>
  <c r="P37" i="258"/>
  <c r="O37" i="258"/>
  <c r="O44" i="258" s="1"/>
  <c r="N37" i="258"/>
  <c r="N44" i="258" s="1"/>
  <c r="M37" i="258"/>
  <c r="L37" i="258"/>
  <c r="L44" i="258" s="1"/>
  <c r="K37" i="258"/>
  <c r="J37" i="258"/>
  <c r="J44" i="258" s="1"/>
  <c r="I37" i="258"/>
  <c r="I44" i="258" s="1"/>
  <c r="H37" i="258"/>
  <c r="H44" i="258" s="1"/>
  <c r="G37" i="258"/>
  <c r="G44" i="258" s="1"/>
  <c r="F37" i="258"/>
  <c r="F44" i="258" s="1"/>
  <c r="E37" i="258"/>
  <c r="D37" i="258"/>
  <c r="D44" i="258" s="1"/>
  <c r="C37" i="258"/>
  <c r="AA25" i="258"/>
  <c r="Y25" i="258"/>
  <c r="X25" i="258"/>
  <c r="W25" i="258"/>
  <c r="V25" i="258"/>
  <c r="U25" i="258"/>
  <c r="T25" i="258"/>
  <c r="S25" i="258"/>
  <c r="R25" i="258"/>
  <c r="Q25" i="258"/>
  <c r="P25" i="258"/>
  <c r="O25" i="258"/>
  <c r="N25" i="258"/>
  <c r="M25" i="258"/>
  <c r="L25" i="258"/>
  <c r="K25" i="258"/>
  <c r="J25" i="258"/>
  <c r="I25" i="258"/>
  <c r="H25" i="258"/>
  <c r="G25" i="258"/>
  <c r="F25" i="258"/>
  <c r="E25" i="258"/>
  <c r="D25" i="258"/>
  <c r="C25" i="258"/>
  <c r="AA13" i="258"/>
  <c r="AA26" i="258" s="1"/>
  <c r="Y13" i="258"/>
  <c r="Y26" i="258" s="1"/>
  <c r="Y45" i="258" s="1"/>
  <c r="X13" i="258"/>
  <c r="W13" i="258"/>
  <c r="W26" i="258" s="1"/>
  <c r="V13" i="258"/>
  <c r="U13" i="258"/>
  <c r="U26" i="258" s="1"/>
  <c r="T13" i="258"/>
  <c r="T26" i="258" s="1"/>
  <c r="S13" i="258"/>
  <c r="S26" i="258" s="1"/>
  <c r="R13" i="258"/>
  <c r="R26" i="258" s="1"/>
  <c r="R45" i="258" s="1"/>
  <c r="Q13" i="258"/>
  <c r="Q26" i="258" s="1"/>
  <c r="Q45" i="258" s="1"/>
  <c r="P13" i="258"/>
  <c r="O13" i="258"/>
  <c r="O26" i="258" s="1"/>
  <c r="N13" i="258"/>
  <c r="M13" i="258"/>
  <c r="M26" i="258" s="1"/>
  <c r="L13" i="258"/>
  <c r="L26" i="258" s="1"/>
  <c r="K13" i="258"/>
  <c r="K26" i="258" s="1"/>
  <c r="J13" i="258"/>
  <c r="J26" i="258" s="1"/>
  <c r="J45" i="258" s="1"/>
  <c r="I13" i="258"/>
  <c r="H13" i="258"/>
  <c r="G13" i="258"/>
  <c r="G26" i="258" s="1"/>
  <c r="F13" i="258"/>
  <c r="E13" i="258"/>
  <c r="E26" i="258" s="1"/>
  <c r="D13" i="258"/>
  <c r="D26" i="258" s="1"/>
  <c r="C13" i="258"/>
  <c r="C26" i="25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D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Z44" i="1" s="1"/>
  <c r="W37" i="1"/>
  <c r="W44" i="1" s="1"/>
  <c r="V37" i="1"/>
  <c r="V44" i="1" s="1"/>
  <c r="U37" i="1"/>
  <c r="T37" i="1"/>
  <c r="T44" i="1" s="1"/>
  <c r="S37" i="1"/>
  <c r="R37" i="1"/>
  <c r="R44" i="1" s="1"/>
  <c r="Q37" i="1"/>
  <c r="Q44" i="1" s="1"/>
  <c r="P37" i="1"/>
  <c r="O37" i="1"/>
  <c r="O44" i="1" s="1"/>
  <c r="N37" i="1"/>
  <c r="N44" i="1" s="1"/>
  <c r="M37" i="1"/>
  <c r="L37" i="1"/>
  <c r="L44" i="1" s="1"/>
  <c r="K37" i="1"/>
  <c r="J37" i="1"/>
  <c r="J44" i="1" s="1"/>
  <c r="I37" i="1"/>
  <c r="I44" i="1" s="1"/>
  <c r="H37" i="1"/>
  <c r="H44" i="1" s="1"/>
  <c r="G37" i="1"/>
  <c r="G44" i="1" s="1"/>
  <c r="F37" i="1"/>
  <c r="F44" i="1" s="1"/>
  <c r="E37" i="1"/>
  <c r="D37" i="1"/>
  <c r="C37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Y45" i="1" s="1"/>
  <c r="X13" i="1"/>
  <c r="W13" i="1"/>
  <c r="W26" i="1" s="1"/>
  <c r="V13" i="1"/>
  <c r="U13" i="1"/>
  <c r="U26" i="1" s="1"/>
  <c r="T13" i="1"/>
  <c r="T26" i="1" s="1"/>
  <c r="S13" i="1"/>
  <c r="S26" i="1" s="1"/>
  <c r="R13" i="1"/>
  <c r="R26" i="1" s="1"/>
  <c r="Q13" i="1"/>
  <c r="Q26" i="1" s="1"/>
  <c r="Q45" i="1" s="1"/>
  <c r="P13" i="1"/>
  <c r="O13" i="1"/>
  <c r="O26" i="1" s="1"/>
  <c r="N13" i="1"/>
  <c r="M13" i="1"/>
  <c r="M26" i="1" s="1"/>
  <c r="L13" i="1"/>
  <c r="L26" i="1" s="1"/>
  <c r="K13" i="1"/>
  <c r="K26" i="1" s="1"/>
  <c r="J13" i="1"/>
  <c r="J26" i="1" s="1"/>
  <c r="I13" i="1"/>
  <c r="I26" i="1" s="1"/>
  <c r="I45" i="1" s="1"/>
  <c r="H13" i="1"/>
  <c r="G13" i="1"/>
  <c r="G26" i="1" s="1"/>
  <c r="F13" i="1"/>
  <c r="E13" i="1"/>
  <c r="E26" i="1" s="1"/>
  <c r="D13" i="1"/>
  <c r="D26" i="1" s="1"/>
  <c r="C13" i="1"/>
  <c r="C26" i="1" s="1"/>
  <c r="W45" i="211" l="1"/>
  <c r="W45" i="207"/>
  <c r="T45" i="204"/>
  <c r="W45" i="203"/>
  <c r="O44" i="256"/>
  <c r="G44" i="252"/>
  <c r="O44" i="252"/>
  <c r="O45" i="252" s="1"/>
  <c r="W44" i="252"/>
  <c r="C26" i="243"/>
  <c r="T44" i="229"/>
  <c r="T45" i="229" s="1"/>
  <c r="N44" i="226"/>
  <c r="M44" i="218"/>
  <c r="H44" i="193"/>
  <c r="J44" i="180"/>
  <c r="X26" i="174"/>
  <c r="Z26" i="174" s="1"/>
  <c r="Z13" i="174"/>
  <c r="Z13" i="244"/>
  <c r="Z44" i="244"/>
  <c r="F44" i="231"/>
  <c r="V44" i="231"/>
  <c r="G44" i="229"/>
  <c r="O44" i="229"/>
  <c r="Z50" i="228"/>
  <c r="Y45" i="223"/>
  <c r="Z50" i="223"/>
  <c r="N45" i="222"/>
  <c r="H45" i="221"/>
  <c r="T44" i="210"/>
  <c r="I44" i="207"/>
  <c r="Q44" i="207"/>
  <c r="Y44" i="207"/>
  <c r="D45" i="206"/>
  <c r="L45" i="206"/>
  <c r="D44" i="203"/>
  <c r="N45" i="201"/>
  <c r="X26" i="187"/>
  <c r="U45" i="185"/>
  <c r="I44" i="167"/>
  <c r="I45" i="167" s="1"/>
  <c r="Q44" i="167"/>
  <c r="Y44" i="167"/>
  <c r="L44" i="255"/>
  <c r="L45" i="255" s="1"/>
  <c r="Q44" i="254"/>
  <c r="L44" i="251"/>
  <c r="V45" i="231"/>
  <c r="K44" i="231"/>
  <c r="E44" i="218"/>
  <c r="U44" i="218"/>
  <c r="U45" i="218" s="1"/>
  <c r="P44" i="216"/>
  <c r="P45" i="216" s="1"/>
  <c r="S44" i="215"/>
  <c r="S45" i="215" s="1"/>
  <c r="L44" i="209"/>
  <c r="T45" i="195"/>
  <c r="R44" i="180"/>
  <c r="P44" i="179"/>
  <c r="R26" i="176"/>
  <c r="R45" i="176" s="1"/>
  <c r="H26" i="174"/>
  <c r="F26" i="166"/>
  <c r="S44" i="256"/>
  <c r="K44" i="252"/>
  <c r="Z50" i="247"/>
  <c r="AA44" i="239"/>
  <c r="AA26" i="231"/>
  <c r="AA45" i="231" s="1"/>
  <c r="I45" i="227"/>
  <c r="P45" i="219"/>
  <c r="E45" i="218"/>
  <c r="I44" i="218"/>
  <c r="H45" i="216"/>
  <c r="D44" i="216"/>
  <c r="L44" i="216"/>
  <c r="Z44" i="214"/>
  <c r="X44" i="211"/>
  <c r="Z44" i="211" s="1"/>
  <c r="D45" i="209"/>
  <c r="L45" i="209"/>
  <c r="T45" i="209"/>
  <c r="X44" i="209"/>
  <c r="Z26" i="201"/>
  <c r="H44" i="199"/>
  <c r="H45" i="199" s="1"/>
  <c r="X44" i="193"/>
  <c r="Z44" i="193" s="1"/>
  <c r="X44" i="192"/>
  <c r="Z44" i="192" s="1"/>
  <c r="Z43" i="192"/>
  <c r="X26" i="122"/>
  <c r="Z13" i="122"/>
  <c r="AA26" i="241"/>
  <c r="Q45" i="234"/>
  <c r="T44" i="219"/>
  <c r="K44" i="215"/>
  <c r="K45" i="215" s="1"/>
  <c r="X44" i="204"/>
  <c r="X45" i="204" s="1"/>
  <c r="K26" i="191"/>
  <c r="Q26" i="184"/>
  <c r="Q45" i="184" s="1"/>
  <c r="Z50" i="255"/>
  <c r="U44" i="248"/>
  <c r="C45" i="231"/>
  <c r="K45" i="231"/>
  <c r="S45" i="231"/>
  <c r="P45" i="231"/>
  <c r="AA45" i="224"/>
  <c r="C45" i="215"/>
  <c r="H44" i="201"/>
  <c r="H45" i="201" s="1"/>
  <c r="P44" i="201"/>
  <c r="P45" i="201" s="1"/>
  <c r="O45" i="198"/>
  <c r="W45" i="198"/>
  <c r="X26" i="191"/>
  <c r="U44" i="190"/>
  <c r="X26" i="189"/>
  <c r="I26" i="252"/>
  <c r="I45" i="252" s="1"/>
  <c r="D44" i="251"/>
  <c r="D45" i="251" s="1"/>
  <c r="T44" i="251"/>
  <c r="I44" i="249"/>
  <c r="F44" i="247"/>
  <c r="Q44" i="240"/>
  <c r="T44" i="212"/>
  <c r="U26" i="201"/>
  <c r="H44" i="179"/>
  <c r="H45" i="179" s="1"/>
  <c r="G26" i="170"/>
  <c r="AA44" i="251"/>
  <c r="Z13" i="250"/>
  <c r="O26" i="245"/>
  <c r="D45" i="242"/>
  <c r="Z50" i="241"/>
  <c r="V45" i="235"/>
  <c r="AA26" i="233"/>
  <c r="P45" i="207"/>
  <c r="D44" i="207"/>
  <c r="G45" i="200"/>
  <c r="F44" i="174"/>
  <c r="N44" i="174"/>
  <c r="V44" i="174"/>
  <c r="P44" i="168"/>
  <c r="X44" i="164"/>
  <c r="Z37" i="164"/>
  <c r="P44" i="248"/>
  <c r="L44" i="212"/>
  <c r="O26" i="170"/>
  <c r="O45" i="170" s="1"/>
  <c r="AA44" i="250"/>
  <c r="I45" i="249"/>
  <c r="Z13" i="237"/>
  <c r="Z25" i="236"/>
  <c r="Z37" i="233"/>
  <c r="Z50" i="231"/>
  <c r="Z26" i="230"/>
  <c r="Z25" i="230"/>
  <c r="V45" i="228"/>
  <c r="V45" i="227"/>
  <c r="J44" i="222"/>
  <c r="R44" i="222"/>
  <c r="L45" i="212"/>
  <c r="L45" i="210"/>
  <c r="G45" i="209"/>
  <c r="O45" i="208"/>
  <c r="I45" i="207"/>
  <c r="Y45" i="207"/>
  <c r="F44" i="207"/>
  <c r="F45" i="207" s="1"/>
  <c r="N44" i="207"/>
  <c r="V44" i="207"/>
  <c r="Z26" i="206"/>
  <c r="Z25" i="206"/>
  <c r="G45" i="206"/>
  <c r="G45" i="204"/>
  <c r="H44" i="203"/>
  <c r="H45" i="203" s="1"/>
  <c r="X44" i="203"/>
  <c r="O45" i="200"/>
  <c r="Z25" i="184"/>
  <c r="J45" i="180"/>
  <c r="Y44" i="249"/>
  <c r="Y45" i="249" s="1"/>
  <c r="P44" i="243"/>
  <c r="F26" i="231"/>
  <c r="F45" i="231" s="1"/>
  <c r="C44" i="231"/>
  <c r="S44" i="231"/>
  <c r="D44" i="229"/>
  <c r="D45" i="229" s="1"/>
  <c r="F44" i="226"/>
  <c r="V44" i="226"/>
  <c r="F44" i="223"/>
  <c r="F45" i="223" s="1"/>
  <c r="L44" i="194"/>
  <c r="P44" i="193"/>
  <c r="N26" i="166"/>
  <c r="T45" i="243"/>
  <c r="W44" i="223"/>
  <c r="W45" i="223" s="1"/>
  <c r="Q44" i="213"/>
  <c r="Q45" i="213" s="1"/>
  <c r="Y44" i="213"/>
  <c r="Z37" i="204"/>
  <c r="Z37" i="203"/>
  <c r="I44" i="203"/>
  <c r="Y44" i="203"/>
  <c r="F44" i="192"/>
  <c r="N44" i="192"/>
  <c r="N45" i="192" s="1"/>
  <c r="V44" i="192"/>
  <c r="G45" i="185"/>
  <c r="X26" i="182"/>
  <c r="Z26" i="182" s="1"/>
  <c r="Z13" i="182"/>
  <c r="I26" i="179"/>
  <c r="Q26" i="179"/>
  <c r="Y26" i="179"/>
  <c r="X26" i="170"/>
  <c r="Z26" i="170" s="1"/>
  <c r="Z13" i="170"/>
  <c r="H44" i="167"/>
  <c r="C44" i="163"/>
  <c r="C45" i="163" s="1"/>
  <c r="P44" i="258"/>
  <c r="H26" i="257"/>
  <c r="H45" i="257" s="1"/>
  <c r="G44" i="257"/>
  <c r="W44" i="257"/>
  <c r="S26" i="254"/>
  <c r="I44" i="253"/>
  <c r="Y44" i="253"/>
  <c r="Q44" i="249"/>
  <c r="Q45" i="249" s="1"/>
  <c r="N44" i="247"/>
  <c r="H44" i="243"/>
  <c r="R44" i="241"/>
  <c r="I44" i="240"/>
  <c r="I45" i="236"/>
  <c r="N44" i="223"/>
  <c r="N45" i="223" s="1"/>
  <c r="AA44" i="222"/>
  <c r="E44" i="221"/>
  <c r="E45" i="221" s="1"/>
  <c r="G45" i="207"/>
  <c r="P44" i="202"/>
  <c r="K44" i="201"/>
  <c r="S44" i="201"/>
  <c r="AA44" i="198"/>
  <c r="T26" i="185"/>
  <c r="K45" i="252"/>
  <c r="D45" i="249"/>
  <c r="D45" i="245"/>
  <c r="N45" i="229"/>
  <c r="V45" i="229"/>
  <c r="P44" i="223"/>
  <c r="P45" i="223" s="1"/>
  <c r="G44" i="218"/>
  <c r="AA44" i="216"/>
  <c r="X45" i="213"/>
  <c r="O45" i="212"/>
  <c r="W45" i="212"/>
  <c r="V45" i="209"/>
  <c r="W45" i="205"/>
  <c r="D44" i="205"/>
  <c r="L44" i="205"/>
  <c r="L45" i="205" s="1"/>
  <c r="T44" i="205"/>
  <c r="P44" i="197"/>
  <c r="E45" i="188"/>
  <c r="Z25" i="199"/>
  <c r="D44" i="199"/>
  <c r="L44" i="199"/>
  <c r="K26" i="198"/>
  <c r="K45" i="198" s="1"/>
  <c r="G44" i="193"/>
  <c r="G45" i="193" s="1"/>
  <c r="O44" i="193"/>
  <c r="O45" i="193" s="1"/>
  <c r="W44" i="193"/>
  <c r="W45" i="193" s="1"/>
  <c r="C45" i="192"/>
  <c r="H44" i="192"/>
  <c r="H26" i="190"/>
  <c r="P26" i="190"/>
  <c r="P45" i="190" s="1"/>
  <c r="X26" i="190"/>
  <c r="L45" i="189"/>
  <c r="H26" i="187"/>
  <c r="AA45" i="184"/>
  <c r="F26" i="183"/>
  <c r="F45" i="183" s="1"/>
  <c r="N26" i="183"/>
  <c r="N45" i="183" s="1"/>
  <c r="V26" i="183"/>
  <c r="L45" i="183"/>
  <c r="T45" i="183"/>
  <c r="D45" i="181"/>
  <c r="L45" i="181"/>
  <c r="T45" i="181"/>
  <c r="C44" i="181"/>
  <c r="K44" i="181"/>
  <c r="S44" i="181"/>
  <c r="E26" i="178"/>
  <c r="M26" i="178"/>
  <c r="M45" i="178" s="1"/>
  <c r="U26" i="178"/>
  <c r="J26" i="174"/>
  <c r="J45" i="174" s="1"/>
  <c r="R26" i="174"/>
  <c r="I26" i="174"/>
  <c r="Q26" i="174"/>
  <c r="Q45" i="174" s="1"/>
  <c r="Y26" i="174"/>
  <c r="C26" i="173"/>
  <c r="C45" i="173" s="1"/>
  <c r="K26" i="173"/>
  <c r="K45" i="173" s="1"/>
  <c r="G26" i="171"/>
  <c r="G45" i="171" s="1"/>
  <c r="O26" i="171"/>
  <c r="W26" i="171"/>
  <c r="H26" i="169"/>
  <c r="K44" i="168"/>
  <c r="S44" i="168"/>
  <c r="C44" i="167"/>
  <c r="K44" i="167"/>
  <c r="K45" i="167" s="1"/>
  <c r="S44" i="167"/>
  <c r="AA44" i="167"/>
  <c r="Z25" i="165"/>
  <c r="H44" i="162"/>
  <c r="S45" i="157"/>
  <c r="V45" i="153"/>
  <c r="W45" i="148"/>
  <c r="D45" i="146"/>
  <c r="Y45" i="123"/>
  <c r="O45" i="182"/>
  <c r="R45" i="180"/>
  <c r="M44" i="177"/>
  <c r="M45" i="177" s="1"/>
  <c r="U44" i="177"/>
  <c r="R45" i="170"/>
  <c r="W45" i="170"/>
  <c r="H45" i="166"/>
  <c r="Y45" i="195"/>
  <c r="P45" i="194"/>
  <c r="U45" i="192"/>
  <c r="I44" i="192"/>
  <c r="Z13" i="190"/>
  <c r="Y26" i="190"/>
  <c r="Z26" i="190" s="1"/>
  <c r="V44" i="183"/>
  <c r="G45" i="178"/>
  <c r="Z13" i="177"/>
  <c r="Z13" i="175"/>
  <c r="O45" i="172"/>
  <c r="S26" i="170"/>
  <c r="AA44" i="169"/>
  <c r="AA45" i="169" s="1"/>
  <c r="X44" i="166"/>
  <c r="P44" i="165"/>
  <c r="W45" i="163"/>
  <c r="S45" i="155"/>
  <c r="G44" i="153"/>
  <c r="L45" i="141"/>
  <c r="D45" i="121"/>
  <c r="AA45" i="119"/>
  <c r="O45" i="91"/>
  <c r="Z13" i="22"/>
  <c r="X26" i="22"/>
  <c r="Z26" i="22" s="1"/>
  <c r="H44" i="200"/>
  <c r="H45" i="200" s="1"/>
  <c r="X44" i="200"/>
  <c r="Z44" i="200" s="1"/>
  <c r="G45" i="199"/>
  <c r="W45" i="199"/>
  <c r="G45" i="197"/>
  <c r="AA45" i="195"/>
  <c r="F45" i="193"/>
  <c r="N45" i="193"/>
  <c r="V45" i="193"/>
  <c r="AA44" i="193"/>
  <c r="F45" i="192"/>
  <c r="V45" i="192"/>
  <c r="C44" i="192"/>
  <c r="K44" i="192"/>
  <c r="K45" i="192" s="1"/>
  <c r="S44" i="192"/>
  <c r="S45" i="192" s="1"/>
  <c r="AA44" i="192"/>
  <c r="C26" i="190"/>
  <c r="K26" i="190"/>
  <c r="K45" i="190" s="1"/>
  <c r="S26" i="190"/>
  <c r="D44" i="189"/>
  <c r="D45" i="189" s="1"/>
  <c r="L44" i="189"/>
  <c r="T44" i="189"/>
  <c r="T45" i="189" s="1"/>
  <c r="E44" i="188"/>
  <c r="M44" i="188"/>
  <c r="M45" i="188" s="1"/>
  <c r="C26" i="187"/>
  <c r="K26" i="187"/>
  <c r="S26" i="187"/>
  <c r="AA26" i="187"/>
  <c r="P44" i="182"/>
  <c r="X44" i="178"/>
  <c r="Z44" i="178" s="1"/>
  <c r="J45" i="177"/>
  <c r="P44" i="175"/>
  <c r="Z50" i="173"/>
  <c r="Z13" i="171"/>
  <c r="I26" i="171"/>
  <c r="Q26" i="171"/>
  <c r="Y26" i="171"/>
  <c r="K44" i="169"/>
  <c r="X44" i="169"/>
  <c r="Z44" i="169" s="1"/>
  <c r="I45" i="165"/>
  <c r="Q45" i="165"/>
  <c r="Z37" i="165"/>
  <c r="H45" i="164"/>
  <c r="Z37" i="163"/>
  <c r="X44" i="160"/>
  <c r="Z44" i="160" s="1"/>
  <c r="Z37" i="160"/>
  <c r="D44" i="155"/>
  <c r="L44" i="155"/>
  <c r="T44" i="155"/>
  <c r="Z44" i="138"/>
  <c r="R26" i="183"/>
  <c r="R45" i="183" s="1"/>
  <c r="Z13" i="183"/>
  <c r="Z37" i="183"/>
  <c r="E26" i="182"/>
  <c r="E45" i="182" s="1"/>
  <c r="M26" i="182"/>
  <c r="M45" i="182" s="1"/>
  <c r="U26" i="182"/>
  <c r="U45" i="182" s="1"/>
  <c r="J44" i="182"/>
  <c r="R44" i="182"/>
  <c r="R45" i="182" s="1"/>
  <c r="Z50" i="182"/>
  <c r="G44" i="181"/>
  <c r="O44" i="181"/>
  <c r="U45" i="180"/>
  <c r="G26" i="179"/>
  <c r="O26" i="179"/>
  <c r="W26" i="179"/>
  <c r="W45" i="179" s="1"/>
  <c r="O44" i="178"/>
  <c r="O45" i="178" s="1"/>
  <c r="K45" i="177"/>
  <c r="C26" i="177"/>
  <c r="C45" i="177" s="1"/>
  <c r="J44" i="175"/>
  <c r="R44" i="175"/>
  <c r="W45" i="171"/>
  <c r="M45" i="170"/>
  <c r="P44" i="170"/>
  <c r="R45" i="168"/>
  <c r="R45" i="165"/>
  <c r="S45" i="163"/>
  <c r="F45" i="162"/>
  <c r="N45" i="162"/>
  <c r="V45" i="162"/>
  <c r="W26" i="52"/>
  <c r="Z43" i="200"/>
  <c r="Z37" i="199"/>
  <c r="W45" i="196"/>
  <c r="Z25" i="192"/>
  <c r="E44" i="192"/>
  <c r="E45" i="192" s="1"/>
  <c r="U44" i="192"/>
  <c r="D44" i="192"/>
  <c r="Z13" i="191"/>
  <c r="E26" i="187"/>
  <c r="M26" i="187"/>
  <c r="M45" i="187" s="1"/>
  <c r="U26" i="187"/>
  <c r="J45" i="185"/>
  <c r="K26" i="183"/>
  <c r="S26" i="183"/>
  <c r="F26" i="182"/>
  <c r="F45" i="182" s="1"/>
  <c r="N26" i="182"/>
  <c r="V26" i="182"/>
  <c r="G44" i="179"/>
  <c r="G45" i="179" s="1"/>
  <c r="O44" i="179"/>
  <c r="O45" i="179" s="1"/>
  <c r="J26" i="178"/>
  <c r="R26" i="178"/>
  <c r="R45" i="177"/>
  <c r="Z50" i="177"/>
  <c r="Z13" i="176"/>
  <c r="C44" i="175"/>
  <c r="K44" i="175"/>
  <c r="S44" i="175"/>
  <c r="F26" i="170"/>
  <c r="N26" i="170"/>
  <c r="V26" i="170"/>
  <c r="Z37" i="170"/>
  <c r="H44" i="168"/>
  <c r="X44" i="168"/>
  <c r="P44" i="167"/>
  <c r="P45" i="167" s="1"/>
  <c r="X44" i="167"/>
  <c r="L45" i="166"/>
  <c r="J44" i="166"/>
  <c r="J45" i="166" s="1"/>
  <c r="C44" i="165"/>
  <c r="G44" i="164"/>
  <c r="O44" i="164"/>
  <c r="W44" i="164"/>
  <c r="G45" i="162"/>
  <c r="O45" i="162"/>
  <c r="E44" i="162"/>
  <c r="E44" i="154"/>
  <c r="M44" i="154"/>
  <c r="U44" i="154"/>
  <c r="X26" i="129"/>
  <c r="Z26" i="129" s="1"/>
  <c r="Z13" i="129"/>
  <c r="O45" i="128"/>
  <c r="C45" i="125"/>
  <c r="AA44" i="116"/>
  <c r="Z37" i="58"/>
  <c r="R45" i="160"/>
  <c r="I44" i="160"/>
  <c r="Y44" i="160"/>
  <c r="P44" i="158"/>
  <c r="P45" i="158" s="1"/>
  <c r="T45" i="144"/>
  <c r="K44" i="144"/>
  <c r="K45" i="144" s="1"/>
  <c r="AA44" i="144"/>
  <c r="AA45" i="144" s="1"/>
  <c r="Y45" i="143"/>
  <c r="C45" i="142"/>
  <c r="P45" i="134"/>
  <c r="Q45" i="132"/>
  <c r="X45" i="130"/>
  <c r="Z45" i="130" s="1"/>
  <c r="I45" i="128"/>
  <c r="I26" i="122"/>
  <c r="Z25" i="122"/>
  <c r="M44" i="121"/>
  <c r="P26" i="109"/>
  <c r="P45" i="109" s="1"/>
  <c r="K45" i="108"/>
  <c r="D26" i="102"/>
  <c r="L26" i="102"/>
  <c r="L45" i="102" s="1"/>
  <c r="T26" i="102"/>
  <c r="Y45" i="73"/>
  <c r="H44" i="62"/>
  <c r="P44" i="62"/>
  <c r="P45" i="62" s="1"/>
  <c r="X44" i="62"/>
  <c r="Z44" i="62" s="1"/>
  <c r="Z37" i="53"/>
  <c r="Z50" i="53"/>
  <c r="Q26" i="52"/>
  <c r="Z25" i="52"/>
  <c r="C44" i="162"/>
  <c r="C45" i="162" s="1"/>
  <c r="S44" i="162"/>
  <c r="S45" i="162" s="1"/>
  <c r="H45" i="161"/>
  <c r="J44" i="160"/>
  <c r="J45" i="160" s="1"/>
  <c r="Z37" i="158"/>
  <c r="J45" i="152"/>
  <c r="H45" i="143"/>
  <c r="Z44" i="143"/>
  <c r="C45" i="138"/>
  <c r="S45" i="138"/>
  <c r="Y45" i="134"/>
  <c r="C45" i="133"/>
  <c r="S45" i="133"/>
  <c r="Q45" i="130"/>
  <c r="K45" i="126"/>
  <c r="S45" i="126"/>
  <c r="V45" i="123"/>
  <c r="T45" i="123"/>
  <c r="I44" i="118"/>
  <c r="Q44" i="118"/>
  <c r="Q45" i="118" s="1"/>
  <c r="Y44" i="118"/>
  <c r="Y45" i="115"/>
  <c r="P26" i="115"/>
  <c r="P26" i="114"/>
  <c r="P45" i="114" s="1"/>
  <c r="C26" i="107"/>
  <c r="K26" i="107"/>
  <c r="H45" i="106"/>
  <c r="E44" i="106"/>
  <c r="M44" i="106"/>
  <c r="O45" i="75"/>
  <c r="W45" i="54"/>
  <c r="M44" i="162"/>
  <c r="U44" i="162"/>
  <c r="Z37" i="161"/>
  <c r="D44" i="160"/>
  <c r="L44" i="160"/>
  <c r="T44" i="160"/>
  <c r="T45" i="160" s="1"/>
  <c r="J45" i="158"/>
  <c r="R45" i="157"/>
  <c r="K45" i="156"/>
  <c r="N45" i="153"/>
  <c r="N45" i="152"/>
  <c r="X44" i="149"/>
  <c r="Z44" i="149" s="1"/>
  <c r="M26" i="141"/>
  <c r="M45" i="141" s="1"/>
  <c r="U26" i="141"/>
  <c r="D45" i="141"/>
  <c r="Z50" i="141"/>
  <c r="Q45" i="140"/>
  <c r="R45" i="135"/>
  <c r="E26" i="134"/>
  <c r="E45" i="134" s="1"/>
  <c r="M26" i="134"/>
  <c r="M45" i="134" s="1"/>
  <c r="U26" i="134"/>
  <c r="U45" i="134" s="1"/>
  <c r="AA45" i="129"/>
  <c r="T45" i="124"/>
  <c r="AA45" i="124"/>
  <c r="I44" i="107"/>
  <c r="Q44" i="107"/>
  <c r="Y44" i="107"/>
  <c r="Y45" i="107" s="1"/>
  <c r="F45" i="158"/>
  <c r="N45" i="158"/>
  <c r="V45" i="158"/>
  <c r="K45" i="157"/>
  <c r="I44" i="154"/>
  <c r="I45" i="154" s="1"/>
  <c r="Q44" i="154"/>
  <c r="Y44" i="154"/>
  <c r="O45" i="153"/>
  <c r="W45" i="153"/>
  <c r="G45" i="152"/>
  <c r="O45" i="152"/>
  <c r="W45" i="152"/>
  <c r="C44" i="152"/>
  <c r="S44" i="152"/>
  <c r="S45" i="152" s="1"/>
  <c r="C44" i="148"/>
  <c r="I45" i="146"/>
  <c r="Y45" i="146"/>
  <c r="F45" i="142"/>
  <c r="N45" i="142"/>
  <c r="V45" i="142"/>
  <c r="J45" i="142"/>
  <c r="R45" i="142"/>
  <c r="K45" i="139"/>
  <c r="S45" i="139"/>
  <c r="F45" i="134"/>
  <c r="N45" i="134"/>
  <c r="V45" i="134"/>
  <c r="H45" i="133"/>
  <c r="L45" i="132"/>
  <c r="G45" i="131"/>
  <c r="O45" i="131"/>
  <c r="Y45" i="130"/>
  <c r="G45" i="128"/>
  <c r="W45" i="128"/>
  <c r="X45" i="126"/>
  <c r="Z45" i="126" s="1"/>
  <c r="E26" i="124"/>
  <c r="X44" i="104"/>
  <c r="Z44" i="104" s="1"/>
  <c r="H45" i="95"/>
  <c r="J44" i="89"/>
  <c r="J45" i="89" s="1"/>
  <c r="I26" i="84"/>
  <c r="Q26" i="84"/>
  <c r="Q45" i="84" s="1"/>
  <c r="Y26" i="84"/>
  <c r="Y45" i="84" s="1"/>
  <c r="T45" i="42"/>
  <c r="T45" i="20"/>
  <c r="D26" i="15"/>
  <c r="D45" i="15" s="1"/>
  <c r="T26" i="15"/>
  <c r="T45" i="15" s="1"/>
  <c r="W44" i="162"/>
  <c r="W45" i="162" s="1"/>
  <c r="G45" i="160"/>
  <c r="G45" i="158"/>
  <c r="O45" i="158"/>
  <c r="W45" i="158"/>
  <c r="H44" i="157"/>
  <c r="H45" i="157" s="1"/>
  <c r="Z37" i="155"/>
  <c r="Q44" i="155"/>
  <c r="Y44" i="155"/>
  <c r="E45" i="154"/>
  <c r="M45" i="154"/>
  <c r="U45" i="154"/>
  <c r="C45" i="151"/>
  <c r="I45" i="147"/>
  <c r="Q45" i="147"/>
  <c r="Y45" i="147"/>
  <c r="AA44" i="146"/>
  <c r="K45" i="143"/>
  <c r="C45" i="140"/>
  <c r="K45" i="140"/>
  <c r="S45" i="140"/>
  <c r="F45" i="139"/>
  <c r="N45" i="139"/>
  <c r="V45" i="139"/>
  <c r="H45" i="138"/>
  <c r="P45" i="138"/>
  <c r="X45" i="138"/>
  <c r="H45" i="131"/>
  <c r="P45" i="131"/>
  <c r="AA45" i="125"/>
  <c r="K45" i="119"/>
  <c r="S45" i="119"/>
  <c r="H45" i="116"/>
  <c r="J45" i="112"/>
  <c r="R45" i="112"/>
  <c r="AA45" i="112"/>
  <c r="D26" i="109"/>
  <c r="L26" i="109"/>
  <c r="T26" i="109"/>
  <c r="F45" i="107"/>
  <c r="D45" i="90"/>
  <c r="X44" i="88"/>
  <c r="Z44" i="88" s="1"/>
  <c r="Z37" i="88"/>
  <c r="AA45" i="84"/>
  <c r="AA44" i="84"/>
  <c r="Y45" i="71"/>
  <c r="J45" i="56"/>
  <c r="R44" i="33"/>
  <c r="Z50" i="161"/>
  <c r="G44" i="160"/>
  <c r="O44" i="160"/>
  <c r="O45" i="160" s="1"/>
  <c r="W44" i="160"/>
  <c r="W45" i="160" s="1"/>
  <c r="Z50" i="159"/>
  <c r="Z25" i="158"/>
  <c r="I45" i="157"/>
  <c r="Z37" i="157"/>
  <c r="Z25" i="156"/>
  <c r="K44" i="155"/>
  <c r="K45" i="155" s="1"/>
  <c r="AA44" i="155"/>
  <c r="AA45" i="155" s="1"/>
  <c r="D44" i="154"/>
  <c r="L44" i="154"/>
  <c r="T44" i="154"/>
  <c r="F44" i="152"/>
  <c r="F45" i="152" s="1"/>
  <c r="N44" i="152"/>
  <c r="V44" i="152"/>
  <c r="J44" i="149"/>
  <c r="J45" i="149" s="1"/>
  <c r="R44" i="149"/>
  <c r="R45" i="149" s="1"/>
  <c r="P44" i="147"/>
  <c r="S45" i="146"/>
  <c r="Z44" i="145"/>
  <c r="I44" i="144"/>
  <c r="Q44" i="144"/>
  <c r="Z50" i="143"/>
  <c r="D45" i="140"/>
  <c r="J45" i="140"/>
  <c r="G45" i="139"/>
  <c r="O45" i="139"/>
  <c r="W45" i="139"/>
  <c r="F26" i="137"/>
  <c r="N26" i="137"/>
  <c r="V26" i="137"/>
  <c r="Z44" i="136"/>
  <c r="U45" i="135"/>
  <c r="C45" i="127"/>
  <c r="H45" i="126"/>
  <c r="E44" i="124"/>
  <c r="E45" i="124" s="1"/>
  <c r="P45" i="120"/>
  <c r="J44" i="119"/>
  <c r="R44" i="119"/>
  <c r="I44" i="119"/>
  <c r="Q44" i="119"/>
  <c r="Y44" i="119"/>
  <c r="E26" i="115"/>
  <c r="M26" i="115"/>
  <c r="M45" i="115" s="1"/>
  <c r="U26" i="115"/>
  <c r="D26" i="115"/>
  <c r="L26" i="115"/>
  <c r="T26" i="115"/>
  <c r="AA44" i="114"/>
  <c r="AA45" i="114" s="1"/>
  <c r="C45" i="112"/>
  <c r="K45" i="112"/>
  <c r="S45" i="112"/>
  <c r="F26" i="111"/>
  <c r="N26" i="111"/>
  <c r="V26" i="111"/>
  <c r="F26" i="109"/>
  <c r="N26" i="109"/>
  <c r="N45" i="109" s="1"/>
  <c r="V26" i="109"/>
  <c r="P44" i="108"/>
  <c r="G45" i="107"/>
  <c r="M44" i="107"/>
  <c r="D26" i="106"/>
  <c r="D45" i="106" s="1"/>
  <c r="L26" i="106"/>
  <c r="L45" i="106" s="1"/>
  <c r="T26" i="106"/>
  <c r="J44" i="106"/>
  <c r="J45" i="106" s="1"/>
  <c r="R44" i="106"/>
  <c r="R45" i="106" s="1"/>
  <c r="Z37" i="106"/>
  <c r="D26" i="104"/>
  <c r="D45" i="104" s="1"/>
  <c r="L26" i="104"/>
  <c r="L45" i="104" s="1"/>
  <c r="T26" i="104"/>
  <c r="Z50" i="104"/>
  <c r="J26" i="76"/>
  <c r="R26" i="76"/>
  <c r="R45" i="76" s="1"/>
  <c r="W45" i="66"/>
  <c r="Q45" i="60"/>
  <c r="K45" i="56"/>
  <c r="Z37" i="56"/>
  <c r="Y44" i="56"/>
  <c r="AA44" i="50"/>
  <c r="AA45" i="50" s="1"/>
  <c r="Z37" i="103"/>
  <c r="X44" i="102"/>
  <c r="Z44" i="102" s="1"/>
  <c r="D26" i="95"/>
  <c r="D45" i="95" s="1"/>
  <c r="L26" i="95"/>
  <c r="L45" i="95" s="1"/>
  <c r="T26" i="95"/>
  <c r="T45" i="95" s="1"/>
  <c r="D45" i="77"/>
  <c r="C45" i="71"/>
  <c r="K45" i="71"/>
  <c r="S45" i="71"/>
  <c r="D45" i="66"/>
  <c r="L45" i="66"/>
  <c r="T45" i="66"/>
  <c r="P45" i="66"/>
  <c r="F45" i="65"/>
  <c r="N45" i="65"/>
  <c r="V45" i="65"/>
  <c r="R45" i="61"/>
  <c r="G45" i="60"/>
  <c r="O45" i="60"/>
  <c r="H26" i="25"/>
  <c r="H45" i="25" s="1"/>
  <c r="P26" i="25"/>
  <c r="P45" i="25" s="1"/>
  <c r="O26" i="20"/>
  <c r="C26" i="18"/>
  <c r="K26" i="18"/>
  <c r="S26" i="18"/>
  <c r="H45" i="14"/>
  <c r="O45" i="3"/>
  <c r="P26" i="104"/>
  <c r="P45" i="104" s="1"/>
  <c r="AA45" i="103"/>
  <c r="H26" i="96"/>
  <c r="H45" i="96" s="1"/>
  <c r="P26" i="96"/>
  <c r="P45" i="96" s="1"/>
  <c r="E26" i="84"/>
  <c r="E45" i="84" s="1"/>
  <c r="M26" i="84"/>
  <c r="M45" i="84" s="1"/>
  <c r="U26" i="84"/>
  <c r="L26" i="84"/>
  <c r="T26" i="84"/>
  <c r="T45" i="84" s="1"/>
  <c r="L45" i="80"/>
  <c r="F45" i="77"/>
  <c r="E26" i="76"/>
  <c r="E45" i="76" s="1"/>
  <c r="U26" i="76"/>
  <c r="U45" i="76" s="1"/>
  <c r="H45" i="71"/>
  <c r="P45" i="71"/>
  <c r="C45" i="67"/>
  <c r="K45" i="67"/>
  <c r="S45" i="67"/>
  <c r="O45" i="65"/>
  <c r="W45" i="65"/>
  <c r="M45" i="54"/>
  <c r="D44" i="54"/>
  <c r="D45" i="54" s="1"/>
  <c r="L44" i="32"/>
  <c r="P26" i="105"/>
  <c r="E44" i="104"/>
  <c r="H26" i="102"/>
  <c r="H45" i="102" s="1"/>
  <c r="P26" i="102"/>
  <c r="P45" i="102" s="1"/>
  <c r="H26" i="99"/>
  <c r="E44" i="99"/>
  <c r="M44" i="99"/>
  <c r="M45" i="99" s="1"/>
  <c r="U44" i="99"/>
  <c r="K45" i="98"/>
  <c r="O45" i="95"/>
  <c r="W45" i="95"/>
  <c r="R45" i="87"/>
  <c r="G45" i="79"/>
  <c r="O45" i="79"/>
  <c r="W45" i="79"/>
  <c r="G45" i="78"/>
  <c r="O45" i="78"/>
  <c r="W45" i="78"/>
  <c r="C45" i="76"/>
  <c r="S45" i="76"/>
  <c r="G45" i="75"/>
  <c r="W45" i="75"/>
  <c r="G45" i="74"/>
  <c r="O45" i="74"/>
  <c r="W45" i="74"/>
  <c r="E45" i="71"/>
  <c r="K45" i="69"/>
  <c r="S45" i="69"/>
  <c r="H45" i="69"/>
  <c r="L45" i="67"/>
  <c r="F45" i="66"/>
  <c r="N45" i="66"/>
  <c r="V45" i="66"/>
  <c r="I45" i="64"/>
  <c r="G45" i="61"/>
  <c r="O45" i="61"/>
  <c r="G45" i="58"/>
  <c r="E44" i="57"/>
  <c r="M44" i="57"/>
  <c r="R45" i="56"/>
  <c r="AA45" i="56"/>
  <c r="P45" i="55"/>
  <c r="E44" i="53"/>
  <c r="M44" i="53"/>
  <c r="U44" i="53"/>
  <c r="D45" i="49"/>
  <c r="L45" i="49"/>
  <c r="T45" i="49"/>
  <c r="K45" i="31"/>
  <c r="Z37" i="30"/>
  <c r="X44" i="30"/>
  <c r="Z44" i="30" s="1"/>
  <c r="D44" i="103"/>
  <c r="T44" i="103"/>
  <c r="H45" i="100"/>
  <c r="D26" i="98"/>
  <c r="D45" i="98" s="1"/>
  <c r="L26" i="98"/>
  <c r="L45" i="98" s="1"/>
  <c r="T26" i="98"/>
  <c r="T45" i="98" s="1"/>
  <c r="D45" i="94"/>
  <c r="T45" i="94"/>
  <c r="H45" i="92"/>
  <c r="P45" i="92"/>
  <c r="D45" i="81"/>
  <c r="H45" i="79"/>
  <c r="Z13" i="79"/>
  <c r="Z50" i="79"/>
  <c r="H45" i="78"/>
  <c r="P45" i="78"/>
  <c r="H45" i="77"/>
  <c r="H26" i="76"/>
  <c r="H45" i="76" s="1"/>
  <c r="P26" i="76"/>
  <c r="P45" i="76" s="1"/>
  <c r="P45" i="74"/>
  <c r="S45" i="72"/>
  <c r="L45" i="69"/>
  <c r="J45" i="64"/>
  <c r="R45" i="64"/>
  <c r="P45" i="64"/>
  <c r="Z50" i="59"/>
  <c r="Z25" i="58"/>
  <c r="I45" i="55"/>
  <c r="Q45" i="55"/>
  <c r="J45" i="53"/>
  <c r="W45" i="53"/>
  <c r="E45" i="49"/>
  <c r="Z25" i="42"/>
  <c r="S26" i="105"/>
  <c r="S45" i="105" s="1"/>
  <c r="L44" i="101"/>
  <c r="J45" i="99"/>
  <c r="R45" i="99"/>
  <c r="AA45" i="99"/>
  <c r="F45" i="97"/>
  <c r="N45" i="97"/>
  <c r="V45" i="97"/>
  <c r="K45" i="96"/>
  <c r="S45" i="96"/>
  <c r="F45" i="95"/>
  <c r="N45" i="95"/>
  <c r="C44" i="94"/>
  <c r="K44" i="94"/>
  <c r="E44" i="88"/>
  <c r="M44" i="88"/>
  <c r="U44" i="88"/>
  <c r="U45" i="88" s="1"/>
  <c r="H26" i="84"/>
  <c r="H45" i="84" s="1"/>
  <c r="P26" i="84"/>
  <c r="P45" i="84" s="1"/>
  <c r="X26" i="84"/>
  <c r="Q45" i="73"/>
  <c r="P45" i="73"/>
  <c r="N45" i="67"/>
  <c r="V45" i="67"/>
  <c r="I45" i="61"/>
  <c r="Q45" i="61"/>
  <c r="D26" i="57"/>
  <c r="L26" i="57"/>
  <c r="T26" i="57"/>
  <c r="O44" i="57"/>
  <c r="O45" i="57" s="1"/>
  <c r="H44" i="54"/>
  <c r="H45" i="54" s="1"/>
  <c r="P44" i="54"/>
  <c r="X44" i="54"/>
  <c r="H44" i="53"/>
  <c r="P44" i="53"/>
  <c r="X44" i="53"/>
  <c r="AA44" i="43"/>
  <c r="P26" i="23"/>
  <c r="P45" i="23" s="1"/>
  <c r="X26" i="23"/>
  <c r="Z25" i="23"/>
  <c r="Z13" i="19"/>
  <c r="X26" i="19"/>
  <c r="H26" i="19"/>
  <c r="H45" i="19" s="1"/>
  <c r="P26" i="19"/>
  <c r="P45" i="19" s="1"/>
  <c r="Z37" i="17"/>
  <c r="W45" i="5"/>
  <c r="L45" i="50"/>
  <c r="L45" i="48"/>
  <c r="I26" i="45"/>
  <c r="I45" i="45" s="1"/>
  <c r="Z25" i="45"/>
  <c r="H45" i="34"/>
  <c r="K45" i="29"/>
  <c r="G26" i="21"/>
  <c r="N44" i="20"/>
  <c r="N45" i="20" s="1"/>
  <c r="F45" i="18"/>
  <c r="V45" i="15"/>
  <c r="Q45" i="8"/>
  <c r="I45" i="50"/>
  <c r="Y45" i="50"/>
  <c r="Z25" i="49"/>
  <c r="Y45" i="47"/>
  <c r="AA44" i="39"/>
  <c r="C45" i="37"/>
  <c r="K45" i="37"/>
  <c r="S45" i="37"/>
  <c r="I45" i="34"/>
  <c r="Q45" i="34"/>
  <c r="Y45" i="34"/>
  <c r="L44" i="33"/>
  <c r="X44" i="32"/>
  <c r="Z44" i="32" s="1"/>
  <c r="H45" i="28"/>
  <c r="P45" i="28"/>
  <c r="R26" i="27"/>
  <c r="R45" i="27" s="1"/>
  <c r="W44" i="23"/>
  <c r="W45" i="23" s="1"/>
  <c r="G45" i="15"/>
  <c r="G45" i="14"/>
  <c r="X26" i="13"/>
  <c r="F44" i="13"/>
  <c r="N44" i="13"/>
  <c r="V44" i="13"/>
  <c r="X44" i="13"/>
  <c r="Z44" i="13" s="1"/>
  <c r="D45" i="11"/>
  <c r="L45" i="11"/>
  <c r="T45" i="11"/>
  <c r="AA45" i="8"/>
  <c r="J45" i="38"/>
  <c r="R45" i="38"/>
  <c r="D45" i="37"/>
  <c r="H45" i="37"/>
  <c r="F45" i="34"/>
  <c r="N45" i="34"/>
  <c r="V45" i="34"/>
  <c r="I45" i="28"/>
  <c r="Q45" i="28"/>
  <c r="W45" i="24"/>
  <c r="C45" i="20"/>
  <c r="K45" i="20"/>
  <c r="E26" i="11"/>
  <c r="M26" i="11"/>
  <c r="M45" i="11" s="1"/>
  <c r="Y45" i="11"/>
  <c r="Z50" i="6"/>
  <c r="O45" i="40"/>
  <c r="W45" i="40"/>
  <c r="G45" i="39"/>
  <c r="O45" i="39"/>
  <c r="W45" i="39"/>
  <c r="C45" i="38"/>
  <c r="K45" i="38"/>
  <c r="S45" i="38"/>
  <c r="O45" i="30"/>
  <c r="W45" i="30"/>
  <c r="AA45" i="28"/>
  <c r="V45" i="28"/>
  <c r="Z37" i="23"/>
  <c r="I44" i="23"/>
  <c r="J45" i="21"/>
  <c r="R45" i="21"/>
  <c r="V45" i="19"/>
  <c r="R26" i="13"/>
  <c r="Z25" i="13"/>
  <c r="V45" i="11"/>
  <c r="G45" i="8"/>
  <c r="O45" i="8"/>
  <c r="W45" i="8"/>
  <c r="I45" i="5"/>
  <c r="Q45" i="5"/>
  <c r="Y45" i="5"/>
  <c r="Z37" i="4"/>
  <c r="AA45" i="51"/>
  <c r="P26" i="48"/>
  <c r="P45" i="48" s="1"/>
  <c r="F26" i="45"/>
  <c r="N26" i="45"/>
  <c r="V26" i="45"/>
  <c r="V45" i="45" s="1"/>
  <c r="M45" i="45"/>
  <c r="C45" i="44"/>
  <c r="K45" i="44"/>
  <c r="K45" i="43"/>
  <c r="E26" i="41"/>
  <c r="U26" i="41"/>
  <c r="U45" i="41" s="1"/>
  <c r="Z50" i="41"/>
  <c r="H45" i="40"/>
  <c r="P45" i="40"/>
  <c r="Z13" i="40"/>
  <c r="Z50" i="40"/>
  <c r="Z25" i="39"/>
  <c r="Q44" i="32"/>
  <c r="Y44" i="32"/>
  <c r="H45" i="29"/>
  <c r="P45" i="29"/>
  <c r="V45" i="27"/>
  <c r="F26" i="25"/>
  <c r="N26" i="25"/>
  <c r="V26" i="25"/>
  <c r="V45" i="25" s="1"/>
  <c r="F26" i="23"/>
  <c r="F45" i="23" s="1"/>
  <c r="N26" i="23"/>
  <c r="N45" i="23" s="1"/>
  <c r="V26" i="23"/>
  <c r="C44" i="23"/>
  <c r="C45" i="23" s="1"/>
  <c r="K44" i="23"/>
  <c r="K45" i="23" s="1"/>
  <c r="S44" i="23"/>
  <c r="S45" i="23" s="1"/>
  <c r="AA44" i="23"/>
  <c r="AA45" i="23" s="1"/>
  <c r="W45" i="19"/>
  <c r="R26" i="18"/>
  <c r="W44" i="17"/>
  <c r="W45" i="17" s="1"/>
  <c r="C26" i="16"/>
  <c r="AA26" i="15"/>
  <c r="Z13" i="14"/>
  <c r="I26" i="14"/>
  <c r="Q26" i="14"/>
  <c r="Y26" i="14"/>
  <c r="J44" i="13"/>
  <c r="R44" i="13"/>
  <c r="Q44" i="13"/>
  <c r="Q45" i="13" s="1"/>
  <c r="Y44" i="13"/>
  <c r="M45" i="12"/>
  <c r="Z25" i="8"/>
  <c r="Z25" i="6"/>
  <c r="N45" i="5"/>
  <c r="C45" i="217"/>
  <c r="W26" i="255"/>
  <c r="K44" i="247"/>
  <c r="J26" i="224"/>
  <c r="J45" i="224" s="1"/>
  <c r="D45" i="212"/>
  <c r="T45" i="212"/>
  <c r="H44" i="208"/>
  <c r="X44" i="208"/>
  <c r="Z44" i="208" s="1"/>
  <c r="O45" i="206"/>
  <c r="C26" i="203"/>
  <c r="C45" i="203" s="1"/>
  <c r="S26" i="203"/>
  <c r="S45" i="203" s="1"/>
  <c r="K26" i="199"/>
  <c r="S26" i="199"/>
  <c r="M45" i="194"/>
  <c r="J26" i="254"/>
  <c r="N26" i="251"/>
  <c r="N45" i="251" s="1"/>
  <c r="V26" i="251"/>
  <c r="C44" i="250"/>
  <c r="M44" i="248"/>
  <c r="S44" i="247"/>
  <c r="P44" i="246"/>
  <c r="AA44" i="240"/>
  <c r="J44" i="234"/>
  <c r="P44" i="214"/>
  <c r="P45" i="214" s="1"/>
  <c r="H44" i="209"/>
  <c r="P44" i="209"/>
  <c r="P44" i="208"/>
  <c r="C26" i="199"/>
  <c r="E45" i="194"/>
  <c r="U45" i="194"/>
  <c r="D45" i="1"/>
  <c r="L45" i="1"/>
  <c r="T45" i="1"/>
  <c r="H26" i="258"/>
  <c r="H45" i="258" s="1"/>
  <c r="P26" i="258"/>
  <c r="P45" i="258" s="1"/>
  <c r="Z25" i="258"/>
  <c r="E44" i="258"/>
  <c r="E45" i="258" s="1"/>
  <c r="M44" i="258"/>
  <c r="U44" i="258"/>
  <c r="H26" i="255"/>
  <c r="H45" i="255" s="1"/>
  <c r="P26" i="255"/>
  <c r="C45" i="254"/>
  <c r="K45" i="254"/>
  <c r="AA44" i="252"/>
  <c r="D45" i="250"/>
  <c r="L45" i="250"/>
  <c r="G45" i="248"/>
  <c r="O45" i="245"/>
  <c r="O45" i="244"/>
  <c r="H26" i="243"/>
  <c r="H45" i="243" s="1"/>
  <c r="P26" i="243"/>
  <c r="P45" i="243" s="1"/>
  <c r="X26" i="243"/>
  <c r="E44" i="243"/>
  <c r="E45" i="243" s="1"/>
  <c r="M44" i="243"/>
  <c r="U44" i="243"/>
  <c r="Z44" i="242"/>
  <c r="G45" i="241"/>
  <c r="C44" i="240"/>
  <c r="K44" i="240"/>
  <c r="S44" i="240"/>
  <c r="F26" i="238"/>
  <c r="F45" i="238" s="1"/>
  <c r="N26" i="238"/>
  <c r="V26" i="238"/>
  <c r="E44" i="238"/>
  <c r="M44" i="238"/>
  <c r="U44" i="238"/>
  <c r="N45" i="231"/>
  <c r="J26" i="229"/>
  <c r="J45" i="229" s="1"/>
  <c r="R26" i="229"/>
  <c r="R26" i="228"/>
  <c r="O44" i="225"/>
  <c r="W44" i="225"/>
  <c r="W45" i="225" s="1"/>
  <c r="Z25" i="217"/>
  <c r="F45" i="216"/>
  <c r="J45" i="215"/>
  <c r="S45" i="214"/>
  <c r="Z37" i="214"/>
  <c r="C26" i="211"/>
  <c r="C45" i="211" s="1"/>
  <c r="S26" i="211"/>
  <c r="S45" i="211" s="1"/>
  <c r="D44" i="210"/>
  <c r="D45" i="210" s="1"/>
  <c r="D45" i="208"/>
  <c r="L45" i="208"/>
  <c r="O45" i="205"/>
  <c r="C26" i="202"/>
  <c r="S26" i="202"/>
  <c r="AA26" i="201"/>
  <c r="L45" i="199"/>
  <c r="P44" i="199"/>
  <c r="H45" i="193"/>
  <c r="X26" i="185"/>
  <c r="Z13" i="185"/>
  <c r="AA45" i="181"/>
  <c r="J44" i="181"/>
  <c r="R44" i="181"/>
  <c r="M44" i="1"/>
  <c r="M45" i="1" s="1"/>
  <c r="P26" i="257"/>
  <c r="P45" i="257" s="1"/>
  <c r="N44" i="251"/>
  <c r="E44" i="248"/>
  <c r="K44" i="256"/>
  <c r="O44" i="255"/>
  <c r="O45" i="255" s="1"/>
  <c r="C44" i="252"/>
  <c r="C45" i="252" s="1"/>
  <c r="L26" i="244"/>
  <c r="L45" i="244" s="1"/>
  <c r="E44" i="227"/>
  <c r="E45" i="227" s="1"/>
  <c r="G45" i="212"/>
  <c r="X44" i="197"/>
  <c r="Y26" i="182"/>
  <c r="Z25" i="182"/>
  <c r="S26" i="252"/>
  <c r="S44" i="250"/>
  <c r="V26" i="247"/>
  <c r="V45" i="247" s="1"/>
  <c r="E44" i="247"/>
  <c r="U44" i="247"/>
  <c r="S26" i="239"/>
  <c r="W45" i="209"/>
  <c r="U26" i="208"/>
  <c r="U45" i="208" s="1"/>
  <c r="C44" i="249"/>
  <c r="C45" i="249" s="1"/>
  <c r="S44" i="249"/>
  <c r="AA44" i="242"/>
  <c r="O44" i="241"/>
  <c r="O45" i="241" s="1"/>
  <c r="R26" i="234"/>
  <c r="R45" i="234" s="1"/>
  <c r="P45" i="233"/>
  <c r="AA26" i="206"/>
  <c r="AA45" i="206" s="1"/>
  <c r="AA45" i="200"/>
  <c r="S26" i="198"/>
  <c r="S45" i="198" s="1"/>
  <c r="H44" i="176"/>
  <c r="P44" i="176"/>
  <c r="H26" i="173"/>
  <c r="H45" i="173" s="1"/>
  <c r="Z13" i="173"/>
  <c r="X26" i="173"/>
  <c r="D26" i="165"/>
  <c r="D45" i="165" s="1"/>
  <c r="L26" i="165"/>
  <c r="L45" i="165" s="1"/>
  <c r="Z43" i="165"/>
  <c r="X44" i="165"/>
  <c r="U44" i="1"/>
  <c r="U45" i="1" s="1"/>
  <c r="Y44" i="221"/>
  <c r="Z44" i="221" s="1"/>
  <c r="M44" i="220"/>
  <c r="M45" i="220" s="1"/>
  <c r="U44" i="220"/>
  <c r="U45" i="220" s="1"/>
  <c r="Q26" i="219"/>
  <c r="L45" i="202"/>
  <c r="X44" i="202"/>
  <c r="X45" i="202" s="1"/>
  <c r="Z45" i="202" s="1"/>
  <c r="Z43" i="202"/>
  <c r="F26" i="1"/>
  <c r="F45" i="1" s="1"/>
  <c r="K44" i="249"/>
  <c r="W44" i="230"/>
  <c r="W45" i="230" s="1"/>
  <c r="G44" i="228"/>
  <c r="F26" i="225"/>
  <c r="F45" i="225" s="1"/>
  <c r="K26" i="213"/>
  <c r="L45" i="207"/>
  <c r="Q26" i="191"/>
  <c r="K45" i="258"/>
  <c r="D45" i="257"/>
  <c r="L45" i="257"/>
  <c r="T45" i="257"/>
  <c r="AA44" i="257"/>
  <c r="F26" i="256"/>
  <c r="F45" i="256" s="1"/>
  <c r="N26" i="256"/>
  <c r="V26" i="256"/>
  <c r="E44" i="256"/>
  <c r="E45" i="256" s="1"/>
  <c r="M44" i="256"/>
  <c r="E44" i="252"/>
  <c r="M44" i="252"/>
  <c r="U44" i="252"/>
  <c r="C26" i="245"/>
  <c r="K26" i="245"/>
  <c r="S26" i="245"/>
  <c r="E44" i="237"/>
  <c r="E45" i="237" s="1"/>
  <c r="M44" i="237"/>
  <c r="M45" i="237" s="1"/>
  <c r="U44" i="237"/>
  <c r="U45" i="237" s="1"/>
  <c r="R44" i="224"/>
  <c r="Z37" i="223"/>
  <c r="Q44" i="223"/>
  <c r="Z43" i="223"/>
  <c r="K45" i="217"/>
  <c r="S45" i="217"/>
  <c r="D45" i="213"/>
  <c r="Z44" i="213"/>
  <c r="L45" i="211"/>
  <c r="C26" i="210"/>
  <c r="S26" i="210"/>
  <c r="C26" i="205"/>
  <c r="S26" i="205"/>
  <c r="G45" i="205"/>
  <c r="Q45" i="204"/>
  <c r="F45" i="202"/>
  <c r="N45" i="202"/>
  <c r="V45" i="202"/>
  <c r="O45" i="199"/>
  <c r="C45" i="193"/>
  <c r="D26" i="153"/>
  <c r="D45" i="153" s="1"/>
  <c r="L26" i="153"/>
  <c r="T26" i="153"/>
  <c r="Z37" i="153"/>
  <c r="X44" i="153"/>
  <c r="Z44" i="153" s="1"/>
  <c r="D26" i="152"/>
  <c r="L26" i="152"/>
  <c r="T26" i="152"/>
  <c r="X26" i="145"/>
  <c r="Z26" i="145" s="1"/>
  <c r="Z13" i="145"/>
  <c r="E44" i="1"/>
  <c r="E45" i="1" s="1"/>
  <c r="F26" i="251"/>
  <c r="K44" i="250"/>
  <c r="F26" i="247"/>
  <c r="F45" i="247" s="1"/>
  <c r="M44" i="247"/>
  <c r="S26" i="246"/>
  <c r="W44" i="245"/>
  <c r="W45" i="245" s="1"/>
  <c r="I44" i="221"/>
  <c r="E26" i="208"/>
  <c r="E45" i="208" s="1"/>
  <c r="V44" i="206"/>
  <c r="H44" i="202"/>
  <c r="V26" i="1"/>
  <c r="V45" i="1" s="1"/>
  <c r="O44" i="243"/>
  <c r="O45" i="243" s="1"/>
  <c r="AA45" i="234"/>
  <c r="V45" i="225"/>
  <c r="K44" i="208"/>
  <c r="K45" i="208" s="1"/>
  <c r="I26" i="191"/>
  <c r="H26" i="1"/>
  <c r="P26" i="1"/>
  <c r="Z25" i="1"/>
  <c r="AA44" i="1"/>
  <c r="D45" i="258"/>
  <c r="L45" i="258"/>
  <c r="T45" i="258"/>
  <c r="C44" i="257"/>
  <c r="C45" i="257" s="1"/>
  <c r="K44" i="257"/>
  <c r="S44" i="257"/>
  <c r="E44" i="254"/>
  <c r="M44" i="254"/>
  <c r="U44" i="254"/>
  <c r="H26" i="252"/>
  <c r="H45" i="252" s="1"/>
  <c r="P26" i="252"/>
  <c r="P45" i="252" s="1"/>
  <c r="X26" i="252"/>
  <c r="H26" i="250"/>
  <c r="P26" i="250"/>
  <c r="Z25" i="250"/>
  <c r="AA44" i="248"/>
  <c r="AA45" i="248" s="1"/>
  <c r="T45" i="245"/>
  <c r="G45" i="245"/>
  <c r="G44" i="232"/>
  <c r="G45" i="232" s="1"/>
  <c r="W44" i="232"/>
  <c r="W45" i="232" s="1"/>
  <c r="I45" i="230"/>
  <c r="Y45" i="230"/>
  <c r="F45" i="227"/>
  <c r="N45" i="227"/>
  <c r="Q45" i="227"/>
  <c r="R26" i="220"/>
  <c r="R45" i="220" s="1"/>
  <c r="N45" i="217"/>
  <c r="O45" i="213"/>
  <c r="T45" i="210"/>
  <c r="H45" i="208"/>
  <c r="D45" i="205"/>
  <c r="T45" i="205"/>
  <c r="N45" i="204"/>
  <c r="V45" i="204"/>
  <c r="Z26" i="203"/>
  <c r="X45" i="203"/>
  <c r="O45" i="203"/>
  <c r="G45" i="201"/>
  <c r="D45" i="200"/>
  <c r="L45" i="200"/>
  <c r="T45" i="200"/>
  <c r="X26" i="181"/>
  <c r="Z13" i="181"/>
  <c r="F44" i="177"/>
  <c r="N44" i="177"/>
  <c r="V44" i="177"/>
  <c r="I26" i="258"/>
  <c r="I45" i="258" s="1"/>
  <c r="V44" i="258"/>
  <c r="V45" i="258" s="1"/>
  <c r="D26" i="256"/>
  <c r="D45" i="256" s="1"/>
  <c r="S44" i="252"/>
  <c r="P26" i="248"/>
  <c r="O44" i="248"/>
  <c r="O45" i="248" s="1"/>
  <c r="N26" i="247"/>
  <c r="N45" i="247" s="1"/>
  <c r="N44" i="230"/>
  <c r="N45" i="230" s="1"/>
  <c r="P44" i="224"/>
  <c r="P45" i="224" s="1"/>
  <c r="R44" i="215"/>
  <c r="AA44" i="215"/>
  <c r="AA45" i="215" s="1"/>
  <c r="E26" i="214"/>
  <c r="E45" i="214" s="1"/>
  <c r="N26" i="1"/>
  <c r="N45" i="1" s="1"/>
  <c r="P44" i="1"/>
  <c r="W44" i="258"/>
  <c r="W45" i="258" s="1"/>
  <c r="S44" i="254"/>
  <c r="L45" i="249"/>
  <c r="W44" i="243"/>
  <c r="W45" i="243" s="1"/>
  <c r="M44" i="233"/>
  <c r="M45" i="233" s="1"/>
  <c r="C26" i="213"/>
  <c r="H44" i="211"/>
  <c r="C44" i="208"/>
  <c r="AA44" i="201"/>
  <c r="Y44" i="199"/>
  <c r="C26" i="198"/>
  <c r="C45" i="198" s="1"/>
  <c r="Z25" i="191"/>
  <c r="C44" i="1"/>
  <c r="C45" i="1" s="1"/>
  <c r="S44" i="1"/>
  <c r="S45" i="1" s="1"/>
  <c r="AA44" i="258"/>
  <c r="AA45" i="258" s="1"/>
  <c r="F26" i="257"/>
  <c r="V26" i="257"/>
  <c r="H26" i="256"/>
  <c r="P26" i="256"/>
  <c r="P45" i="256" s="1"/>
  <c r="M45" i="243"/>
  <c r="U45" i="243"/>
  <c r="AA44" i="243"/>
  <c r="D45" i="241"/>
  <c r="L45" i="241"/>
  <c r="AA44" i="241"/>
  <c r="E44" i="239"/>
  <c r="E45" i="239" s="1"/>
  <c r="M44" i="239"/>
  <c r="U44" i="239"/>
  <c r="F45" i="235"/>
  <c r="N45" i="235"/>
  <c r="X44" i="234"/>
  <c r="Z44" i="234" s="1"/>
  <c r="I45" i="229"/>
  <c r="R44" i="228"/>
  <c r="G45" i="227"/>
  <c r="H45" i="224"/>
  <c r="X45" i="224"/>
  <c r="O45" i="223"/>
  <c r="K45" i="220"/>
  <c r="G44" i="216"/>
  <c r="O44" i="216"/>
  <c r="O45" i="216" s="1"/>
  <c r="W44" i="216"/>
  <c r="W45" i="216" s="1"/>
  <c r="X44" i="212"/>
  <c r="Z44" i="212" s="1"/>
  <c r="Z43" i="212"/>
  <c r="E45" i="206"/>
  <c r="M45" i="206"/>
  <c r="U45" i="206"/>
  <c r="T45" i="206"/>
  <c r="W45" i="204"/>
  <c r="K45" i="200"/>
  <c r="J26" i="195"/>
  <c r="J45" i="195" s="1"/>
  <c r="R26" i="195"/>
  <c r="R45" i="195" s="1"/>
  <c r="Z26" i="187"/>
  <c r="Y45" i="187"/>
  <c r="Z25" i="169"/>
  <c r="X26" i="169"/>
  <c r="Z26" i="169" s="1"/>
  <c r="R26" i="254"/>
  <c r="C44" i="247"/>
  <c r="C45" i="247" s="1"/>
  <c r="L45" i="256"/>
  <c r="C44" i="256"/>
  <c r="H26" i="248"/>
  <c r="K26" i="239"/>
  <c r="K45" i="239" s="1"/>
  <c r="U44" i="227"/>
  <c r="U45" i="227" s="1"/>
  <c r="X44" i="225"/>
  <c r="X45" i="225" s="1"/>
  <c r="H44" i="197"/>
  <c r="Q44" i="251"/>
  <c r="Q45" i="251" s="1"/>
  <c r="O45" i="232"/>
  <c r="G44" i="230"/>
  <c r="H45" i="209"/>
  <c r="I44" i="199"/>
  <c r="K44" i="1"/>
  <c r="K45" i="1" s="1"/>
  <c r="N26" i="257"/>
  <c r="J45" i="1"/>
  <c r="R45" i="1"/>
  <c r="F26" i="258"/>
  <c r="N26" i="258"/>
  <c r="V26" i="258"/>
  <c r="C44" i="258"/>
  <c r="C45" i="258" s="1"/>
  <c r="K44" i="258"/>
  <c r="S44" i="258"/>
  <c r="S45" i="258" s="1"/>
  <c r="E44" i="257"/>
  <c r="M44" i="257"/>
  <c r="M45" i="257" s="1"/>
  <c r="U44" i="257"/>
  <c r="I45" i="256"/>
  <c r="AA44" i="253"/>
  <c r="AA45" i="253" s="1"/>
  <c r="E44" i="251"/>
  <c r="M44" i="251"/>
  <c r="M45" i="251" s="1"/>
  <c r="U44" i="251"/>
  <c r="H26" i="249"/>
  <c r="P26" i="249"/>
  <c r="P45" i="249" s="1"/>
  <c r="X26" i="249"/>
  <c r="K45" i="247"/>
  <c r="S45" i="247"/>
  <c r="H26" i="239"/>
  <c r="H45" i="239" s="1"/>
  <c r="P26" i="239"/>
  <c r="P45" i="239" s="1"/>
  <c r="X26" i="239"/>
  <c r="H26" i="237"/>
  <c r="H45" i="237" s="1"/>
  <c r="P26" i="237"/>
  <c r="X26" i="237"/>
  <c r="E45" i="236"/>
  <c r="U45" i="236"/>
  <c r="R44" i="236"/>
  <c r="R45" i="236" s="1"/>
  <c r="E45" i="231"/>
  <c r="M45" i="231"/>
  <c r="U45" i="231"/>
  <c r="Y44" i="231"/>
  <c r="Y45" i="231" s="1"/>
  <c r="Z50" i="230"/>
  <c r="AA26" i="225"/>
  <c r="J26" i="225"/>
  <c r="J45" i="225" s="1"/>
  <c r="Q45" i="225"/>
  <c r="I45" i="224"/>
  <c r="Q45" i="224"/>
  <c r="O45" i="224"/>
  <c r="AA45" i="221"/>
  <c r="J26" i="221"/>
  <c r="J45" i="221" s="1"/>
  <c r="R26" i="221"/>
  <c r="R45" i="221" s="1"/>
  <c r="V45" i="220"/>
  <c r="H45" i="218"/>
  <c r="V45" i="217"/>
  <c r="X44" i="216"/>
  <c r="Z37" i="216"/>
  <c r="G44" i="215"/>
  <c r="G45" i="215" s="1"/>
  <c r="O44" i="215"/>
  <c r="O45" i="215" s="1"/>
  <c r="W44" i="215"/>
  <c r="W45" i="215" s="1"/>
  <c r="K26" i="212"/>
  <c r="K45" i="212" s="1"/>
  <c r="S26" i="212"/>
  <c r="S45" i="212" s="1"/>
  <c r="F45" i="210"/>
  <c r="N45" i="210"/>
  <c r="Z25" i="207"/>
  <c r="F45" i="206"/>
  <c r="N45" i="206"/>
  <c r="V45" i="206"/>
  <c r="C44" i="205"/>
  <c r="K44" i="205"/>
  <c r="K45" i="205" s="1"/>
  <c r="S44" i="205"/>
  <c r="AA44" i="205"/>
  <c r="I26" i="190"/>
  <c r="Z25" i="190"/>
  <c r="J44" i="188"/>
  <c r="R44" i="188"/>
  <c r="AA26" i="186"/>
  <c r="AA45" i="186" s="1"/>
  <c r="X44" i="177"/>
  <c r="Z44" i="177" s="1"/>
  <c r="Z37" i="177"/>
  <c r="H44" i="177"/>
  <c r="P44" i="177"/>
  <c r="P45" i="177" s="1"/>
  <c r="U44" i="256"/>
  <c r="Z13" i="255"/>
  <c r="F26" i="252"/>
  <c r="N26" i="252"/>
  <c r="V26" i="252"/>
  <c r="V45" i="252" s="1"/>
  <c r="H26" i="251"/>
  <c r="P26" i="251"/>
  <c r="Z25" i="251"/>
  <c r="F26" i="249"/>
  <c r="N26" i="249"/>
  <c r="V26" i="249"/>
  <c r="E44" i="249"/>
  <c r="M44" i="249"/>
  <c r="U44" i="249"/>
  <c r="W45" i="244"/>
  <c r="G45" i="243"/>
  <c r="F26" i="242"/>
  <c r="F45" i="242" s="1"/>
  <c r="N26" i="242"/>
  <c r="N45" i="242" s="1"/>
  <c r="V26" i="242"/>
  <c r="V45" i="242" s="1"/>
  <c r="C44" i="242"/>
  <c r="K44" i="242"/>
  <c r="S44" i="242"/>
  <c r="J45" i="241"/>
  <c r="R45" i="241"/>
  <c r="AA45" i="241"/>
  <c r="F26" i="240"/>
  <c r="N26" i="240"/>
  <c r="V26" i="240"/>
  <c r="D45" i="238"/>
  <c r="L45" i="238"/>
  <c r="T45" i="238"/>
  <c r="C44" i="238"/>
  <c r="C45" i="238" s="1"/>
  <c r="K44" i="238"/>
  <c r="S44" i="238"/>
  <c r="G45" i="237"/>
  <c r="O45" i="237"/>
  <c r="AA45" i="236"/>
  <c r="L45" i="235"/>
  <c r="H45" i="234"/>
  <c r="P45" i="234"/>
  <c r="O44" i="233"/>
  <c r="O45" i="233" s="1"/>
  <c r="W44" i="233"/>
  <c r="W45" i="233" s="1"/>
  <c r="AA45" i="232"/>
  <c r="J26" i="232"/>
  <c r="H45" i="228"/>
  <c r="O44" i="227"/>
  <c r="W44" i="227"/>
  <c r="H45" i="226"/>
  <c r="P45" i="226"/>
  <c r="I44" i="226"/>
  <c r="I45" i="226" s="1"/>
  <c r="Y44" i="226"/>
  <c r="Y45" i="226" s="1"/>
  <c r="X44" i="223"/>
  <c r="Z44" i="223" s="1"/>
  <c r="AA45" i="222"/>
  <c r="J26" i="222"/>
  <c r="J45" i="222" s="1"/>
  <c r="R26" i="222"/>
  <c r="R45" i="222" s="1"/>
  <c r="O45" i="222"/>
  <c r="P45" i="221"/>
  <c r="D44" i="220"/>
  <c r="L44" i="220"/>
  <c r="T44" i="220"/>
  <c r="Z25" i="219"/>
  <c r="AA45" i="217"/>
  <c r="J26" i="217"/>
  <c r="J45" i="217" s="1"/>
  <c r="R26" i="217"/>
  <c r="R45" i="217" s="1"/>
  <c r="G26" i="216"/>
  <c r="R26" i="215"/>
  <c r="E44" i="213"/>
  <c r="M44" i="213"/>
  <c r="U44" i="213"/>
  <c r="U45" i="213" s="1"/>
  <c r="AA26" i="212"/>
  <c r="D45" i="211"/>
  <c r="T45" i="211"/>
  <c r="F45" i="209"/>
  <c r="N45" i="209"/>
  <c r="C26" i="208"/>
  <c r="S26" i="208"/>
  <c r="S45" i="208" s="1"/>
  <c r="H44" i="206"/>
  <c r="H45" i="206" s="1"/>
  <c r="P44" i="206"/>
  <c r="P45" i="206" s="1"/>
  <c r="L44" i="203"/>
  <c r="L45" i="203" s="1"/>
  <c r="T44" i="203"/>
  <c r="T45" i="203" s="1"/>
  <c r="W45" i="202"/>
  <c r="C26" i="200"/>
  <c r="C45" i="200" s="1"/>
  <c r="S26" i="200"/>
  <c r="S45" i="200" s="1"/>
  <c r="X44" i="199"/>
  <c r="Z25" i="195"/>
  <c r="H26" i="191"/>
  <c r="P26" i="191"/>
  <c r="X26" i="184"/>
  <c r="Z13" i="184"/>
  <c r="N44" i="184"/>
  <c r="V44" i="184"/>
  <c r="AA26" i="183"/>
  <c r="AA45" i="183" s="1"/>
  <c r="I44" i="182"/>
  <c r="Q44" i="182"/>
  <c r="Q45" i="182" s="1"/>
  <c r="Y44" i="182"/>
  <c r="AA26" i="175"/>
  <c r="AA45" i="175" s="1"/>
  <c r="H44" i="175"/>
  <c r="P26" i="169"/>
  <c r="D44" i="162"/>
  <c r="L44" i="162"/>
  <c r="T44" i="162"/>
  <c r="H45" i="162"/>
  <c r="Z50" i="162"/>
  <c r="S45" i="160"/>
  <c r="H45" i="159"/>
  <c r="P45" i="159"/>
  <c r="G45" i="172"/>
  <c r="D45" i="254"/>
  <c r="L45" i="254"/>
  <c r="T45" i="254"/>
  <c r="C44" i="253"/>
  <c r="C45" i="253" s="1"/>
  <c r="K44" i="253"/>
  <c r="S44" i="253"/>
  <c r="F26" i="250"/>
  <c r="N26" i="250"/>
  <c r="V26" i="250"/>
  <c r="E44" i="250"/>
  <c r="M44" i="250"/>
  <c r="U44" i="250"/>
  <c r="U45" i="250" s="1"/>
  <c r="H26" i="247"/>
  <c r="P26" i="247"/>
  <c r="X26" i="247"/>
  <c r="D45" i="246"/>
  <c r="L45" i="246"/>
  <c r="T45" i="246"/>
  <c r="I45" i="242"/>
  <c r="Q45" i="242"/>
  <c r="Y45" i="242"/>
  <c r="C44" i="241"/>
  <c r="K44" i="241"/>
  <c r="S44" i="241"/>
  <c r="C44" i="239"/>
  <c r="C45" i="239" s="1"/>
  <c r="K44" i="239"/>
  <c r="S44" i="239"/>
  <c r="AA45" i="237"/>
  <c r="G45" i="235"/>
  <c r="K45" i="234"/>
  <c r="S45" i="234"/>
  <c r="F45" i="233"/>
  <c r="N45" i="233"/>
  <c r="V45" i="233"/>
  <c r="I45" i="228"/>
  <c r="H45" i="227"/>
  <c r="C45" i="226"/>
  <c r="K45" i="226"/>
  <c r="S45" i="226"/>
  <c r="AA26" i="226"/>
  <c r="AA45" i="226" s="1"/>
  <c r="H45" i="223"/>
  <c r="S45" i="220"/>
  <c r="C45" i="219"/>
  <c r="K45" i="219"/>
  <c r="S45" i="219"/>
  <c r="AA45" i="216"/>
  <c r="E45" i="213"/>
  <c r="M45" i="213"/>
  <c r="O45" i="211"/>
  <c r="AA44" i="211"/>
  <c r="AA45" i="211" s="1"/>
  <c r="AA26" i="207"/>
  <c r="W45" i="206"/>
  <c r="D45" i="203"/>
  <c r="C26" i="201"/>
  <c r="C45" i="201" s="1"/>
  <c r="K26" i="201"/>
  <c r="K45" i="201" s="1"/>
  <c r="S26" i="201"/>
  <c r="S45" i="201" s="1"/>
  <c r="D45" i="201"/>
  <c r="F45" i="200"/>
  <c r="N45" i="200"/>
  <c r="V45" i="200"/>
  <c r="P45" i="199"/>
  <c r="C26" i="196"/>
  <c r="C45" i="196" s="1"/>
  <c r="K26" i="196"/>
  <c r="K45" i="196" s="1"/>
  <c r="S26" i="196"/>
  <c r="S45" i="196" s="1"/>
  <c r="G45" i="196"/>
  <c r="D26" i="192"/>
  <c r="D45" i="192" s="1"/>
  <c r="L26" i="192"/>
  <c r="T26" i="192"/>
  <c r="AA26" i="191"/>
  <c r="AA45" i="191" s="1"/>
  <c r="E45" i="187"/>
  <c r="W45" i="186"/>
  <c r="F44" i="185"/>
  <c r="F45" i="185" s="1"/>
  <c r="N44" i="185"/>
  <c r="N45" i="185" s="1"/>
  <c r="V44" i="185"/>
  <c r="V45" i="185" s="1"/>
  <c r="C26" i="179"/>
  <c r="C45" i="179" s="1"/>
  <c r="K26" i="179"/>
  <c r="K45" i="179" s="1"/>
  <c r="S26" i="179"/>
  <c r="S45" i="179" s="1"/>
  <c r="X26" i="172"/>
  <c r="Z13" i="172"/>
  <c r="D44" i="163"/>
  <c r="F26" i="253"/>
  <c r="N26" i="253"/>
  <c r="N45" i="253" s="1"/>
  <c r="V26" i="253"/>
  <c r="L45" i="251"/>
  <c r="T45" i="251"/>
  <c r="C44" i="251"/>
  <c r="C45" i="251" s="1"/>
  <c r="K44" i="251"/>
  <c r="S44" i="251"/>
  <c r="E45" i="248"/>
  <c r="M45" i="248"/>
  <c r="U45" i="248"/>
  <c r="F26" i="241"/>
  <c r="N26" i="241"/>
  <c r="N45" i="241" s="1"/>
  <c r="V26" i="241"/>
  <c r="V45" i="241" s="1"/>
  <c r="AA45" i="240"/>
  <c r="F26" i="239"/>
  <c r="N26" i="239"/>
  <c r="V26" i="239"/>
  <c r="H26" i="238"/>
  <c r="P26" i="238"/>
  <c r="X26" i="238"/>
  <c r="AA44" i="237"/>
  <c r="G45" i="233"/>
  <c r="F45" i="232"/>
  <c r="N45" i="232"/>
  <c r="V45" i="232"/>
  <c r="H44" i="231"/>
  <c r="H45" i="231" s="1"/>
  <c r="X44" i="231"/>
  <c r="W44" i="231"/>
  <c r="W45" i="231" s="1"/>
  <c r="J26" i="230"/>
  <c r="J45" i="230" s="1"/>
  <c r="R26" i="230"/>
  <c r="G45" i="229"/>
  <c r="O45" i="229"/>
  <c r="Q45" i="226"/>
  <c r="Z50" i="226"/>
  <c r="H45" i="225"/>
  <c r="E45" i="224"/>
  <c r="M45" i="224"/>
  <c r="U45" i="224"/>
  <c r="G44" i="224"/>
  <c r="G45" i="224" s="1"/>
  <c r="W44" i="224"/>
  <c r="W45" i="224" s="1"/>
  <c r="I45" i="223"/>
  <c r="I44" i="222"/>
  <c r="I45" i="222" s="1"/>
  <c r="Q44" i="222"/>
  <c r="Y44" i="222"/>
  <c r="Y45" i="222" s="1"/>
  <c r="P44" i="222"/>
  <c r="P45" i="222" s="1"/>
  <c r="X44" i="222"/>
  <c r="L45" i="221"/>
  <c r="D45" i="219"/>
  <c r="L45" i="219"/>
  <c r="T45" i="219"/>
  <c r="R45" i="218"/>
  <c r="D44" i="218"/>
  <c r="L44" i="218"/>
  <c r="T44" i="218"/>
  <c r="I44" i="217"/>
  <c r="I45" i="217" s="1"/>
  <c r="L45" i="216"/>
  <c r="J45" i="214"/>
  <c r="R45" i="214"/>
  <c r="AA26" i="214"/>
  <c r="AA45" i="214" s="1"/>
  <c r="F45" i="213"/>
  <c r="N45" i="213"/>
  <c r="V45" i="213"/>
  <c r="R45" i="213"/>
  <c r="AA44" i="212"/>
  <c r="AA45" i="212" s="1"/>
  <c r="C26" i="207"/>
  <c r="C45" i="207" s="1"/>
  <c r="K26" i="207"/>
  <c r="K45" i="207" s="1"/>
  <c r="S26" i="207"/>
  <c r="S45" i="207" s="1"/>
  <c r="P45" i="204"/>
  <c r="Z25" i="204"/>
  <c r="E45" i="203"/>
  <c r="M45" i="203"/>
  <c r="U45" i="203"/>
  <c r="Z50" i="203"/>
  <c r="L45" i="201"/>
  <c r="T45" i="201"/>
  <c r="X44" i="201"/>
  <c r="Z44" i="201" s="1"/>
  <c r="T44" i="199"/>
  <c r="AA26" i="198"/>
  <c r="AA44" i="194"/>
  <c r="AA45" i="194" s="1"/>
  <c r="AA45" i="193"/>
  <c r="J44" i="193"/>
  <c r="R44" i="193"/>
  <c r="Q44" i="193"/>
  <c r="Q45" i="193" s="1"/>
  <c r="O45" i="189"/>
  <c r="F44" i="186"/>
  <c r="N44" i="186"/>
  <c r="V44" i="186"/>
  <c r="I26" i="182"/>
  <c r="E45" i="180"/>
  <c r="M45" i="180"/>
  <c r="W45" i="157"/>
  <c r="X44" i="151"/>
  <c r="Z44" i="151" s="1"/>
  <c r="Z37" i="151"/>
  <c r="K45" i="149"/>
  <c r="F44" i="172"/>
  <c r="F45" i="172" s="1"/>
  <c r="N44" i="172"/>
  <c r="N45" i="172" s="1"/>
  <c r="V44" i="172"/>
  <c r="I26" i="169"/>
  <c r="I45" i="169" s="1"/>
  <c r="Q26" i="169"/>
  <c r="Y26" i="169"/>
  <c r="Y44" i="165"/>
  <c r="Z44" i="165" s="1"/>
  <c r="E26" i="140"/>
  <c r="E45" i="140" s="1"/>
  <c r="U26" i="140"/>
  <c r="U45" i="140" s="1"/>
  <c r="J45" i="257"/>
  <c r="R45" i="257"/>
  <c r="C45" i="255"/>
  <c r="K45" i="255"/>
  <c r="S45" i="255"/>
  <c r="E44" i="255"/>
  <c r="M44" i="255"/>
  <c r="U44" i="255"/>
  <c r="E45" i="254"/>
  <c r="M45" i="254"/>
  <c r="U45" i="254"/>
  <c r="I45" i="253"/>
  <c r="Q45" i="253"/>
  <c r="Y45" i="253"/>
  <c r="H26" i="253"/>
  <c r="H45" i="253" s="1"/>
  <c r="P26" i="253"/>
  <c r="P45" i="253" s="1"/>
  <c r="X26" i="253"/>
  <c r="Z26" i="253" s="1"/>
  <c r="E44" i="253"/>
  <c r="M44" i="253"/>
  <c r="U44" i="253"/>
  <c r="U45" i="253" s="1"/>
  <c r="AA45" i="251"/>
  <c r="AA45" i="250"/>
  <c r="D45" i="247"/>
  <c r="L45" i="247"/>
  <c r="T45" i="247"/>
  <c r="AA44" i="246"/>
  <c r="AA44" i="244"/>
  <c r="AA45" i="244" s="1"/>
  <c r="F26" i="243"/>
  <c r="F45" i="243" s="1"/>
  <c r="N26" i="243"/>
  <c r="N45" i="243" s="1"/>
  <c r="V26" i="243"/>
  <c r="V45" i="243" s="1"/>
  <c r="C44" i="243"/>
  <c r="K44" i="243"/>
  <c r="K45" i="243" s="1"/>
  <c r="S44" i="243"/>
  <c r="H26" i="241"/>
  <c r="H45" i="241" s="1"/>
  <c r="P26" i="241"/>
  <c r="P45" i="241" s="1"/>
  <c r="X26" i="241"/>
  <c r="E44" i="241"/>
  <c r="M44" i="241"/>
  <c r="U44" i="241"/>
  <c r="I45" i="240"/>
  <c r="Q45" i="240"/>
  <c r="Y45" i="240"/>
  <c r="H26" i="240"/>
  <c r="H45" i="240" s="1"/>
  <c r="P26" i="240"/>
  <c r="P45" i="240" s="1"/>
  <c r="X26" i="240"/>
  <c r="E44" i="240"/>
  <c r="M44" i="240"/>
  <c r="U44" i="240"/>
  <c r="Z13" i="239"/>
  <c r="Z43" i="237"/>
  <c r="D45" i="236"/>
  <c r="H45" i="235"/>
  <c r="P45" i="235"/>
  <c r="N45" i="234"/>
  <c r="V45" i="234"/>
  <c r="I44" i="233"/>
  <c r="Y44" i="233"/>
  <c r="Y45" i="232"/>
  <c r="H44" i="232"/>
  <c r="H45" i="232" s="1"/>
  <c r="X44" i="232"/>
  <c r="F45" i="226"/>
  <c r="N45" i="226"/>
  <c r="C45" i="223"/>
  <c r="K45" i="223"/>
  <c r="S45" i="223"/>
  <c r="AA26" i="223"/>
  <c r="AA45" i="223" s="1"/>
  <c r="C45" i="222"/>
  <c r="K45" i="222"/>
  <c r="S45" i="222"/>
  <c r="G44" i="220"/>
  <c r="G26" i="219"/>
  <c r="G45" i="219" s="1"/>
  <c r="G44" i="219"/>
  <c r="O44" i="219"/>
  <c r="O45" i="219" s="1"/>
  <c r="W44" i="219"/>
  <c r="W45" i="219" s="1"/>
  <c r="V45" i="218"/>
  <c r="D44" i="217"/>
  <c r="L44" i="217"/>
  <c r="T44" i="217"/>
  <c r="T45" i="217" s="1"/>
  <c r="C45" i="216"/>
  <c r="E45" i="215"/>
  <c r="M45" i="215"/>
  <c r="U45" i="215"/>
  <c r="C45" i="214"/>
  <c r="K45" i="214"/>
  <c r="F45" i="212"/>
  <c r="V45" i="212"/>
  <c r="D45" i="207"/>
  <c r="T45" i="207"/>
  <c r="N45" i="207"/>
  <c r="V45" i="207"/>
  <c r="Z37" i="206"/>
  <c r="AA26" i="204"/>
  <c r="AA45" i="204" s="1"/>
  <c r="I45" i="202"/>
  <c r="Y45" i="202"/>
  <c r="Q44" i="202"/>
  <c r="Q45" i="202" s="1"/>
  <c r="Q45" i="199"/>
  <c r="C44" i="199"/>
  <c r="K44" i="199"/>
  <c r="S44" i="199"/>
  <c r="AA44" i="199"/>
  <c r="D45" i="198"/>
  <c r="L45" i="198"/>
  <c r="H45" i="197"/>
  <c r="X45" i="197"/>
  <c r="L45" i="195"/>
  <c r="Y45" i="193"/>
  <c r="S26" i="186"/>
  <c r="S45" i="186" s="1"/>
  <c r="D45" i="183"/>
  <c r="C26" i="183"/>
  <c r="AA45" i="182"/>
  <c r="P45" i="180"/>
  <c r="X26" i="180"/>
  <c r="Z13" i="180"/>
  <c r="C45" i="178"/>
  <c r="S45" i="178"/>
  <c r="AA45" i="178"/>
  <c r="G45" i="177"/>
  <c r="O45" i="177"/>
  <c r="F45" i="176"/>
  <c r="P44" i="174"/>
  <c r="R45" i="173"/>
  <c r="E45" i="170"/>
  <c r="U45" i="170"/>
  <c r="AA45" i="167"/>
  <c r="Z25" i="163"/>
  <c r="P45" i="160"/>
  <c r="Z43" i="158"/>
  <c r="X44" i="158"/>
  <c r="X44" i="150"/>
  <c r="Z44" i="150" s="1"/>
  <c r="Z37" i="150"/>
  <c r="E26" i="141"/>
  <c r="K26" i="257"/>
  <c r="K45" i="257" s="1"/>
  <c r="S26" i="257"/>
  <c r="S45" i="257" s="1"/>
  <c r="AA45" i="257"/>
  <c r="C45" i="256"/>
  <c r="K45" i="256"/>
  <c r="S45" i="256"/>
  <c r="D45" i="255"/>
  <c r="T45" i="255"/>
  <c r="Z44" i="254"/>
  <c r="J26" i="253"/>
  <c r="J45" i="253" s="1"/>
  <c r="R26" i="253"/>
  <c r="R45" i="253" s="1"/>
  <c r="J45" i="252"/>
  <c r="R45" i="252"/>
  <c r="AA45" i="252"/>
  <c r="K45" i="251"/>
  <c r="S45" i="251"/>
  <c r="Z44" i="251"/>
  <c r="C45" i="250"/>
  <c r="K45" i="250"/>
  <c r="S45" i="250"/>
  <c r="K45" i="249"/>
  <c r="S45" i="249"/>
  <c r="D45" i="248"/>
  <c r="L45" i="248"/>
  <c r="T45" i="248"/>
  <c r="E45" i="247"/>
  <c r="M45" i="247"/>
  <c r="U45" i="247"/>
  <c r="AA44" i="247"/>
  <c r="F26" i="246"/>
  <c r="F45" i="246" s="1"/>
  <c r="N26" i="246"/>
  <c r="N45" i="246" s="1"/>
  <c r="V26" i="246"/>
  <c r="V45" i="246" s="1"/>
  <c r="C44" i="246"/>
  <c r="C45" i="246" s="1"/>
  <c r="K44" i="246"/>
  <c r="K45" i="246" s="1"/>
  <c r="S44" i="246"/>
  <c r="F26" i="245"/>
  <c r="F45" i="245" s="1"/>
  <c r="N26" i="245"/>
  <c r="N45" i="245" s="1"/>
  <c r="V26" i="245"/>
  <c r="V45" i="245" s="1"/>
  <c r="C44" i="245"/>
  <c r="K44" i="245"/>
  <c r="K45" i="245" s="1"/>
  <c r="S44" i="245"/>
  <c r="S45" i="245" s="1"/>
  <c r="AA44" i="245"/>
  <c r="AA45" i="245" s="1"/>
  <c r="F26" i="244"/>
  <c r="F45" i="244" s="1"/>
  <c r="N26" i="244"/>
  <c r="N45" i="244" s="1"/>
  <c r="V26" i="244"/>
  <c r="V45" i="244" s="1"/>
  <c r="C44" i="244"/>
  <c r="K44" i="244"/>
  <c r="S44" i="244"/>
  <c r="S45" i="244" s="1"/>
  <c r="H26" i="242"/>
  <c r="H45" i="242" s="1"/>
  <c r="P26" i="242"/>
  <c r="P45" i="242" s="1"/>
  <c r="X26" i="242"/>
  <c r="E44" i="242"/>
  <c r="M44" i="242"/>
  <c r="U44" i="242"/>
  <c r="I45" i="241"/>
  <c r="Q45" i="241"/>
  <c r="J26" i="240"/>
  <c r="J45" i="240" s="1"/>
  <c r="R26" i="240"/>
  <c r="R45" i="240" s="1"/>
  <c r="J45" i="239"/>
  <c r="R45" i="239"/>
  <c r="AA45" i="239"/>
  <c r="K45" i="238"/>
  <c r="S45" i="238"/>
  <c r="Z44" i="238"/>
  <c r="D45" i="237"/>
  <c r="L45" i="237"/>
  <c r="T45" i="237"/>
  <c r="M26" i="236"/>
  <c r="M45" i="236" s="1"/>
  <c r="T26" i="236"/>
  <c r="T45" i="236" s="1"/>
  <c r="G44" i="236"/>
  <c r="G45" i="236" s="1"/>
  <c r="O44" i="236"/>
  <c r="W44" i="236"/>
  <c r="W45" i="236" s="1"/>
  <c r="O44" i="235"/>
  <c r="O45" i="235" s="1"/>
  <c r="W44" i="235"/>
  <c r="G45" i="234"/>
  <c r="O45" i="234"/>
  <c r="U45" i="234"/>
  <c r="J26" i="233"/>
  <c r="J45" i="233" s="1"/>
  <c r="J44" i="232"/>
  <c r="J45" i="232" s="1"/>
  <c r="R44" i="232"/>
  <c r="J26" i="231"/>
  <c r="J45" i="231" s="1"/>
  <c r="D44" i="231"/>
  <c r="L44" i="231"/>
  <c r="T44" i="231"/>
  <c r="D45" i="230"/>
  <c r="T45" i="230"/>
  <c r="C44" i="230"/>
  <c r="C45" i="230" s="1"/>
  <c r="K44" i="230"/>
  <c r="K45" i="230" s="1"/>
  <c r="S44" i="230"/>
  <c r="S45" i="230" s="1"/>
  <c r="D45" i="228"/>
  <c r="T45" i="228"/>
  <c r="AA26" i="227"/>
  <c r="G45" i="226"/>
  <c r="O45" i="226"/>
  <c r="U45" i="226"/>
  <c r="E45" i="225"/>
  <c r="M45" i="225"/>
  <c r="U45" i="225"/>
  <c r="E44" i="223"/>
  <c r="E45" i="223" s="1"/>
  <c r="M44" i="223"/>
  <c r="M45" i="223" s="1"/>
  <c r="U44" i="223"/>
  <c r="U45" i="223" s="1"/>
  <c r="E44" i="222"/>
  <c r="E45" i="222" s="1"/>
  <c r="M44" i="222"/>
  <c r="M45" i="222" s="1"/>
  <c r="U44" i="222"/>
  <c r="U45" i="222" s="1"/>
  <c r="G26" i="220"/>
  <c r="O26" i="220"/>
  <c r="Z37" i="220"/>
  <c r="X44" i="220"/>
  <c r="G26" i="218"/>
  <c r="G45" i="218" s="1"/>
  <c r="O26" i="218"/>
  <c r="O45" i="218" s="1"/>
  <c r="W26" i="218"/>
  <c r="W45" i="218" s="1"/>
  <c r="M45" i="217"/>
  <c r="U45" i="217"/>
  <c r="D45" i="216"/>
  <c r="T45" i="216"/>
  <c r="J44" i="216"/>
  <c r="R44" i="216"/>
  <c r="R45" i="216" s="1"/>
  <c r="Q44" i="216"/>
  <c r="Q45" i="216" s="1"/>
  <c r="F45" i="215"/>
  <c r="V45" i="215"/>
  <c r="D45" i="214"/>
  <c r="L45" i="214"/>
  <c r="T45" i="214"/>
  <c r="Z25" i="213"/>
  <c r="P44" i="213"/>
  <c r="P45" i="213" s="1"/>
  <c r="H45" i="211"/>
  <c r="Z25" i="211"/>
  <c r="Z25" i="210"/>
  <c r="I44" i="210"/>
  <c r="I45" i="210" s="1"/>
  <c r="Y44" i="210"/>
  <c r="Y45" i="210" s="1"/>
  <c r="H44" i="210"/>
  <c r="H45" i="210" s="1"/>
  <c r="X44" i="210"/>
  <c r="C26" i="209"/>
  <c r="C45" i="209" s="1"/>
  <c r="S26" i="209"/>
  <c r="S45" i="209" s="1"/>
  <c r="C26" i="204"/>
  <c r="C45" i="204" s="1"/>
  <c r="K26" i="204"/>
  <c r="K45" i="204" s="1"/>
  <c r="S26" i="204"/>
  <c r="S45" i="204" s="1"/>
  <c r="AA26" i="202"/>
  <c r="AA45" i="202" s="1"/>
  <c r="C44" i="202"/>
  <c r="K44" i="202"/>
  <c r="K45" i="202" s="1"/>
  <c r="S44" i="202"/>
  <c r="AA44" i="202"/>
  <c r="F45" i="201"/>
  <c r="AA26" i="199"/>
  <c r="AA45" i="199" s="1"/>
  <c r="E45" i="198"/>
  <c r="M45" i="198"/>
  <c r="U45" i="198"/>
  <c r="I45" i="197"/>
  <c r="H44" i="195"/>
  <c r="H45" i="195" s="1"/>
  <c r="X44" i="195"/>
  <c r="Z44" i="195" s="1"/>
  <c r="G44" i="195"/>
  <c r="G45" i="195" s="1"/>
  <c r="O44" i="195"/>
  <c r="W44" i="195"/>
  <c r="W45" i="195" s="1"/>
  <c r="J26" i="194"/>
  <c r="R26" i="194"/>
  <c r="J26" i="193"/>
  <c r="J45" i="193" s="1"/>
  <c r="R26" i="193"/>
  <c r="R45" i="193" s="1"/>
  <c r="AA45" i="192"/>
  <c r="J44" i="192"/>
  <c r="R44" i="192"/>
  <c r="R45" i="192" s="1"/>
  <c r="E45" i="191"/>
  <c r="F44" i="190"/>
  <c r="N44" i="190"/>
  <c r="N45" i="190" s="1"/>
  <c r="V44" i="190"/>
  <c r="V45" i="190" s="1"/>
  <c r="F44" i="189"/>
  <c r="Z25" i="188"/>
  <c r="I26" i="187"/>
  <c r="Q26" i="187"/>
  <c r="E45" i="185"/>
  <c r="E45" i="184"/>
  <c r="M26" i="183"/>
  <c r="M45" i="183" s="1"/>
  <c r="U26" i="183"/>
  <c r="U45" i="183" s="1"/>
  <c r="J26" i="181"/>
  <c r="J45" i="181" s="1"/>
  <c r="R26" i="181"/>
  <c r="I26" i="181"/>
  <c r="Q26" i="181"/>
  <c r="Q45" i="181" s="1"/>
  <c r="Y26" i="181"/>
  <c r="J44" i="179"/>
  <c r="R44" i="179"/>
  <c r="R45" i="179" s="1"/>
  <c r="H26" i="177"/>
  <c r="H45" i="177" s="1"/>
  <c r="G45" i="176"/>
  <c r="W45" i="176"/>
  <c r="Z50" i="176"/>
  <c r="H26" i="175"/>
  <c r="H45" i="175" s="1"/>
  <c r="P26" i="175"/>
  <c r="G26" i="174"/>
  <c r="G45" i="174" s="1"/>
  <c r="O26" i="174"/>
  <c r="O45" i="174" s="1"/>
  <c r="W26" i="174"/>
  <c r="W45" i="174" s="1"/>
  <c r="P44" i="173"/>
  <c r="P45" i="173" s="1"/>
  <c r="X44" i="172"/>
  <c r="Z37" i="172"/>
  <c r="D26" i="171"/>
  <c r="D45" i="171" s="1"/>
  <c r="L26" i="171"/>
  <c r="L45" i="171" s="1"/>
  <c r="C45" i="165"/>
  <c r="P45" i="164"/>
  <c r="Z25" i="164"/>
  <c r="Q44" i="158"/>
  <c r="Q45" i="158" s="1"/>
  <c r="Y44" i="158"/>
  <c r="AA45" i="154"/>
  <c r="J44" i="154"/>
  <c r="R44" i="154"/>
  <c r="G45" i="153"/>
  <c r="I45" i="145"/>
  <c r="R44" i="138"/>
  <c r="R45" i="138" s="1"/>
  <c r="K45" i="193"/>
  <c r="S45" i="193"/>
  <c r="G45" i="189"/>
  <c r="J45" i="188"/>
  <c r="R45" i="188"/>
  <c r="I45" i="188"/>
  <c r="Q45" i="188"/>
  <c r="Y45" i="188"/>
  <c r="AA45" i="187"/>
  <c r="E45" i="186"/>
  <c r="M45" i="186"/>
  <c r="U45" i="186"/>
  <c r="M45" i="185"/>
  <c r="V45" i="183"/>
  <c r="K45" i="178"/>
  <c r="H45" i="174"/>
  <c r="F45" i="173"/>
  <c r="N45" i="173"/>
  <c r="V45" i="173"/>
  <c r="E45" i="172"/>
  <c r="M45" i="172"/>
  <c r="U45" i="172"/>
  <c r="E45" i="171"/>
  <c r="M45" i="171"/>
  <c r="X44" i="152"/>
  <c r="Z44" i="152" s="1"/>
  <c r="E26" i="143"/>
  <c r="E45" i="143" s="1"/>
  <c r="M26" i="143"/>
  <c r="U26" i="143"/>
  <c r="U45" i="143" s="1"/>
  <c r="U26" i="257"/>
  <c r="AA44" i="256"/>
  <c r="AA45" i="256" s="1"/>
  <c r="Z44" i="255"/>
  <c r="H26" i="254"/>
  <c r="H45" i="254" s="1"/>
  <c r="P26" i="254"/>
  <c r="P45" i="254" s="1"/>
  <c r="Z25" i="254"/>
  <c r="AA44" i="254"/>
  <c r="D26" i="253"/>
  <c r="D45" i="253" s="1"/>
  <c r="L26" i="253"/>
  <c r="L45" i="253" s="1"/>
  <c r="T26" i="253"/>
  <c r="T45" i="253" s="1"/>
  <c r="D45" i="252"/>
  <c r="L45" i="252"/>
  <c r="T45" i="252"/>
  <c r="AA44" i="249"/>
  <c r="AA45" i="249" s="1"/>
  <c r="F26" i="248"/>
  <c r="F45" i="248" s="1"/>
  <c r="N26" i="248"/>
  <c r="N45" i="248" s="1"/>
  <c r="V26" i="248"/>
  <c r="C44" i="248"/>
  <c r="C45" i="248" s="1"/>
  <c r="K44" i="248"/>
  <c r="K45" i="248" s="1"/>
  <c r="S44" i="248"/>
  <c r="S45" i="248" s="1"/>
  <c r="H26" i="246"/>
  <c r="H45" i="246" s="1"/>
  <c r="P26" i="246"/>
  <c r="P45" i="246" s="1"/>
  <c r="Z25" i="246"/>
  <c r="E44" i="246"/>
  <c r="E45" i="246" s="1"/>
  <c r="M44" i="246"/>
  <c r="M45" i="246" s="1"/>
  <c r="U44" i="246"/>
  <c r="U45" i="246" s="1"/>
  <c r="I26" i="245"/>
  <c r="I45" i="245" s="1"/>
  <c r="Q26" i="245"/>
  <c r="Q45" i="245" s="1"/>
  <c r="Y26" i="245"/>
  <c r="Y45" i="245" s="1"/>
  <c r="H26" i="245"/>
  <c r="H45" i="245" s="1"/>
  <c r="P26" i="245"/>
  <c r="P45" i="245" s="1"/>
  <c r="E44" i="245"/>
  <c r="E45" i="245" s="1"/>
  <c r="M44" i="245"/>
  <c r="M45" i="245" s="1"/>
  <c r="U44" i="245"/>
  <c r="U45" i="245" s="1"/>
  <c r="H26" i="244"/>
  <c r="H45" i="244" s="1"/>
  <c r="P26" i="244"/>
  <c r="P45" i="244" s="1"/>
  <c r="X26" i="244"/>
  <c r="X45" i="244" s="1"/>
  <c r="E44" i="244"/>
  <c r="E45" i="244" s="1"/>
  <c r="M44" i="244"/>
  <c r="M45" i="244" s="1"/>
  <c r="U44" i="244"/>
  <c r="U45" i="244" s="1"/>
  <c r="I45" i="243"/>
  <c r="Q45" i="243"/>
  <c r="Y45" i="243"/>
  <c r="J45" i="242"/>
  <c r="R45" i="242"/>
  <c r="AA45" i="242"/>
  <c r="C45" i="241"/>
  <c r="K45" i="241"/>
  <c r="S45" i="241"/>
  <c r="D26" i="240"/>
  <c r="D45" i="240" s="1"/>
  <c r="L26" i="240"/>
  <c r="L45" i="240" s="1"/>
  <c r="T26" i="240"/>
  <c r="T45" i="240" s="1"/>
  <c r="D45" i="239"/>
  <c r="L45" i="239"/>
  <c r="T45" i="239"/>
  <c r="AA44" i="238"/>
  <c r="AA45" i="238" s="1"/>
  <c r="F26" i="237"/>
  <c r="N26" i="237"/>
  <c r="V26" i="237"/>
  <c r="V45" i="237" s="1"/>
  <c r="C44" i="237"/>
  <c r="C45" i="237" s="1"/>
  <c r="K44" i="237"/>
  <c r="K45" i="237" s="1"/>
  <c r="S44" i="237"/>
  <c r="S45" i="237" s="1"/>
  <c r="G26" i="236"/>
  <c r="O26" i="236"/>
  <c r="W26" i="236"/>
  <c r="AA26" i="235"/>
  <c r="Q44" i="235"/>
  <c r="Q45" i="235" s="1"/>
  <c r="Y44" i="235"/>
  <c r="W44" i="234"/>
  <c r="W45" i="234" s="1"/>
  <c r="K45" i="232"/>
  <c r="D44" i="232"/>
  <c r="D45" i="232" s="1"/>
  <c r="L44" i="232"/>
  <c r="L45" i="232" s="1"/>
  <c r="T44" i="232"/>
  <c r="T45" i="232" s="1"/>
  <c r="D45" i="231"/>
  <c r="L45" i="231"/>
  <c r="T45" i="231"/>
  <c r="F45" i="230"/>
  <c r="V45" i="230"/>
  <c r="E44" i="230"/>
  <c r="E45" i="230" s="1"/>
  <c r="M44" i="230"/>
  <c r="M45" i="230" s="1"/>
  <c r="U44" i="230"/>
  <c r="U45" i="230" s="1"/>
  <c r="F45" i="229"/>
  <c r="F45" i="228"/>
  <c r="N45" i="228"/>
  <c r="M45" i="227"/>
  <c r="O44" i="226"/>
  <c r="W44" i="226"/>
  <c r="W45" i="226" s="1"/>
  <c r="G45" i="225"/>
  <c r="O45" i="225"/>
  <c r="F45" i="224"/>
  <c r="N45" i="224"/>
  <c r="V45" i="224"/>
  <c r="V45" i="223"/>
  <c r="F45" i="222"/>
  <c r="V45" i="222"/>
  <c r="G44" i="221"/>
  <c r="G45" i="221" s="1"/>
  <c r="O44" i="221"/>
  <c r="O45" i="221" s="1"/>
  <c r="W44" i="221"/>
  <c r="W45" i="221" s="1"/>
  <c r="I45" i="220"/>
  <c r="Q45" i="220"/>
  <c r="Y45" i="220"/>
  <c r="AA44" i="220"/>
  <c r="AA26" i="219"/>
  <c r="AA45" i="219" s="1"/>
  <c r="J26" i="219"/>
  <c r="J45" i="219" s="1"/>
  <c r="R26" i="219"/>
  <c r="R45" i="219" s="1"/>
  <c r="Z50" i="219"/>
  <c r="I45" i="218"/>
  <c r="P44" i="218"/>
  <c r="P45" i="218" s="1"/>
  <c r="X44" i="218"/>
  <c r="G26" i="217"/>
  <c r="G44" i="217"/>
  <c r="O44" i="217"/>
  <c r="O45" i="217" s="1"/>
  <c r="W44" i="217"/>
  <c r="W45" i="217" s="1"/>
  <c r="P45" i="215"/>
  <c r="F45" i="214"/>
  <c r="N45" i="214"/>
  <c r="V45" i="214"/>
  <c r="AA26" i="213"/>
  <c r="AA45" i="213" s="1"/>
  <c r="C44" i="213"/>
  <c r="K44" i="213"/>
  <c r="S44" i="213"/>
  <c r="S45" i="213" s="1"/>
  <c r="J44" i="211"/>
  <c r="J45" i="211" s="1"/>
  <c r="R44" i="211"/>
  <c r="R45" i="211" s="1"/>
  <c r="I44" i="211"/>
  <c r="Q44" i="211"/>
  <c r="Y44" i="211"/>
  <c r="AA26" i="210"/>
  <c r="C44" i="210"/>
  <c r="K44" i="210"/>
  <c r="K45" i="210" s="1"/>
  <c r="S44" i="210"/>
  <c r="AA44" i="210"/>
  <c r="Z43" i="210"/>
  <c r="Z37" i="208"/>
  <c r="Y44" i="208"/>
  <c r="C26" i="206"/>
  <c r="C45" i="206" s="1"/>
  <c r="K26" i="206"/>
  <c r="K45" i="206" s="1"/>
  <c r="S26" i="206"/>
  <c r="S45" i="206" s="1"/>
  <c r="I44" i="205"/>
  <c r="I45" i="205" s="1"/>
  <c r="Q44" i="205"/>
  <c r="Y44" i="205"/>
  <c r="Y45" i="205" s="1"/>
  <c r="H44" i="205"/>
  <c r="H45" i="205" s="1"/>
  <c r="P44" i="205"/>
  <c r="X44" i="205"/>
  <c r="P44" i="203"/>
  <c r="P45" i="203" s="1"/>
  <c r="D45" i="202"/>
  <c r="T45" i="202"/>
  <c r="E44" i="202"/>
  <c r="M44" i="202"/>
  <c r="U44" i="202"/>
  <c r="Z25" i="201"/>
  <c r="J44" i="201"/>
  <c r="J45" i="201" s="1"/>
  <c r="R44" i="201"/>
  <c r="R45" i="201" s="1"/>
  <c r="J44" i="200"/>
  <c r="R44" i="200"/>
  <c r="R45" i="200" s="1"/>
  <c r="D45" i="199"/>
  <c r="T45" i="199"/>
  <c r="F44" i="199"/>
  <c r="N44" i="199"/>
  <c r="N45" i="199" s="1"/>
  <c r="V44" i="199"/>
  <c r="V45" i="199" s="1"/>
  <c r="G45" i="198"/>
  <c r="O45" i="197"/>
  <c r="O45" i="195"/>
  <c r="Z37" i="195"/>
  <c r="Q44" i="195"/>
  <c r="Q45" i="195" s="1"/>
  <c r="D26" i="194"/>
  <c r="D45" i="194" s="1"/>
  <c r="L26" i="194"/>
  <c r="L45" i="194" s="1"/>
  <c r="T26" i="194"/>
  <c r="T45" i="194" s="1"/>
  <c r="D26" i="193"/>
  <c r="D45" i="193" s="1"/>
  <c r="Z37" i="190"/>
  <c r="H44" i="189"/>
  <c r="H45" i="189" s="1"/>
  <c r="P44" i="189"/>
  <c r="X44" i="189"/>
  <c r="Z44" i="189" s="1"/>
  <c r="W44" i="189"/>
  <c r="W45" i="189" s="1"/>
  <c r="O45" i="185"/>
  <c r="W45" i="185"/>
  <c r="G45" i="184"/>
  <c r="O45" i="184"/>
  <c r="H44" i="182"/>
  <c r="F44" i="180"/>
  <c r="F45" i="180" s="1"/>
  <c r="N44" i="180"/>
  <c r="N45" i="180" s="1"/>
  <c r="V44" i="180"/>
  <c r="V45" i="180" s="1"/>
  <c r="X26" i="179"/>
  <c r="Z26" i="179" s="1"/>
  <c r="I26" i="177"/>
  <c r="I45" i="177" s="1"/>
  <c r="Q26" i="177"/>
  <c r="Q45" i="177" s="1"/>
  <c r="Y26" i="177"/>
  <c r="Y45" i="177" s="1"/>
  <c r="J26" i="175"/>
  <c r="J45" i="175" s="1"/>
  <c r="R26" i="175"/>
  <c r="R45" i="175" s="1"/>
  <c r="I26" i="175"/>
  <c r="Q26" i="175"/>
  <c r="Y26" i="175"/>
  <c r="Z26" i="175" s="1"/>
  <c r="G45" i="175"/>
  <c r="O45" i="173"/>
  <c r="V45" i="172"/>
  <c r="P45" i="168"/>
  <c r="K45" i="163"/>
  <c r="AA45" i="151"/>
  <c r="AA45" i="147"/>
  <c r="R26" i="147"/>
  <c r="F45" i="198"/>
  <c r="N45" i="198"/>
  <c r="V45" i="198"/>
  <c r="C26" i="197"/>
  <c r="S26" i="197"/>
  <c r="S45" i="197" s="1"/>
  <c r="D26" i="195"/>
  <c r="D45" i="195" s="1"/>
  <c r="F45" i="194"/>
  <c r="N45" i="194"/>
  <c r="V45" i="194"/>
  <c r="M44" i="192"/>
  <c r="M45" i="192" s="1"/>
  <c r="M45" i="191"/>
  <c r="U45" i="191"/>
  <c r="AA26" i="190"/>
  <c r="J45" i="189"/>
  <c r="R45" i="189"/>
  <c r="Y26" i="189"/>
  <c r="U45" i="187"/>
  <c r="G45" i="186"/>
  <c r="Q26" i="185"/>
  <c r="Y26" i="185"/>
  <c r="W44" i="184"/>
  <c r="O44" i="183"/>
  <c r="O45" i="183" s="1"/>
  <c r="W44" i="183"/>
  <c r="W45" i="183" s="1"/>
  <c r="C26" i="181"/>
  <c r="C45" i="181" s="1"/>
  <c r="K26" i="181"/>
  <c r="S26" i="181"/>
  <c r="S45" i="181" s="1"/>
  <c r="E26" i="179"/>
  <c r="E45" i="179" s="1"/>
  <c r="M26" i="179"/>
  <c r="M45" i="179" s="1"/>
  <c r="U26" i="179"/>
  <c r="U45" i="179" s="1"/>
  <c r="F44" i="178"/>
  <c r="N44" i="178"/>
  <c r="V44" i="178"/>
  <c r="I26" i="176"/>
  <c r="Q26" i="176"/>
  <c r="Q45" i="176" s="1"/>
  <c r="Y26" i="176"/>
  <c r="Z26" i="176" s="1"/>
  <c r="D45" i="175"/>
  <c r="L45" i="175"/>
  <c r="T45" i="175"/>
  <c r="C26" i="175"/>
  <c r="C45" i="175" s="1"/>
  <c r="K26" i="175"/>
  <c r="S26" i="175"/>
  <c r="S45" i="175" s="1"/>
  <c r="I26" i="173"/>
  <c r="Q26" i="173"/>
  <c r="Y26" i="173"/>
  <c r="H44" i="172"/>
  <c r="P44" i="172"/>
  <c r="P45" i="172" s="1"/>
  <c r="Z26" i="171"/>
  <c r="G45" i="170"/>
  <c r="S45" i="168"/>
  <c r="H45" i="168"/>
  <c r="I45" i="166"/>
  <c r="X44" i="159"/>
  <c r="F45" i="157"/>
  <c r="N45" i="157"/>
  <c r="V45" i="157"/>
  <c r="Y44" i="157"/>
  <c r="Z44" i="157" s="1"/>
  <c r="D26" i="155"/>
  <c r="D45" i="155" s="1"/>
  <c r="L26" i="155"/>
  <c r="L45" i="155" s="1"/>
  <c r="I44" i="155"/>
  <c r="I45" i="155" s="1"/>
  <c r="Q45" i="154"/>
  <c r="Y45" i="154"/>
  <c r="H45" i="153"/>
  <c r="P45" i="153"/>
  <c r="AA45" i="152"/>
  <c r="I44" i="152"/>
  <c r="Q44" i="152"/>
  <c r="Y44" i="152"/>
  <c r="D26" i="148"/>
  <c r="L26" i="148"/>
  <c r="T26" i="148"/>
  <c r="X44" i="148"/>
  <c r="Z37" i="148"/>
  <c r="C45" i="147"/>
  <c r="F45" i="147"/>
  <c r="R45" i="146"/>
  <c r="AA45" i="146"/>
  <c r="L45" i="144"/>
  <c r="P45" i="141"/>
  <c r="E26" i="136"/>
  <c r="E45" i="136" s="1"/>
  <c r="H44" i="198"/>
  <c r="H45" i="198" s="1"/>
  <c r="P44" i="198"/>
  <c r="P45" i="198" s="1"/>
  <c r="D45" i="197"/>
  <c r="T45" i="197"/>
  <c r="G44" i="194"/>
  <c r="G45" i="194" s="1"/>
  <c r="O44" i="194"/>
  <c r="O45" i="194" s="1"/>
  <c r="W44" i="194"/>
  <c r="W45" i="194" s="1"/>
  <c r="E26" i="190"/>
  <c r="M26" i="190"/>
  <c r="M45" i="190" s="1"/>
  <c r="U26" i="190"/>
  <c r="U45" i="190" s="1"/>
  <c r="Z50" i="187"/>
  <c r="R26" i="185"/>
  <c r="R45" i="185" s="1"/>
  <c r="P44" i="185"/>
  <c r="J45" i="184"/>
  <c r="Y26" i="184"/>
  <c r="P44" i="184"/>
  <c r="E45" i="181"/>
  <c r="M45" i="181"/>
  <c r="U45" i="181"/>
  <c r="I26" i="180"/>
  <c r="I45" i="180" s="1"/>
  <c r="Q26" i="180"/>
  <c r="Q45" i="180" s="1"/>
  <c r="Y26" i="180"/>
  <c r="Y45" i="180" s="1"/>
  <c r="P44" i="180"/>
  <c r="V45" i="179"/>
  <c r="AA26" i="176"/>
  <c r="AA45" i="176" s="1"/>
  <c r="E45" i="175"/>
  <c r="M45" i="175"/>
  <c r="U45" i="175"/>
  <c r="C26" i="174"/>
  <c r="C45" i="174" s="1"/>
  <c r="K26" i="174"/>
  <c r="S26" i="174"/>
  <c r="D44" i="174"/>
  <c r="L44" i="174"/>
  <c r="T44" i="174"/>
  <c r="AA26" i="173"/>
  <c r="AA45" i="173" s="1"/>
  <c r="D44" i="173"/>
  <c r="L44" i="173"/>
  <c r="T44" i="173"/>
  <c r="I26" i="172"/>
  <c r="Q26" i="172"/>
  <c r="Y26" i="172"/>
  <c r="J44" i="172"/>
  <c r="J45" i="172" s="1"/>
  <c r="R44" i="172"/>
  <c r="P26" i="170"/>
  <c r="Q44" i="168"/>
  <c r="Q45" i="168" s="1"/>
  <c r="AA45" i="166"/>
  <c r="Z50" i="166"/>
  <c r="H45" i="165"/>
  <c r="P45" i="165"/>
  <c r="E45" i="163"/>
  <c r="P44" i="162"/>
  <c r="P45" i="162" s="1"/>
  <c r="X44" i="162"/>
  <c r="H45" i="160"/>
  <c r="C45" i="157"/>
  <c r="Z37" i="156"/>
  <c r="E45" i="155"/>
  <c r="M45" i="155"/>
  <c r="U45" i="155"/>
  <c r="J44" i="155"/>
  <c r="J45" i="155" s="1"/>
  <c r="R44" i="155"/>
  <c r="R45" i="155" s="1"/>
  <c r="Q45" i="155"/>
  <c r="Y45" i="155"/>
  <c r="J45" i="154"/>
  <c r="R45" i="154"/>
  <c r="G44" i="154"/>
  <c r="G45" i="154" s="1"/>
  <c r="O44" i="154"/>
  <c r="O45" i="154" s="1"/>
  <c r="W44" i="154"/>
  <c r="W45" i="154" s="1"/>
  <c r="K44" i="152"/>
  <c r="K45" i="152" s="1"/>
  <c r="O45" i="149"/>
  <c r="I44" i="149"/>
  <c r="Q44" i="149"/>
  <c r="Y44" i="149"/>
  <c r="Y45" i="149" s="1"/>
  <c r="D26" i="147"/>
  <c r="L26" i="147"/>
  <c r="T26" i="147"/>
  <c r="AA44" i="139"/>
  <c r="J44" i="139"/>
  <c r="J45" i="139" s="1"/>
  <c r="R44" i="139"/>
  <c r="J44" i="134"/>
  <c r="E44" i="110"/>
  <c r="M44" i="110"/>
  <c r="U44" i="110"/>
  <c r="D26" i="108"/>
  <c r="D45" i="108" s="1"/>
  <c r="L26" i="108"/>
  <c r="L45" i="108" s="1"/>
  <c r="T26" i="108"/>
  <c r="T45" i="108" s="1"/>
  <c r="Z25" i="198"/>
  <c r="Z37" i="198"/>
  <c r="I45" i="196"/>
  <c r="Q45" i="196"/>
  <c r="H45" i="194"/>
  <c r="O44" i="192"/>
  <c r="W44" i="192"/>
  <c r="W45" i="192" s="1"/>
  <c r="V44" i="191"/>
  <c r="F45" i="190"/>
  <c r="C26" i="189"/>
  <c r="C45" i="189" s="1"/>
  <c r="AA26" i="189"/>
  <c r="AA45" i="189" s="1"/>
  <c r="U45" i="188"/>
  <c r="F44" i="187"/>
  <c r="F45" i="187" s="1"/>
  <c r="N44" i="187"/>
  <c r="N45" i="187" s="1"/>
  <c r="V44" i="187"/>
  <c r="V45" i="187" s="1"/>
  <c r="D45" i="185"/>
  <c r="L45" i="185"/>
  <c r="T45" i="185"/>
  <c r="AA26" i="185"/>
  <c r="AA45" i="185" s="1"/>
  <c r="C45" i="184"/>
  <c r="K45" i="184"/>
  <c r="R26" i="184"/>
  <c r="R45" i="184" s="1"/>
  <c r="F44" i="179"/>
  <c r="F45" i="179" s="1"/>
  <c r="N44" i="179"/>
  <c r="N45" i="179" s="1"/>
  <c r="V44" i="179"/>
  <c r="E45" i="178"/>
  <c r="U45" i="178"/>
  <c r="P44" i="178"/>
  <c r="E45" i="177"/>
  <c r="U45" i="177"/>
  <c r="C26" i="176"/>
  <c r="C45" i="176" s="1"/>
  <c r="K26" i="176"/>
  <c r="K45" i="176" s="1"/>
  <c r="S26" i="176"/>
  <c r="S45" i="176" s="1"/>
  <c r="F44" i="175"/>
  <c r="F45" i="175" s="1"/>
  <c r="N44" i="175"/>
  <c r="N45" i="175" s="1"/>
  <c r="V44" i="175"/>
  <c r="V45" i="175" s="1"/>
  <c r="E45" i="174"/>
  <c r="M45" i="174"/>
  <c r="U45" i="174"/>
  <c r="AA26" i="172"/>
  <c r="AA45" i="172" s="1"/>
  <c r="F44" i="171"/>
  <c r="F45" i="171" s="1"/>
  <c r="N44" i="171"/>
  <c r="N45" i="171" s="1"/>
  <c r="V44" i="171"/>
  <c r="V45" i="171" s="1"/>
  <c r="D44" i="170"/>
  <c r="L44" i="170"/>
  <c r="T44" i="170"/>
  <c r="S45" i="167"/>
  <c r="C45" i="166"/>
  <c r="K45" i="166"/>
  <c r="Y45" i="165"/>
  <c r="T44" i="165"/>
  <c r="T45" i="165" s="1"/>
  <c r="F45" i="164"/>
  <c r="N45" i="164"/>
  <c r="V45" i="164"/>
  <c r="F45" i="163"/>
  <c r="M45" i="161"/>
  <c r="U45" i="161"/>
  <c r="P45" i="161"/>
  <c r="L45" i="158"/>
  <c r="D26" i="158"/>
  <c r="D45" i="158" s="1"/>
  <c r="P45" i="157"/>
  <c r="V45" i="155"/>
  <c r="C45" i="154"/>
  <c r="K45" i="154"/>
  <c r="H45" i="150"/>
  <c r="P45" i="150"/>
  <c r="T45" i="146"/>
  <c r="T45" i="145"/>
  <c r="J44" i="129"/>
  <c r="J45" i="129" s="1"/>
  <c r="R44" i="129"/>
  <c r="AA26" i="196"/>
  <c r="AA45" i="196" s="1"/>
  <c r="F44" i="195"/>
  <c r="F45" i="195" s="1"/>
  <c r="N44" i="195"/>
  <c r="N45" i="195" s="1"/>
  <c r="V44" i="195"/>
  <c r="V45" i="195" s="1"/>
  <c r="Z37" i="194"/>
  <c r="I44" i="194"/>
  <c r="Q44" i="194"/>
  <c r="Q45" i="194" s="1"/>
  <c r="Y44" i="194"/>
  <c r="P45" i="193"/>
  <c r="Z25" i="193"/>
  <c r="P44" i="192"/>
  <c r="P45" i="192" s="1"/>
  <c r="O44" i="191"/>
  <c r="O45" i="191" s="1"/>
  <c r="W44" i="191"/>
  <c r="W45" i="191" s="1"/>
  <c r="G26" i="190"/>
  <c r="G45" i="190" s="1"/>
  <c r="O26" i="190"/>
  <c r="O45" i="190" s="1"/>
  <c r="W26" i="190"/>
  <c r="W45" i="190" s="1"/>
  <c r="E26" i="189"/>
  <c r="E45" i="189" s="1"/>
  <c r="M26" i="189"/>
  <c r="M45" i="189" s="1"/>
  <c r="U26" i="189"/>
  <c r="U45" i="189" s="1"/>
  <c r="G44" i="188"/>
  <c r="G45" i="188" s="1"/>
  <c r="O44" i="188"/>
  <c r="O45" i="188" s="1"/>
  <c r="W44" i="188"/>
  <c r="W45" i="188" s="1"/>
  <c r="V44" i="188"/>
  <c r="G45" i="187"/>
  <c r="O45" i="187"/>
  <c r="W44" i="187"/>
  <c r="W45" i="187" s="1"/>
  <c r="J26" i="186"/>
  <c r="J45" i="186" s="1"/>
  <c r="R26" i="186"/>
  <c r="R45" i="186" s="1"/>
  <c r="I26" i="186"/>
  <c r="Q26" i="186"/>
  <c r="Z25" i="186"/>
  <c r="J26" i="183"/>
  <c r="J45" i="183" s="1"/>
  <c r="I26" i="183"/>
  <c r="Q26" i="183"/>
  <c r="G44" i="182"/>
  <c r="G45" i="182" s="1"/>
  <c r="W44" i="182"/>
  <c r="W45" i="182" s="1"/>
  <c r="F44" i="182"/>
  <c r="N44" i="182"/>
  <c r="V44" i="182"/>
  <c r="V45" i="182" s="1"/>
  <c r="G26" i="181"/>
  <c r="G45" i="181" s="1"/>
  <c r="O26" i="181"/>
  <c r="O45" i="181" s="1"/>
  <c r="W26" i="181"/>
  <c r="W45" i="181" s="1"/>
  <c r="F44" i="181"/>
  <c r="F45" i="181" s="1"/>
  <c r="N44" i="181"/>
  <c r="N45" i="181" s="1"/>
  <c r="V44" i="181"/>
  <c r="V45" i="181" s="1"/>
  <c r="S26" i="180"/>
  <c r="AA26" i="180"/>
  <c r="AA45" i="180" s="1"/>
  <c r="C44" i="180"/>
  <c r="C45" i="180" s="1"/>
  <c r="K44" i="180"/>
  <c r="K45" i="180" s="1"/>
  <c r="S44" i="180"/>
  <c r="F26" i="178"/>
  <c r="F45" i="178" s="1"/>
  <c r="N26" i="178"/>
  <c r="V26" i="178"/>
  <c r="J44" i="178"/>
  <c r="R44" i="178"/>
  <c r="R45" i="178" s="1"/>
  <c r="F26" i="177"/>
  <c r="F45" i="177" s="1"/>
  <c r="N26" i="177"/>
  <c r="V26" i="177"/>
  <c r="V45" i="177" s="1"/>
  <c r="E26" i="176"/>
  <c r="E45" i="176" s="1"/>
  <c r="M26" i="176"/>
  <c r="M45" i="176" s="1"/>
  <c r="U26" i="176"/>
  <c r="U45" i="176" s="1"/>
  <c r="F44" i="176"/>
  <c r="N44" i="176"/>
  <c r="N45" i="176" s="1"/>
  <c r="V44" i="176"/>
  <c r="V45" i="176" s="1"/>
  <c r="G26" i="175"/>
  <c r="O26" i="175"/>
  <c r="O45" i="175" s="1"/>
  <c r="W26" i="175"/>
  <c r="W45" i="175" s="1"/>
  <c r="F26" i="174"/>
  <c r="F45" i="174" s="1"/>
  <c r="N26" i="174"/>
  <c r="N45" i="174" s="1"/>
  <c r="V26" i="174"/>
  <c r="E26" i="173"/>
  <c r="E45" i="173" s="1"/>
  <c r="M26" i="173"/>
  <c r="M45" i="173" s="1"/>
  <c r="U26" i="173"/>
  <c r="U45" i="173" s="1"/>
  <c r="C26" i="172"/>
  <c r="C45" i="172" s="1"/>
  <c r="D44" i="172"/>
  <c r="L44" i="172"/>
  <c r="T44" i="172"/>
  <c r="F26" i="169"/>
  <c r="N26" i="169"/>
  <c r="V26" i="169"/>
  <c r="D26" i="166"/>
  <c r="D45" i="166" s="1"/>
  <c r="W45" i="164"/>
  <c r="C44" i="164"/>
  <c r="K44" i="164"/>
  <c r="K45" i="164" s="1"/>
  <c r="S44" i="164"/>
  <c r="AA44" i="164"/>
  <c r="AA45" i="164" s="1"/>
  <c r="AA45" i="162"/>
  <c r="I44" i="162"/>
  <c r="Y44" i="162"/>
  <c r="D26" i="159"/>
  <c r="D45" i="159" s="1"/>
  <c r="L26" i="159"/>
  <c r="L45" i="159" s="1"/>
  <c r="T26" i="159"/>
  <c r="T45" i="159" s="1"/>
  <c r="Z50" i="158"/>
  <c r="Q45" i="157"/>
  <c r="Y45" i="157"/>
  <c r="AA44" i="156"/>
  <c r="C45" i="153"/>
  <c r="I45" i="152"/>
  <c r="Q45" i="152"/>
  <c r="Y45" i="152"/>
  <c r="H45" i="151"/>
  <c r="P45" i="151"/>
  <c r="I45" i="149"/>
  <c r="Q45" i="149"/>
  <c r="N45" i="147"/>
  <c r="V45" i="147"/>
  <c r="M26" i="146"/>
  <c r="M45" i="146" s="1"/>
  <c r="U26" i="146"/>
  <c r="U45" i="146" s="1"/>
  <c r="T26" i="171"/>
  <c r="T45" i="171" s="1"/>
  <c r="C26" i="171"/>
  <c r="C45" i="171" s="1"/>
  <c r="K26" i="171"/>
  <c r="K45" i="171" s="1"/>
  <c r="S26" i="171"/>
  <c r="S45" i="171" s="1"/>
  <c r="C44" i="170"/>
  <c r="C45" i="170" s="1"/>
  <c r="K44" i="170"/>
  <c r="K45" i="170" s="1"/>
  <c r="S44" i="170"/>
  <c r="S45" i="170" s="1"/>
  <c r="Z50" i="170"/>
  <c r="G45" i="168"/>
  <c r="O45" i="168"/>
  <c r="W45" i="168"/>
  <c r="D26" i="167"/>
  <c r="L26" i="167"/>
  <c r="L45" i="167" s="1"/>
  <c r="T26" i="167"/>
  <c r="D44" i="167"/>
  <c r="T44" i="167"/>
  <c r="F45" i="166"/>
  <c r="N45" i="166"/>
  <c r="J45" i="165"/>
  <c r="K44" i="165"/>
  <c r="S44" i="165"/>
  <c r="AA44" i="165"/>
  <c r="AA45" i="165" s="1"/>
  <c r="G45" i="164"/>
  <c r="O45" i="164"/>
  <c r="E44" i="164"/>
  <c r="E45" i="164" s="1"/>
  <c r="M44" i="164"/>
  <c r="M45" i="164" s="1"/>
  <c r="U44" i="164"/>
  <c r="U45" i="164" s="1"/>
  <c r="T44" i="164"/>
  <c r="F44" i="163"/>
  <c r="N44" i="163"/>
  <c r="N45" i="163" s="1"/>
  <c r="V44" i="163"/>
  <c r="V45" i="163" s="1"/>
  <c r="G44" i="161"/>
  <c r="G45" i="161" s="1"/>
  <c r="O44" i="161"/>
  <c r="O45" i="161" s="1"/>
  <c r="W44" i="161"/>
  <c r="W45" i="161" s="1"/>
  <c r="Q45" i="160"/>
  <c r="V45" i="159"/>
  <c r="F44" i="159"/>
  <c r="F45" i="159" s="1"/>
  <c r="N44" i="159"/>
  <c r="N45" i="159" s="1"/>
  <c r="V44" i="159"/>
  <c r="C44" i="158"/>
  <c r="C45" i="158" s="1"/>
  <c r="K44" i="158"/>
  <c r="S44" i="158"/>
  <c r="S45" i="158" s="1"/>
  <c r="AA44" i="158"/>
  <c r="AA45" i="158" s="1"/>
  <c r="R44" i="158"/>
  <c r="R45" i="158" s="1"/>
  <c r="G45" i="157"/>
  <c r="D26" i="156"/>
  <c r="I44" i="156"/>
  <c r="I45" i="156" s="1"/>
  <c r="Q44" i="156"/>
  <c r="Q45" i="156" s="1"/>
  <c r="Y44" i="156"/>
  <c r="Y45" i="156" s="1"/>
  <c r="P45" i="154"/>
  <c r="Z25" i="154"/>
  <c r="I45" i="151"/>
  <c r="J44" i="151"/>
  <c r="J45" i="151" s="1"/>
  <c r="R44" i="151"/>
  <c r="R45" i="151" s="1"/>
  <c r="I44" i="151"/>
  <c r="Q44" i="151"/>
  <c r="Q45" i="151" s="1"/>
  <c r="Y44" i="151"/>
  <c r="Y45" i="151" s="1"/>
  <c r="J44" i="150"/>
  <c r="J45" i="150" s="1"/>
  <c r="R44" i="150"/>
  <c r="R45" i="150" s="1"/>
  <c r="I44" i="150"/>
  <c r="I45" i="150" s="1"/>
  <c r="Q44" i="150"/>
  <c r="Q45" i="150" s="1"/>
  <c r="Y44" i="150"/>
  <c r="Y45" i="150" s="1"/>
  <c r="G45" i="149"/>
  <c r="W45" i="149"/>
  <c r="S45" i="149"/>
  <c r="E45" i="148"/>
  <c r="M45" i="148"/>
  <c r="U45" i="148"/>
  <c r="F44" i="148"/>
  <c r="F45" i="148" s="1"/>
  <c r="N44" i="148"/>
  <c r="N45" i="148" s="1"/>
  <c r="V44" i="148"/>
  <c r="V45" i="148" s="1"/>
  <c r="D44" i="147"/>
  <c r="L44" i="147"/>
  <c r="T44" i="147"/>
  <c r="C45" i="146"/>
  <c r="C44" i="144"/>
  <c r="C45" i="144" s="1"/>
  <c r="S44" i="144"/>
  <c r="S45" i="144" s="1"/>
  <c r="R44" i="144"/>
  <c r="R45" i="144" s="1"/>
  <c r="F45" i="143"/>
  <c r="D26" i="137"/>
  <c r="L26" i="137"/>
  <c r="T26" i="137"/>
  <c r="J26" i="129"/>
  <c r="R26" i="129"/>
  <c r="R45" i="129" s="1"/>
  <c r="X45" i="122"/>
  <c r="C45" i="117"/>
  <c r="AA44" i="117"/>
  <c r="I44" i="111"/>
  <c r="Q44" i="111"/>
  <c r="Y44" i="111"/>
  <c r="D45" i="102"/>
  <c r="T45" i="102"/>
  <c r="Z13" i="90"/>
  <c r="X26" i="90"/>
  <c r="Z26" i="90" s="1"/>
  <c r="Z37" i="86"/>
  <c r="X44" i="86"/>
  <c r="Z44" i="86" s="1"/>
  <c r="E26" i="128"/>
  <c r="E45" i="128" s="1"/>
  <c r="M26" i="128"/>
  <c r="M45" i="128" s="1"/>
  <c r="U26" i="128"/>
  <c r="U45" i="128" s="1"/>
  <c r="L45" i="115"/>
  <c r="H44" i="61"/>
  <c r="P44" i="61"/>
  <c r="X44" i="61"/>
  <c r="F26" i="123"/>
  <c r="F45" i="123" s="1"/>
  <c r="N26" i="123"/>
  <c r="N45" i="123" s="1"/>
  <c r="H26" i="113"/>
  <c r="H45" i="113" s="1"/>
  <c r="P26" i="113"/>
  <c r="P45" i="113" s="1"/>
  <c r="O45" i="171"/>
  <c r="H44" i="169"/>
  <c r="H45" i="169" s="1"/>
  <c r="C44" i="168"/>
  <c r="C45" i="168" s="1"/>
  <c r="AA44" i="168"/>
  <c r="AA45" i="168" s="1"/>
  <c r="Z50" i="167"/>
  <c r="D26" i="162"/>
  <c r="D45" i="162" s="1"/>
  <c r="L26" i="162"/>
  <c r="L45" i="162" s="1"/>
  <c r="T26" i="162"/>
  <c r="D26" i="161"/>
  <c r="T26" i="161"/>
  <c r="I44" i="161"/>
  <c r="I45" i="161" s="1"/>
  <c r="Q44" i="161"/>
  <c r="Q45" i="161" s="1"/>
  <c r="Y44" i="161"/>
  <c r="Y45" i="161" s="1"/>
  <c r="D26" i="160"/>
  <c r="D45" i="160" s="1"/>
  <c r="C44" i="160"/>
  <c r="C45" i="160" s="1"/>
  <c r="AA44" i="160"/>
  <c r="AA45" i="160" s="1"/>
  <c r="H45" i="158"/>
  <c r="AA45" i="157"/>
  <c r="J44" i="157"/>
  <c r="J45" i="157" s="1"/>
  <c r="D44" i="156"/>
  <c r="T44" i="156"/>
  <c r="T45" i="156" s="1"/>
  <c r="F45" i="155"/>
  <c r="N45" i="155"/>
  <c r="I44" i="153"/>
  <c r="I45" i="153" s="1"/>
  <c r="Q44" i="153"/>
  <c r="Q45" i="153" s="1"/>
  <c r="Y44" i="153"/>
  <c r="Y45" i="153" s="1"/>
  <c r="E45" i="152"/>
  <c r="M45" i="152"/>
  <c r="U45" i="152"/>
  <c r="D26" i="151"/>
  <c r="L26" i="151"/>
  <c r="T26" i="151"/>
  <c r="D26" i="150"/>
  <c r="D45" i="150" s="1"/>
  <c r="L26" i="150"/>
  <c r="L45" i="150" s="1"/>
  <c r="T26" i="150"/>
  <c r="F45" i="146"/>
  <c r="N45" i="146"/>
  <c r="Z44" i="146"/>
  <c r="E26" i="145"/>
  <c r="E45" i="145" s="1"/>
  <c r="M26" i="145"/>
  <c r="M45" i="145" s="1"/>
  <c r="U26" i="145"/>
  <c r="U45" i="145" s="1"/>
  <c r="I45" i="143"/>
  <c r="H45" i="142"/>
  <c r="L45" i="142"/>
  <c r="T45" i="142"/>
  <c r="F45" i="140"/>
  <c r="R44" i="140"/>
  <c r="R45" i="140" s="1"/>
  <c r="I45" i="136"/>
  <c r="G26" i="123"/>
  <c r="K45" i="122"/>
  <c r="X44" i="108"/>
  <c r="Z44" i="108" s="1"/>
  <c r="Z43" i="108"/>
  <c r="H44" i="66"/>
  <c r="H45" i="66" s="1"/>
  <c r="X44" i="66"/>
  <c r="Z43" i="66"/>
  <c r="H44" i="171"/>
  <c r="P44" i="171"/>
  <c r="F44" i="170"/>
  <c r="F45" i="170" s="1"/>
  <c r="N44" i="170"/>
  <c r="N45" i="170" s="1"/>
  <c r="V44" i="170"/>
  <c r="V45" i="170" s="1"/>
  <c r="K26" i="169"/>
  <c r="K45" i="169" s="1"/>
  <c r="S26" i="169"/>
  <c r="S45" i="169" s="1"/>
  <c r="H45" i="167"/>
  <c r="Q44" i="163"/>
  <c r="Q45" i="163" s="1"/>
  <c r="Y44" i="163"/>
  <c r="E45" i="162"/>
  <c r="M45" i="162"/>
  <c r="U45" i="162"/>
  <c r="E45" i="161"/>
  <c r="I44" i="159"/>
  <c r="Q44" i="159"/>
  <c r="Y44" i="159"/>
  <c r="Z44" i="159" s="1"/>
  <c r="I45" i="158"/>
  <c r="Y45" i="158"/>
  <c r="H45" i="156"/>
  <c r="P45" i="156"/>
  <c r="D26" i="154"/>
  <c r="D45" i="154" s="1"/>
  <c r="L26" i="154"/>
  <c r="L45" i="154" s="1"/>
  <c r="T26" i="154"/>
  <c r="T45" i="154" s="1"/>
  <c r="Y45" i="148"/>
  <c r="J45" i="148"/>
  <c r="I44" i="148"/>
  <c r="I45" i="148" s="1"/>
  <c r="Q44" i="148"/>
  <c r="Q45" i="148" s="1"/>
  <c r="Y44" i="148"/>
  <c r="G44" i="147"/>
  <c r="G45" i="147" s="1"/>
  <c r="O44" i="147"/>
  <c r="O45" i="147" s="1"/>
  <c r="W44" i="147"/>
  <c r="W45" i="147" s="1"/>
  <c r="G45" i="146"/>
  <c r="O45" i="146"/>
  <c r="W45" i="146"/>
  <c r="F45" i="145"/>
  <c r="V45" i="145"/>
  <c r="Q45" i="145"/>
  <c r="H45" i="141"/>
  <c r="G45" i="140"/>
  <c r="O26" i="140"/>
  <c r="O45" i="140" s="1"/>
  <c r="W26" i="140"/>
  <c r="W45" i="140" s="1"/>
  <c r="AA45" i="136"/>
  <c r="J44" i="130"/>
  <c r="J45" i="130" s="1"/>
  <c r="C44" i="122"/>
  <c r="C45" i="122" s="1"/>
  <c r="Z37" i="118"/>
  <c r="D44" i="115"/>
  <c r="D45" i="115" s="1"/>
  <c r="AA45" i="113"/>
  <c r="C44" i="93"/>
  <c r="K44" i="93"/>
  <c r="V45" i="91"/>
  <c r="X26" i="53"/>
  <c r="Z26" i="53" s="1"/>
  <c r="Z13" i="53"/>
  <c r="P26" i="53"/>
  <c r="Z50" i="171"/>
  <c r="E26" i="169"/>
  <c r="E45" i="169" s="1"/>
  <c r="M26" i="169"/>
  <c r="M45" i="169" s="1"/>
  <c r="U26" i="169"/>
  <c r="U45" i="169" s="1"/>
  <c r="C44" i="169"/>
  <c r="C45" i="169" s="1"/>
  <c r="D26" i="168"/>
  <c r="L26" i="168"/>
  <c r="L45" i="168" s="1"/>
  <c r="F44" i="168"/>
  <c r="F45" i="168" s="1"/>
  <c r="N44" i="168"/>
  <c r="N45" i="168" s="1"/>
  <c r="V44" i="168"/>
  <c r="V45" i="168" s="1"/>
  <c r="Q45" i="167"/>
  <c r="Y45" i="167"/>
  <c r="Q44" i="166"/>
  <c r="Q45" i="166" s="1"/>
  <c r="Y44" i="166"/>
  <c r="D26" i="164"/>
  <c r="D45" i="164" s="1"/>
  <c r="J44" i="164"/>
  <c r="J45" i="164" s="1"/>
  <c r="R44" i="164"/>
  <c r="I44" i="164"/>
  <c r="Q44" i="164"/>
  <c r="Q45" i="164" s="1"/>
  <c r="Y44" i="164"/>
  <c r="D26" i="163"/>
  <c r="D45" i="163" s="1"/>
  <c r="L26" i="163"/>
  <c r="AA44" i="163"/>
  <c r="AA45" i="163" s="1"/>
  <c r="F45" i="161"/>
  <c r="N45" i="161"/>
  <c r="D44" i="161"/>
  <c r="L44" i="161"/>
  <c r="L45" i="161" s="1"/>
  <c r="T44" i="161"/>
  <c r="S44" i="161"/>
  <c r="S45" i="161" s="1"/>
  <c r="AA44" i="161"/>
  <c r="AA45" i="161" s="1"/>
  <c r="F44" i="160"/>
  <c r="F45" i="160" s="1"/>
  <c r="N44" i="160"/>
  <c r="N45" i="160" s="1"/>
  <c r="V44" i="160"/>
  <c r="C44" i="159"/>
  <c r="K44" i="159"/>
  <c r="K45" i="159" s="1"/>
  <c r="S44" i="159"/>
  <c r="S45" i="159" s="1"/>
  <c r="AA44" i="159"/>
  <c r="AA45" i="159" s="1"/>
  <c r="R44" i="159"/>
  <c r="R45" i="159" s="1"/>
  <c r="D26" i="157"/>
  <c r="L26" i="157"/>
  <c r="E44" i="157"/>
  <c r="E45" i="157" s="1"/>
  <c r="M44" i="157"/>
  <c r="M45" i="157" s="1"/>
  <c r="U44" i="157"/>
  <c r="U45" i="157" s="1"/>
  <c r="D44" i="157"/>
  <c r="D45" i="157" s="1"/>
  <c r="G44" i="156"/>
  <c r="G45" i="156" s="1"/>
  <c r="O44" i="156"/>
  <c r="O45" i="156" s="1"/>
  <c r="W44" i="156"/>
  <c r="W45" i="156" s="1"/>
  <c r="P45" i="155"/>
  <c r="F44" i="154"/>
  <c r="F45" i="154" s="1"/>
  <c r="N44" i="154"/>
  <c r="N45" i="154" s="1"/>
  <c r="V44" i="154"/>
  <c r="D44" i="153"/>
  <c r="L44" i="153"/>
  <c r="T44" i="153"/>
  <c r="G44" i="151"/>
  <c r="G45" i="151" s="1"/>
  <c r="O44" i="151"/>
  <c r="O45" i="151" s="1"/>
  <c r="W44" i="151"/>
  <c r="W45" i="151" s="1"/>
  <c r="G44" i="150"/>
  <c r="G45" i="150" s="1"/>
  <c r="O44" i="150"/>
  <c r="O45" i="150" s="1"/>
  <c r="W44" i="150"/>
  <c r="W45" i="150" s="1"/>
  <c r="D26" i="149"/>
  <c r="L26" i="149"/>
  <c r="T26" i="149"/>
  <c r="E44" i="149"/>
  <c r="E45" i="149" s="1"/>
  <c r="M44" i="149"/>
  <c r="M45" i="149" s="1"/>
  <c r="U44" i="149"/>
  <c r="U45" i="149" s="1"/>
  <c r="H45" i="147"/>
  <c r="P45" i="147"/>
  <c r="Z25" i="147"/>
  <c r="Z25" i="146"/>
  <c r="S45" i="143"/>
  <c r="D45" i="143"/>
  <c r="S45" i="142"/>
  <c r="H45" i="140"/>
  <c r="Z50" i="140"/>
  <c r="I26" i="137"/>
  <c r="I45" i="137" s="1"/>
  <c r="Q26" i="137"/>
  <c r="Q45" i="137" s="1"/>
  <c r="Y26" i="137"/>
  <c r="Y45" i="137" s="1"/>
  <c r="I45" i="131"/>
  <c r="F26" i="124"/>
  <c r="F45" i="124" s="1"/>
  <c r="V26" i="124"/>
  <c r="V45" i="124" s="1"/>
  <c r="G44" i="123"/>
  <c r="J26" i="137"/>
  <c r="J45" i="137" s="1"/>
  <c r="R26" i="137"/>
  <c r="T45" i="136"/>
  <c r="M26" i="133"/>
  <c r="M45" i="133" s="1"/>
  <c r="U26" i="133"/>
  <c r="U45" i="133" s="1"/>
  <c r="R44" i="133"/>
  <c r="R45" i="133" s="1"/>
  <c r="Y45" i="132"/>
  <c r="I45" i="126"/>
  <c r="Q45" i="126"/>
  <c r="Y45" i="126"/>
  <c r="D45" i="125"/>
  <c r="T45" i="125"/>
  <c r="J44" i="125"/>
  <c r="J45" i="125" s="1"/>
  <c r="R44" i="125"/>
  <c r="R45" i="125" s="1"/>
  <c r="N26" i="89"/>
  <c r="N45" i="89" s="1"/>
  <c r="V26" i="89"/>
  <c r="V45" i="89" s="1"/>
  <c r="W26" i="145"/>
  <c r="W45" i="145" s="1"/>
  <c r="V26" i="144"/>
  <c r="E44" i="144"/>
  <c r="AA45" i="142"/>
  <c r="Z25" i="140"/>
  <c r="I45" i="139"/>
  <c r="Q45" i="139"/>
  <c r="Y45" i="139"/>
  <c r="Q45" i="138"/>
  <c r="M26" i="135"/>
  <c r="M45" i="135" s="1"/>
  <c r="AA44" i="131"/>
  <c r="AA45" i="131" s="1"/>
  <c r="J44" i="131"/>
  <c r="R44" i="131"/>
  <c r="R45" i="131" s="1"/>
  <c r="U45" i="130"/>
  <c r="E45" i="129"/>
  <c r="C45" i="129"/>
  <c r="S45" i="129"/>
  <c r="AA44" i="122"/>
  <c r="O45" i="121"/>
  <c r="D26" i="120"/>
  <c r="D45" i="120" s="1"/>
  <c r="L26" i="120"/>
  <c r="L45" i="120" s="1"/>
  <c r="T26" i="120"/>
  <c r="T45" i="120" s="1"/>
  <c r="N45" i="120"/>
  <c r="V26" i="118"/>
  <c r="V45" i="118" s="1"/>
  <c r="E45" i="117"/>
  <c r="AA26" i="116"/>
  <c r="AA45" i="116" s="1"/>
  <c r="AA44" i="108"/>
  <c r="H44" i="104"/>
  <c r="H45" i="104" s="1"/>
  <c r="P44" i="104"/>
  <c r="K45" i="103"/>
  <c r="E44" i="100"/>
  <c r="K45" i="97"/>
  <c r="AA44" i="97"/>
  <c r="AA45" i="97" s="1"/>
  <c r="J26" i="84"/>
  <c r="J45" i="84" s="1"/>
  <c r="R26" i="84"/>
  <c r="R45" i="84" s="1"/>
  <c r="H26" i="56"/>
  <c r="P26" i="56"/>
  <c r="Z25" i="47"/>
  <c r="Z37" i="22"/>
  <c r="X44" i="22"/>
  <c r="Z44" i="22" s="1"/>
  <c r="AA44" i="5"/>
  <c r="E44" i="48"/>
  <c r="M44" i="48"/>
  <c r="U44" i="48"/>
  <c r="U45" i="48" s="1"/>
  <c r="P26" i="144"/>
  <c r="P45" i="144" s="1"/>
  <c r="AA44" i="140"/>
  <c r="AA45" i="140" s="1"/>
  <c r="C45" i="139"/>
  <c r="D45" i="139"/>
  <c r="K45" i="138"/>
  <c r="F45" i="137"/>
  <c r="N45" i="137"/>
  <c r="V45" i="137"/>
  <c r="E26" i="137"/>
  <c r="E45" i="137" s="1"/>
  <c r="M26" i="137"/>
  <c r="M45" i="137" s="1"/>
  <c r="U26" i="137"/>
  <c r="U45" i="137" s="1"/>
  <c r="P45" i="136"/>
  <c r="O45" i="135"/>
  <c r="W45" i="135"/>
  <c r="G45" i="134"/>
  <c r="O45" i="134"/>
  <c r="Y45" i="128"/>
  <c r="L45" i="127"/>
  <c r="P45" i="119"/>
  <c r="AA45" i="115"/>
  <c r="C45" i="114"/>
  <c r="K45" i="114"/>
  <c r="S45" i="114"/>
  <c r="C45" i="113"/>
  <c r="D26" i="112"/>
  <c r="D45" i="112" s="1"/>
  <c r="L26" i="112"/>
  <c r="L45" i="112" s="1"/>
  <c r="T26" i="112"/>
  <c r="T45" i="112" s="1"/>
  <c r="N45" i="112"/>
  <c r="P45" i="107"/>
  <c r="W45" i="106"/>
  <c r="T45" i="106"/>
  <c r="AA45" i="105"/>
  <c r="Z13" i="100"/>
  <c r="I44" i="98"/>
  <c r="Q44" i="98"/>
  <c r="Q45" i="98" s="1"/>
  <c r="Y44" i="98"/>
  <c r="Y45" i="98" s="1"/>
  <c r="C44" i="92"/>
  <c r="N45" i="91"/>
  <c r="E26" i="82"/>
  <c r="E45" i="82" s="1"/>
  <c r="Q45" i="74"/>
  <c r="J44" i="69"/>
  <c r="R44" i="69"/>
  <c r="J44" i="145"/>
  <c r="J45" i="145" s="1"/>
  <c r="I45" i="144"/>
  <c r="Q45" i="144"/>
  <c r="J44" i="143"/>
  <c r="J45" i="143" s="1"/>
  <c r="R44" i="143"/>
  <c r="R45" i="143" s="1"/>
  <c r="M26" i="142"/>
  <c r="M45" i="142" s="1"/>
  <c r="J44" i="141"/>
  <c r="J45" i="141" s="1"/>
  <c r="R44" i="141"/>
  <c r="R45" i="141" s="1"/>
  <c r="R44" i="137"/>
  <c r="Q45" i="136"/>
  <c r="Y45" i="136"/>
  <c r="H45" i="134"/>
  <c r="X26" i="134"/>
  <c r="Z13" i="134"/>
  <c r="I45" i="132"/>
  <c r="D45" i="127"/>
  <c r="J44" i="127"/>
  <c r="R44" i="127"/>
  <c r="R45" i="127" s="1"/>
  <c r="H45" i="125"/>
  <c r="P45" i="125"/>
  <c r="Z26" i="125"/>
  <c r="X45" i="125"/>
  <c r="W26" i="122"/>
  <c r="W45" i="122" s="1"/>
  <c r="AA26" i="121"/>
  <c r="AA45" i="121" s="1"/>
  <c r="I45" i="118"/>
  <c r="Y45" i="118"/>
  <c r="H45" i="118"/>
  <c r="P45" i="118"/>
  <c r="I26" i="117"/>
  <c r="I44" i="109"/>
  <c r="Q44" i="109"/>
  <c r="Y44" i="109"/>
  <c r="U44" i="106"/>
  <c r="U45" i="106" s="1"/>
  <c r="C45" i="104"/>
  <c r="K45" i="104"/>
  <c r="S45" i="104"/>
  <c r="AA45" i="104"/>
  <c r="H26" i="103"/>
  <c r="X44" i="99"/>
  <c r="Z44" i="99" s="1"/>
  <c r="Z37" i="99"/>
  <c r="E44" i="95"/>
  <c r="E45" i="95" s="1"/>
  <c r="M44" i="95"/>
  <c r="U44" i="95"/>
  <c r="U45" i="95" s="1"/>
  <c r="K45" i="94"/>
  <c r="S45" i="94"/>
  <c r="N45" i="92"/>
  <c r="G44" i="91"/>
  <c r="W44" i="91"/>
  <c r="I26" i="83"/>
  <c r="I45" i="83" s="1"/>
  <c r="S26" i="145"/>
  <c r="S45" i="145" s="1"/>
  <c r="AA44" i="145"/>
  <c r="P45" i="143"/>
  <c r="Z25" i="143"/>
  <c r="E26" i="139"/>
  <c r="E45" i="139" s="1"/>
  <c r="M26" i="139"/>
  <c r="U26" i="139"/>
  <c r="U45" i="139" s="1"/>
  <c r="M26" i="138"/>
  <c r="M45" i="138" s="1"/>
  <c r="U26" i="138"/>
  <c r="U45" i="138" s="1"/>
  <c r="Z50" i="138"/>
  <c r="R45" i="136"/>
  <c r="I45" i="135"/>
  <c r="Y45" i="135"/>
  <c r="P45" i="133"/>
  <c r="X45" i="133"/>
  <c r="R45" i="132"/>
  <c r="Q45" i="131"/>
  <c r="I45" i="130"/>
  <c r="I26" i="129"/>
  <c r="I45" i="129" s="1"/>
  <c r="Q26" i="129"/>
  <c r="Q45" i="129" s="1"/>
  <c r="Y26" i="129"/>
  <c r="Y45" i="129" s="1"/>
  <c r="I45" i="125"/>
  <c r="H44" i="124"/>
  <c r="H45" i="124" s="1"/>
  <c r="U45" i="123"/>
  <c r="AA44" i="123"/>
  <c r="S45" i="121"/>
  <c r="C26" i="121"/>
  <c r="F45" i="121"/>
  <c r="F44" i="120"/>
  <c r="J45" i="118"/>
  <c r="R45" i="118"/>
  <c r="L44" i="115"/>
  <c r="T44" i="115"/>
  <c r="T45" i="115" s="1"/>
  <c r="F45" i="112"/>
  <c r="V45" i="112"/>
  <c r="E26" i="109"/>
  <c r="M26" i="109"/>
  <c r="M45" i="109" s="1"/>
  <c r="U26" i="109"/>
  <c r="U45" i="109" s="1"/>
  <c r="D45" i="109"/>
  <c r="L45" i="109"/>
  <c r="T45" i="109"/>
  <c r="H45" i="105"/>
  <c r="P45" i="105"/>
  <c r="Z25" i="105"/>
  <c r="X26" i="105"/>
  <c r="T45" i="104"/>
  <c r="X44" i="101"/>
  <c r="Z44" i="101" s="1"/>
  <c r="Z37" i="101"/>
  <c r="P45" i="99"/>
  <c r="E44" i="92"/>
  <c r="E45" i="92" s="1"/>
  <c r="U44" i="92"/>
  <c r="U45" i="92" s="1"/>
  <c r="C44" i="89"/>
  <c r="K44" i="89"/>
  <c r="S44" i="89"/>
  <c r="S45" i="89" s="1"/>
  <c r="D26" i="85"/>
  <c r="L26" i="85"/>
  <c r="T26" i="85"/>
  <c r="N45" i="85"/>
  <c r="X44" i="85"/>
  <c r="Z44" i="85" s="1"/>
  <c r="Z37" i="85"/>
  <c r="J44" i="73"/>
  <c r="J44" i="72"/>
  <c r="J45" i="72" s="1"/>
  <c r="E26" i="127"/>
  <c r="E45" i="127" s="1"/>
  <c r="M26" i="127"/>
  <c r="M45" i="127" s="1"/>
  <c r="U26" i="127"/>
  <c r="U45" i="127" s="1"/>
  <c r="AA44" i="126"/>
  <c r="AA45" i="126" s="1"/>
  <c r="J44" i="126"/>
  <c r="J45" i="126" s="1"/>
  <c r="R44" i="126"/>
  <c r="R45" i="126" s="1"/>
  <c r="M26" i="124"/>
  <c r="U26" i="124"/>
  <c r="G44" i="124"/>
  <c r="G45" i="124" s="1"/>
  <c r="O44" i="124"/>
  <c r="O45" i="124" s="1"/>
  <c r="J44" i="122"/>
  <c r="J45" i="122" s="1"/>
  <c r="R44" i="122"/>
  <c r="R45" i="122" s="1"/>
  <c r="Z37" i="122"/>
  <c r="I45" i="121"/>
  <c r="Q45" i="121"/>
  <c r="J26" i="119"/>
  <c r="J45" i="119" s="1"/>
  <c r="R26" i="119"/>
  <c r="R45" i="119" s="1"/>
  <c r="I26" i="119"/>
  <c r="I45" i="119" s="1"/>
  <c r="Q26" i="119"/>
  <c r="Z13" i="117"/>
  <c r="J44" i="117"/>
  <c r="J45" i="117" s="1"/>
  <c r="R44" i="117"/>
  <c r="I44" i="117"/>
  <c r="Q44" i="117"/>
  <c r="Q45" i="117" s="1"/>
  <c r="Y44" i="117"/>
  <c r="C26" i="115"/>
  <c r="S26" i="115"/>
  <c r="S45" i="115" s="1"/>
  <c r="C44" i="115"/>
  <c r="K44" i="115"/>
  <c r="K45" i="115" s="1"/>
  <c r="Z13" i="114"/>
  <c r="I44" i="114"/>
  <c r="Q44" i="114"/>
  <c r="Y44" i="114"/>
  <c r="I44" i="113"/>
  <c r="I45" i="113" s="1"/>
  <c r="Q44" i="113"/>
  <c r="Q45" i="113" s="1"/>
  <c r="Y44" i="113"/>
  <c r="Z44" i="113" s="1"/>
  <c r="E44" i="112"/>
  <c r="E45" i="112" s="1"/>
  <c r="E26" i="111"/>
  <c r="M26" i="111"/>
  <c r="U26" i="111"/>
  <c r="D26" i="111"/>
  <c r="L26" i="111"/>
  <c r="L45" i="111" s="1"/>
  <c r="T26" i="111"/>
  <c r="T45" i="111" s="1"/>
  <c r="J26" i="110"/>
  <c r="J45" i="110" s="1"/>
  <c r="R26" i="110"/>
  <c r="R45" i="110" s="1"/>
  <c r="J44" i="108"/>
  <c r="R44" i="108"/>
  <c r="I44" i="108"/>
  <c r="Q44" i="108"/>
  <c r="Q45" i="108" s="1"/>
  <c r="Y44" i="108"/>
  <c r="E26" i="107"/>
  <c r="M26" i="107"/>
  <c r="M45" i="107" s="1"/>
  <c r="U26" i="107"/>
  <c r="U45" i="107" s="1"/>
  <c r="D26" i="107"/>
  <c r="D45" i="107" s="1"/>
  <c r="L26" i="107"/>
  <c r="L45" i="107" s="1"/>
  <c r="T26" i="107"/>
  <c r="T45" i="107" s="1"/>
  <c r="C44" i="107"/>
  <c r="K44" i="107"/>
  <c r="K45" i="107" s="1"/>
  <c r="S44" i="107"/>
  <c r="S45" i="107" s="1"/>
  <c r="AA44" i="107"/>
  <c r="AA45" i="107" s="1"/>
  <c r="F26" i="106"/>
  <c r="N26" i="106"/>
  <c r="V26" i="106"/>
  <c r="J26" i="105"/>
  <c r="R26" i="105"/>
  <c r="J44" i="104"/>
  <c r="R44" i="104"/>
  <c r="I44" i="104"/>
  <c r="Q44" i="104"/>
  <c r="Y44" i="104"/>
  <c r="L44" i="103"/>
  <c r="E44" i="102"/>
  <c r="M44" i="102"/>
  <c r="P26" i="100"/>
  <c r="P45" i="100" s="1"/>
  <c r="H45" i="98"/>
  <c r="I26" i="94"/>
  <c r="Y26" i="94"/>
  <c r="S45" i="93"/>
  <c r="C26" i="93"/>
  <c r="C45" i="93" s="1"/>
  <c r="K26" i="93"/>
  <c r="I26" i="90"/>
  <c r="Y26" i="90"/>
  <c r="Y45" i="90" s="1"/>
  <c r="AA45" i="88"/>
  <c r="F44" i="87"/>
  <c r="V44" i="87"/>
  <c r="F44" i="86"/>
  <c r="Z13" i="83"/>
  <c r="X26" i="83"/>
  <c r="M45" i="82"/>
  <c r="H26" i="81"/>
  <c r="H45" i="81" s="1"/>
  <c r="P26" i="81"/>
  <c r="P45" i="81" s="1"/>
  <c r="E26" i="73"/>
  <c r="M26" i="73"/>
  <c r="U26" i="73"/>
  <c r="Q45" i="72"/>
  <c r="W45" i="64"/>
  <c r="E26" i="46"/>
  <c r="E45" i="46" s="1"/>
  <c r="M26" i="46"/>
  <c r="M45" i="46" s="1"/>
  <c r="U26" i="46"/>
  <c r="U45" i="46" s="1"/>
  <c r="P45" i="135"/>
  <c r="Q45" i="133"/>
  <c r="E26" i="132"/>
  <c r="Z44" i="132"/>
  <c r="R44" i="128"/>
  <c r="C45" i="126"/>
  <c r="P45" i="124"/>
  <c r="C44" i="123"/>
  <c r="S44" i="123"/>
  <c r="S45" i="123" s="1"/>
  <c r="T44" i="122"/>
  <c r="L45" i="121"/>
  <c r="T45" i="121"/>
  <c r="F26" i="120"/>
  <c r="F45" i="120" s="1"/>
  <c r="D26" i="119"/>
  <c r="D45" i="119" s="1"/>
  <c r="C44" i="118"/>
  <c r="C45" i="118" s="1"/>
  <c r="AA44" i="118"/>
  <c r="K45" i="117"/>
  <c r="S45" i="117"/>
  <c r="D26" i="116"/>
  <c r="D45" i="116" s="1"/>
  <c r="L26" i="116"/>
  <c r="L45" i="116" s="1"/>
  <c r="T26" i="116"/>
  <c r="T45" i="116" s="1"/>
  <c r="E44" i="115"/>
  <c r="E45" i="115" s="1"/>
  <c r="U44" i="115"/>
  <c r="U45" i="115" s="1"/>
  <c r="D26" i="114"/>
  <c r="D45" i="114" s="1"/>
  <c r="L26" i="114"/>
  <c r="L45" i="114" s="1"/>
  <c r="T26" i="114"/>
  <c r="T45" i="114" s="1"/>
  <c r="J45" i="113"/>
  <c r="R45" i="113"/>
  <c r="D26" i="110"/>
  <c r="D45" i="110" s="1"/>
  <c r="L26" i="110"/>
  <c r="L45" i="110" s="1"/>
  <c r="T26" i="110"/>
  <c r="T45" i="110" s="1"/>
  <c r="H26" i="108"/>
  <c r="H45" i="108" s="1"/>
  <c r="P26" i="108"/>
  <c r="P45" i="108" s="1"/>
  <c r="E44" i="107"/>
  <c r="U44" i="107"/>
  <c r="P26" i="106"/>
  <c r="P45" i="106" s="1"/>
  <c r="X26" i="106"/>
  <c r="X45" i="106" s="1"/>
  <c r="M45" i="105"/>
  <c r="D26" i="105"/>
  <c r="L26" i="105"/>
  <c r="L45" i="105" s="1"/>
  <c r="T26" i="105"/>
  <c r="T45" i="105" s="1"/>
  <c r="M44" i="104"/>
  <c r="M45" i="104" s="1"/>
  <c r="U44" i="104"/>
  <c r="X26" i="101"/>
  <c r="Z13" i="101"/>
  <c r="H26" i="101"/>
  <c r="H45" i="101" s="1"/>
  <c r="P26" i="101"/>
  <c r="P45" i="101" s="1"/>
  <c r="X26" i="98"/>
  <c r="X45" i="98" s="1"/>
  <c r="Z45" i="98" s="1"/>
  <c r="O45" i="96"/>
  <c r="W45" i="96"/>
  <c r="E45" i="94"/>
  <c r="F26" i="93"/>
  <c r="F45" i="93" s="1"/>
  <c r="N26" i="93"/>
  <c r="N45" i="93" s="1"/>
  <c r="V26" i="93"/>
  <c r="V45" i="93" s="1"/>
  <c r="T45" i="93"/>
  <c r="L45" i="89"/>
  <c r="D44" i="88"/>
  <c r="L44" i="88"/>
  <c r="L45" i="88" s="1"/>
  <c r="T44" i="88"/>
  <c r="C44" i="88"/>
  <c r="S44" i="88"/>
  <c r="S45" i="88" s="1"/>
  <c r="I44" i="87"/>
  <c r="Q44" i="87"/>
  <c r="Q45" i="87" s="1"/>
  <c r="Y44" i="87"/>
  <c r="Y45" i="87" s="1"/>
  <c r="E45" i="86"/>
  <c r="E45" i="85"/>
  <c r="M45" i="85"/>
  <c r="U45" i="85"/>
  <c r="P45" i="85"/>
  <c r="S45" i="83"/>
  <c r="J44" i="81"/>
  <c r="I45" i="80"/>
  <c r="V45" i="79"/>
  <c r="S45" i="77"/>
  <c r="Z43" i="70"/>
  <c r="Q45" i="68"/>
  <c r="O45" i="58"/>
  <c r="H26" i="55"/>
  <c r="Z25" i="55"/>
  <c r="E44" i="55"/>
  <c r="E45" i="55" s="1"/>
  <c r="U44" i="55"/>
  <c r="C26" i="54"/>
  <c r="AA45" i="134"/>
  <c r="F45" i="132"/>
  <c r="N45" i="132"/>
  <c r="V45" i="132"/>
  <c r="M26" i="131"/>
  <c r="M45" i="131" s="1"/>
  <c r="E26" i="130"/>
  <c r="E45" i="130" s="1"/>
  <c r="M26" i="130"/>
  <c r="M45" i="130" s="1"/>
  <c r="H45" i="128"/>
  <c r="P45" i="128"/>
  <c r="X45" i="128"/>
  <c r="Z45" i="128" s="1"/>
  <c r="I45" i="127"/>
  <c r="Q45" i="127"/>
  <c r="K45" i="125"/>
  <c r="I45" i="124"/>
  <c r="Y45" i="124"/>
  <c r="H26" i="124"/>
  <c r="I45" i="123"/>
  <c r="Q45" i="123"/>
  <c r="M45" i="122"/>
  <c r="O26" i="120"/>
  <c r="E45" i="119"/>
  <c r="D44" i="119"/>
  <c r="T44" i="119"/>
  <c r="T45" i="119" s="1"/>
  <c r="D26" i="117"/>
  <c r="D45" i="117" s="1"/>
  <c r="T26" i="117"/>
  <c r="T45" i="117" s="1"/>
  <c r="M45" i="116"/>
  <c r="X44" i="116"/>
  <c r="Z44" i="116" s="1"/>
  <c r="E44" i="114"/>
  <c r="E45" i="114" s="1"/>
  <c r="M44" i="114"/>
  <c r="M45" i="114" s="1"/>
  <c r="U44" i="114"/>
  <c r="U45" i="114" s="1"/>
  <c r="S45" i="113"/>
  <c r="E44" i="113"/>
  <c r="I44" i="112"/>
  <c r="Q44" i="112"/>
  <c r="Q45" i="112" s="1"/>
  <c r="Y44" i="112"/>
  <c r="P26" i="111"/>
  <c r="P45" i="111" s="1"/>
  <c r="I45" i="108"/>
  <c r="E44" i="108"/>
  <c r="H26" i="107"/>
  <c r="H45" i="107" s="1"/>
  <c r="H44" i="103"/>
  <c r="E44" i="101"/>
  <c r="E45" i="101" s="1"/>
  <c r="U44" i="101"/>
  <c r="X44" i="100"/>
  <c r="Z37" i="100"/>
  <c r="E44" i="97"/>
  <c r="X26" i="96"/>
  <c r="J26" i="95"/>
  <c r="J45" i="95" s="1"/>
  <c r="R26" i="95"/>
  <c r="R45" i="95" s="1"/>
  <c r="C45" i="92"/>
  <c r="S45" i="92"/>
  <c r="C26" i="91"/>
  <c r="C45" i="91" s="1"/>
  <c r="C44" i="90"/>
  <c r="C45" i="90" s="1"/>
  <c r="M44" i="89"/>
  <c r="U44" i="89"/>
  <c r="M45" i="88"/>
  <c r="F26" i="87"/>
  <c r="V26" i="87"/>
  <c r="V45" i="87" s="1"/>
  <c r="F26" i="86"/>
  <c r="V26" i="86"/>
  <c r="V45" i="86" s="1"/>
  <c r="U45" i="86"/>
  <c r="V45" i="85"/>
  <c r="F26" i="85"/>
  <c r="C44" i="83"/>
  <c r="C45" i="83" s="1"/>
  <c r="T45" i="81"/>
  <c r="Y45" i="79"/>
  <c r="J44" i="79"/>
  <c r="R44" i="79"/>
  <c r="L45" i="78"/>
  <c r="I45" i="70"/>
  <c r="P45" i="69"/>
  <c r="AA26" i="64"/>
  <c r="Z13" i="55"/>
  <c r="Y26" i="55"/>
  <c r="F44" i="55"/>
  <c r="N44" i="55"/>
  <c r="N45" i="55" s="1"/>
  <c r="R45" i="43"/>
  <c r="E26" i="42"/>
  <c r="M26" i="42"/>
  <c r="M45" i="42" s="1"/>
  <c r="U26" i="42"/>
  <c r="J44" i="135"/>
  <c r="J45" i="135" s="1"/>
  <c r="G45" i="132"/>
  <c r="O45" i="132"/>
  <c r="W45" i="132"/>
  <c r="M26" i="129"/>
  <c r="M45" i="129" s="1"/>
  <c r="U26" i="129"/>
  <c r="U45" i="129" s="1"/>
  <c r="Q45" i="128"/>
  <c r="J45" i="127"/>
  <c r="E26" i="126"/>
  <c r="M26" i="126"/>
  <c r="M45" i="126" s="1"/>
  <c r="U26" i="126"/>
  <c r="D45" i="124"/>
  <c r="L45" i="124"/>
  <c r="C44" i="124"/>
  <c r="R45" i="123"/>
  <c r="AA45" i="123"/>
  <c r="J26" i="123"/>
  <c r="J45" i="123" s="1"/>
  <c r="N26" i="121"/>
  <c r="N45" i="121" s="1"/>
  <c r="V26" i="121"/>
  <c r="V45" i="121" s="1"/>
  <c r="R45" i="121"/>
  <c r="Z37" i="121"/>
  <c r="Y44" i="121"/>
  <c r="Y45" i="121" s="1"/>
  <c r="H45" i="120"/>
  <c r="Q44" i="120"/>
  <c r="Q45" i="120" s="1"/>
  <c r="Y44" i="120"/>
  <c r="E45" i="118"/>
  <c r="D26" i="118"/>
  <c r="D45" i="118" s="1"/>
  <c r="U45" i="117"/>
  <c r="V44" i="117"/>
  <c r="D26" i="113"/>
  <c r="D45" i="113" s="1"/>
  <c r="L26" i="113"/>
  <c r="L45" i="113" s="1"/>
  <c r="T26" i="113"/>
  <c r="T45" i="113" s="1"/>
  <c r="H26" i="112"/>
  <c r="H45" i="112" s="1"/>
  <c r="P26" i="112"/>
  <c r="P45" i="112" s="1"/>
  <c r="J45" i="111"/>
  <c r="R45" i="111"/>
  <c r="E44" i="111"/>
  <c r="M44" i="111"/>
  <c r="U44" i="111"/>
  <c r="U45" i="111" s="1"/>
  <c r="I44" i="110"/>
  <c r="Q44" i="110"/>
  <c r="Y44" i="110"/>
  <c r="J45" i="108"/>
  <c r="R45" i="108"/>
  <c r="Z13" i="107"/>
  <c r="I44" i="106"/>
  <c r="Q44" i="106"/>
  <c r="Y44" i="106"/>
  <c r="Z44" i="106" s="1"/>
  <c r="E44" i="105"/>
  <c r="E45" i="105" s="1"/>
  <c r="U44" i="105"/>
  <c r="U45" i="105" s="1"/>
  <c r="AA45" i="102"/>
  <c r="Q45" i="99"/>
  <c r="H45" i="99"/>
  <c r="L45" i="94"/>
  <c r="D45" i="92"/>
  <c r="L45" i="92"/>
  <c r="T45" i="92"/>
  <c r="T45" i="91"/>
  <c r="G45" i="86"/>
  <c r="O45" i="86"/>
  <c r="W45" i="86"/>
  <c r="C44" i="84"/>
  <c r="C45" i="84" s="1"/>
  <c r="K44" i="84"/>
  <c r="K45" i="84" s="1"/>
  <c r="E26" i="80"/>
  <c r="E45" i="80" s="1"/>
  <c r="M26" i="80"/>
  <c r="M45" i="80" s="1"/>
  <c r="Q45" i="80"/>
  <c r="Y45" i="77"/>
  <c r="J44" i="77"/>
  <c r="R44" i="77"/>
  <c r="Y45" i="67"/>
  <c r="C44" i="63"/>
  <c r="S44" i="63"/>
  <c r="F45" i="60"/>
  <c r="H44" i="60"/>
  <c r="P44" i="60"/>
  <c r="X44" i="60"/>
  <c r="D45" i="57"/>
  <c r="L45" i="57"/>
  <c r="T45" i="57"/>
  <c r="S45" i="135"/>
  <c r="Z50" i="133"/>
  <c r="Z44" i="131"/>
  <c r="G26" i="129"/>
  <c r="G45" i="129" s="1"/>
  <c r="O26" i="129"/>
  <c r="O45" i="129" s="1"/>
  <c r="K45" i="127"/>
  <c r="S45" i="127"/>
  <c r="E26" i="125"/>
  <c r="E45" i="125" s="1"/>
  <c r="M26" i="125"/>
  <c r="M45" i="125" s="1"/>
  <c r="U26" i="125"/>
  <c r="U45" i="125" s="1"/>
  <c r="C26" i="124"/>
  <c r="K26" i="124"/>
  <c r="K45" i="124" s="1"/>
  <c r="S26" i="124"/>
  <c r="S45" i="124" s="1"/>
  <c r="C45" i="123"/>
  <c r="K45" i="123"/>
  <c r="G26" i="122"/>
  <c r="O26" i="122"/>
  <c r="O45" i="122" s="1"/>
  <c r="F26" i="122"/>
  <c r="F45" i="122" s="1"/>
  <c r="H44" i="122"/>
  <c r="P44" i="122"/>
  <c r="G45" i="121"/>
  <c r="W45" i="121"/>
  <c r="C44" i="121"/>
  <c r="K44" i="121"/>
  <c r="K45" i="121" s="1"/>
  <c r="I45" i="120"/>
  <c r="AA44" i="120"/>
  <c r="AA45" i="120" s="1"/>
  <c r="H26" i="119"/>
  <c r="H45" i="119" s="1"/>
  <c r="X26" i="119"/>
  <c r="G26" i="119"/>
  <c r="O26" i="119"/>
  <c r="F26" i="118"/>
  <c r="N26" i="118"/>
  <c r="N45" i="118" s="1"/>
  <c r="G44" i="118"/>
  <c r="G45" i="118" s="1"/>
  <c r="O44" i="118"/>
  <c r="O45" i="118" s="1"/>
  <c r="W44" i="118"/>
  <c r="W45" i="118" s="1"/>
  <c r="F26" i="117"/>
  <c r="H44" i="117"/>
  <c r="H45" i="117" s="1"/>
  <c r="P44" i="117"/>
  <c r="P45" i="117" s="1"/>
  <c r="X44" i="117"/>
  <c r="I44" i="116"/>
  <c r="I45" i="116" s="1"/>
  <c r="Q44" i="116"/>
  <c r="Q45" i="116" s="1"/>
  <c r="Y44" i="116"/>
  <c r="Y45" i="116" s="1"/>
  <c r="I26" i="115"/>
  <c r="I45" i="115" s="1"/>
  <c r="Q26" i="115"/>
  <c r="Q45" i="115" s="1"/>
  <c r="P45" i="115"/>
  <c r="Z25" i="115"/>
  <c r="C26" i="111"/>
  <c r="C45" i="111" s="1"/>
  <c r="K26" i="111"/>
  <c r="K45" i="111" s="1"/>
  <c r="S26" i="111"/>
  <c r="S45" i="111" s="1"/>
  <c r="AA45" i="111"/>
  <c r="AA44" i="110"/>
  <c r="AA45" i="110" s="1"/>
  <c r="J26" i="109"/>
  <c r="R26" i="109"/>
  <c r="E44" i="109"/>
  <c r="C44" i="106"/>
  <c r="C45" i="106" s="1"/>
  <c r="K44" i="106"/>
  <c r="K45" i="106" s="1"/>
  <c r="S44" i="106"/>
  <c r="S45" i="106" s="1"/>
  <c r="AA44" i="106"/>
  <c r="AA45" i="106" s="1"/>
  <c r="G44" i="105"/>
  <c r="G45" i="105" s="1"/>
  <c r="O44" i="105"/>
  <c r="O45" i="105" s="1"/>
  <c r="W44" i="105"/>
  <c r="W45" i="105" s="1"/>
  <c r="J26" i="104"/>
  <c r="J45" i="104" s="1"/>
  <c r="R26" i="104"/>
  <c r="R45" i="104" s="1"/>
  <c r="J44" i="103"/>
  <c r="J45" i="103" s="1"/>
  <c r="R44" i="103"/>
  <c r="R45" i="103" s="1"/>
  <c r="I44" i="103"/>
  <c r="I45" i="103" s="1"/>
  <c r="Q44" i="103"/>
  <c r="Q45" i="103" s="1"/>
  <c r="Y44" i="103"/>
  <c r="Z44" i="103" s="1"/>
  <c r="C45" i="102"/>
  <c r="S45" i="102"/>
  <c r="G26" i="100"/>
  <c r="Z25" i="97"/>
  <c r="J26" i="96"/>
  <c r="J45" i="96" s="1"/>
  <c r="R26" i="96"/>
  <c r="G45" i="95"/>
  <c r="G45" i="94"/>
  <c r="M45" i="92"/>
  <c r="AA44" i="92"/>
  <c r="AA45" i="92" s="1"/>
  <c r="W45" i="90"/>
  <c r="I26" i="88"/>
  <c r="Q26" i="88"/>
  <c r="Q45" i="88" s="1"/>
  <c r="Y26" i="88"/>
  <c r="P26" i="88"/>
  <c r="P45" i="88" s="1"/>
  <c r="X26" i="88"/>
  <c r="H26" i="87"/>
  <c r="P26" i="87"/>
  <c r="Z50" i="87"/>
  <c r="H45" i="86"/>
  <c r="P45" i="86"/>
  <c r="I45" i="82"/>
  <c r="C45" i="82"/>
  <c r="AA44" i="82"/>
  <c r="AA45" i="82" s="1"/>
  <c r="N26" i="80"/>
  <c r="N45" i="80" s="1"/>
  <c r="V26" i="80"/>
  <c r="T45" i="78"/>
  <c r="Z25" i="74"/>
  <c r="M26" i="71"/>
  <c r="M45" i="71" s="1"/>
  <c r="D45" i="59"/>
  <c r="L45" i="59"/>
  <c r="T45" i="59"/>
  <c r="AA26" i="58"/>
  <c r="G26" i="42"/>
  <c r="G45" i="42" s="1"/>
  <c r="AA26" i="66"/>
  <c r="H45" i="65"/>
  <c r="AA26" i="60"/>
  <c r="AA26" i="59"/>
  <c r="AA45" i="59" s="1"/>
  <c r="X26" i="52"/>
  <c r="Z13" i="52"/>
  <c r="D26" i="30"/>
  <c r="L26" i="30"/>
  <c r="T26" i="30"/>
  <c r="D26" i="103"/>
  <c r="D45" i="103" s="1"/>
  <c r="L26" i="103"/>
  <c r="L45" i="103" s="1"/>
  <c r="T26" i="103"/>
  <c r="T45" i="103" s="1"/>
  <c r="G44" i="102"/>
  <c r="O44" i="102"/>
  <c r="I44" i="99"/>
  <c r="I45" i="99" s="1"/>
  <c r="Q44" i="99"/>
  <c r="Y44" i="99"/>
  <c r="Y45" i="99" s="1"/>
  <c r="I45" i="98"/>
  <c r="P26" i="98"/>
  <c r="P45" i="98" s="1"/>
  <c r="C45" i="97"/>
  <c r="S45" i="97"/>
  <c r="E45" i="96"/>
  <c r="M45" i="96"/>
  <c r="U45" i="96"/>
  <c r="D26" i="96"/>
  <c r="D45" i="96" s="1"/>
  <c r="L26" i="96"/>
  <c r="L45" i="96" s="1"/>
  <c r="T26" i="96"/>
  <c r="T45" i="96" s="1"/>
  <c r="I44" i="95"/>
  <c r="X44" i="94"/>
  <c r="Z44" i="94" s="1"/>
  <c r="G26" i="93"/>
  <c r="F26" i="92"/>
  <c r="F45" i="92" s="1"/>
  <c r="V26" i="92"/>
  <c r="V45" i="92" s="1"/>
  <c r="K45" i="90"/>
  <c r="S45" i="90"/>
  <c r="T45" i="88"/>
  <c r="I45" i="87"/>
  <c r="Z13" i="87"/>
  <c r="H45" i="85"/>
  <c r="T45" i="82"/>
  <c r="G45" i="80"/>
  <c r="I45" i="78"/>
  <c r="J45" i="76"/>
  <c r="I45" i="76"/>
  <c r="Q45" i="76"/>
  <c r="Q45" i="75"/>
  <c r="J44" i="71"/>
  <c r="R44" i="71"/>
  <c r="O45" i="68"/>
  <c r="J44" i="67"/>
  <c r="J45" i="67" s="1"/>
  <c r="Z37" i="66"/>
  <c r="C26" i="64"/>
  <c r="S26" i="64"/>
  <c r="AA26" i="63"/>
  <c r="AA45" i="63" s="1"/>
  <c r="V45" i="60"/>
  <c r="R45" i="60"/>
  <c r="H44" i="58"/>
  <c r="H45" i="58" s="1"/>
  <c r="P44" i="58"/>
  <c r="P45" i="58" s="1"/>
  <c r="X44" i="58"/>
  <c r="Q45" i="40"/>
  <c r="X26" i="24"/>
  <c r="Z25" i="24"/>
  <c r="I44" i="101"/>
  <c r="Q44" i="101"/>
  <c r="Y44" i="101"/>
  <c r="I44" i="100"/>
  <c r="Q44" i="100"/>
  <c r="Y44" i="100"/>
  <c r="C45" i="99"/>
  <c r="S45" i="99"/>
  <c r="D26" i="97"/>
  <c r="L26" i="97"/>
  <c r="L45" i="97" s="1"/>
  <c r="T26" i="97"/>
  <c r="T45" i="97" s="1"/>
  <c r="I44" i="96"/>
  <c r="Q44" i="96"/>
  <c r="Y44" i="96"/>
  <c r="Z44" i="96" s="1"/>
  <c r="F26" i="94"/>
  <c r="F45" i="94" s="1"/>
  <c r="N26" i="94"/>
  <c r="N45" i="94" s="1"/>
  <c r="V26" i="94"/>
  <c r="V45" i="94" s="1"/>
  <c r="X26" i="94"/>
  <c r="F26" i="91"/>
  <c r="F45" i="91" s="1"/>
  <c r="T45" i="90"/>
  <c r="X44" i="90"/>
  <c r="P45" i="89"/>
  <c r="F44" i="88"/>
  <c r="N44" i="88"/>
  <c r="C44" i="87"/>
  <c r="S44" i="87"/>
  <c r="I44" i="86"/>
  <c r="I45" i="86" s="1"/>
  <c r="Q44" i="86"/>
  <c r="Q45" i="86" s="1"/>
  <c r="Y44" i="86"/>
  <c r="Y45" i="86" s="1"/>
  <c r="I44" i="85"/>
  <c r="I45" i="85" s="1"/>
  <c r="Q44" i="85"/>
  <c r="Q45" i="85" s="1"/>
  <c r="Y44" i="85"/>
  <c r="Y45" i="85" s="1"/>
  <c r="F26" i="84"/>
  <c r="H45" i="82"/>
  <c r="P45" i="82"/>
  <c r="H45" i="80"/>
  <c r="P45" i="80"/>
  <c r="P26" i="79"/>
  <c r="P45" i="79" s="1"/>
  <c r="E26" i="78"/>
  <c r="E45" i="78" s="1"/>
  <c r="M26" i="78"/>
  <c r="P26" i="77"/>
  <c r="P45" i="77" s="1"/>
  <c r="X26" i="77"/>
  <c r="H45" i="72"/>
  <c r="P45" i="72"/>
  <c r="L45" i="65"/>
  <c r="T45" i="64"/>
  <c r="K45" i="63"/>
  <c r="Q45" i="47"/>
  <c r="Y26" i="24"/>
  <c r="Y45" i="24" s="1"/>
  <c r="Z13" i="24"/>
  <c r="E44" i="103"/>
  <c r="E45" i="103" s="1"/>
  <c r="M44" i="103"/>
  <c r="U44" i="103"/>
  <c r="AA45" i="101"/>
  <c r="M45" i="100"/>
  <c r="D26" i="100"/>
  <c r="D45" i="100" s="1"/>
  <c r="L26" i="100"/>
  <c r="L45" i="100" s="1"/>
  <c r="T26" i="100"/>
  <c r="T45" i="100" s="1"/>
  <c r="C45" i="100"/>
  <c r="K45" i="100"/>
  <c r="S45" i="100"/>
  <c r="D26" i="99"/>
  <c r="D45" i="99" s="1"/>
  <c r="L26" i="99"/>
  <c r="L45" i="99" s="1"/>
  <c r="T26" i="99"/>
  <c r="T45" i="99" s="1"/>
  <c r="E44" i="98"/>
  <c r="E45" i="98" s="1"/>
  <c r="U44" i="98"/>
  <c r="U45" i="98" s="1"/>
  <c r="M45" i="97"/>
  <c r="O45" i="94"/>
  <c r="Y45" i="93"/>
  <c r="G44" i="93"/>
  <c r="G26" i="91"/>
  <c r="W26" i="91"/>
  <c r="W45" i="91" s="1"/>
  <c r="AA44" i="91"/>
  <c r="AA45" i="91" s="1"/>
  <c r="M45" i="90"/>
  <c r="U45" i="90"/>
  <c r="Q26" i="89"/>
  <c r="Q45" i="89" s="1"/>
  <c r="D26" i="86"/>
  <c r="L26" i="86"/>
  <c r="T26" i="86"/>
  <c r="I44" i="84"/>
  <c r="I45" i="84" s="1"/>
  <c r="F26" i="83"/>
  <c r="F45" i="83" s="1"/>
  <c r="N26" i="83"/>
  <c r="N45" i="83" s="1"/>
  <c r="V26" i="83"/>
  <c r="V45" i="83" s="1"/>
  <c r="E26" i="81"/>
  <c r="E45" i="81" s="1"/>
  <c r="U26" i="81"/>
  <c r="U45" i="81" s="1"/>
  <c r="Q45" i="79"/>
  <c r="F26" i="78"/>
  <c r="N26" i="78"/>
  <c r="N45" i="78" s="1"/>
  <c r="I45" i="77"/>
  <c r="Q45" i="77"/>
  <c r="L45" i="74"/>
  <c r="Q45" i="71"/>
  <c r="G45" i="70"/>
  <c r="O45" i="70"/>
  <c r="W45" i="70"/>
  <c r="I45" i="68"/>
  <c r="I45" i="67"/>
  <c r="Q45" i="67"/>
  <c r="O45" i="66"/>
  <c r="E45" i="65"/>
  <c r="M45" i="65"/>
  <c r="U45" i="65"/>
  <c r="X44" i="65"/>
  <c r="Z44" i="65" s="1"/>
  <c r="Z37" i="65"/>
  <c r="O45" i="64"/>
  <c r="D45" i="63"/>
  <c r="L45" i="63"/>
  <c r="J45" i="63"/>
  <c r="R45" i="62"/>
  <c r="AA44" i="62"/>
  <c r="T45" i="56"/>
  <c r="L45" i="55"/>
  <c r="E44" i="52"/>
  <c r="M44" i="52"/>
  <c r="H26" i="41"/>
  <c r="H45" i="41" s="1"/>
  <c r="G44" i="103"/>
  <c r="G45" i="103" s="1"/>
  <c r="O44" i="103"/>
  <c r="O45" i="103" s="1"/>
  <c r="W44" i="103"/>
  <c r="W45" i="103" s="1"/>
  <c r="J44" i="102"/>
  <c r="J45" i="102" s="1"/>
  <c r="R44" i="102"/>
  <c r="R45" i="102" s="1"/>
  <c r="I44" i="102"/>
  <c r="Q44" i="102"/>
  <c r="Y44" i="102"/>
  <c r="E26" i="101"/>
  <c r="M26" i="101"/>
  <c r="U26" i="101"/>
  <c r="U45" i="101" s="1"/>
  <c r="D26" i="101"/>
  <c r="D45" i="101" s="1"/>
  <c r="L26" i="101"/>
  <c r="L45" i="101" s="1"/>
  <c r="T26" i="101"/>
  <c r="T45" i="101" s="1"/>
  <c r="F26" i="100"/>
  <c r="N26" i="100"/>
  <c r="V26" i="100"/>
  <c r="F26" i="99"/>
  <c r="N26" i="99"/>
  <c r="N45" i="99" s="1"/>
  <c r="V26" i="99"/>
  <c r="V45" i="99" s="1"/>
  <c r="I44" i="97"/>
  <c r="Q44" i="97"/>
  <c r="Y44" i="97"/>
  <c r="Z44" i="97" s="1"/>
  <c r="C45" i="96"/>
  <c r="P26" i="95"/>
  <c r="P45" i="95" s="1"/>
  <c r="AA44" i="94"/>
  <c r="AA45" i="94" s="1"/>
  <c r="J45" i="93"/>
  <c r="R45" i="93"/>
  <c r="J26" i="92"/>
  <c r="R26" i="92"/>
  <c r="Z13" i="92"/>
  <c r="J44" i="92"/>
  <c r="R44" i="92"/>
  <c r="Z37" i="92"/>
  <c r="Z13" i="91"/>
  <c r="Z25" i="91"/>
  <c r="C44" i="91"/>
  <c r="K44" i="91"/>
  <c r="K45" i="91" s="1"/>
  <c r="S44" i="91"/>
  <c r="S45" i="91" s="1"/>
  <c r="N26" i="90"/>
  <c r="N45" i="90" s="1"/>
  <c r="V26" i="90"/>
  <c r="V45" i="90" s="1"/>
  <c r="AA26" i="89"/>
  <c r="AA45" i="89" s="1"/>
  <c r="R44" i="89"/>
  <c r="R45" i="89" s="1"/>
  <c r="Z37" i="89"/>
  <c r="G26" i="88"/>
  <c r="G45" i="88" s="1"/>
  <c r="O26" i="88"/>
  <c r="O45" i="88" s="1"/>
  <c r="W26" i="88"/>
  <c r="W45" i="88" s="1"/>
  <c r="F26" i="88"/>
  <c r="N26" i="88"/>
  <c r="V26" i="88"/>
  <c r="I44" i="88"/>
  <c r="Q44" i="88"/>
  <c r="Y44" i="88"/>
  <c r="D26" i="87"/>
  <c r="D45" i="87" s="1"/>
  <c r="L26" i="87"/>
  <c r="L45" i="87" s="1"/>
  <c r="T26" i="87"/>
  <c r="T45" i="87" s="1"/>
  <c r="D44" i="86"/>
  <c r="L44" i="86"/>
  <c r="L45" i="86" s="1"/>
  <c r="T44" i="86"/>
  <c r="T45" i="86" s="1"/>
  <c r="C44" i="86"/>
  <c r="C45" i="86" s="1"/>
  <c r="K44" i="86"/>
  <c r="S44" i="86"/>
  <c r="AA44" i="86"/>
  <c r="AA45" i="86" s="1"/>
  <c r="D44" i="85"/>
  <c r="L44" i="85"/>
  <c r="T44" i="85"/>
  <c r="T45" i="85" s="1"/>
  <c r="C44" i="85"/>
  <c r="C45" i="85" s="1"/>
  <c r="K44" i="85"/>
  <c r="S44" i="85"/>
  <c r="AA44" i="85"/>
  <c r="AA45" i="85" s="1"/>
  <c r="J26" i="82"/>
  <c r="J45" i="82" s="1"/>
  <c r="R26" i="82"/>
  <c r="Z13" i="82"/>
  <c r="Q26" i="82"/>
  <c r="Q45" i="82" s="1"/>
  <c r="F45" i="81"/>
  <c r="N45" i="81"/>
  <c r="AA45" i="80"/>
  <c r="AA26" i="77"/>
  <c r="AA45" i="77" s="1"/>
  <c r="Z25" i="77"/>
  <c r="M26" i="76"/>
  <c r="M45" i="76" s="1"/>
  <c r="J44" i="75"/>
  <c r="R44" i="75"/>
  <c r="R45" i="75" s="1"/>
  <c r="E26" i="74"/>
  <c r="E45" i="74" s="1"/>
  <c r="M26" i="74"/>
  <c r="M45" i="74" s="1"/>
  <c r="P45" i="70"/>
  <c r="Z25" i="70"/>
  <c r="Z25" i="66"/>
  <c r="AA44" i="63"/>
  <c r="F26" i="62"/>
  <c r="N26" i="62"/>
  <c r="V26" i="62"/>
  <c r="V45" i="62" s="1"/>
  <c r="C44" i="62"/>
  <c r="S44" i="62"/>
  <c r="K45" i="61"/>
  <c r="J45" i="59"/>
  <c r="D44" i="32"/>
  <c r="T44" i="32"/>
  <c r="C26" i="24"/>
  <c r="C45" i="24" s="1"/>
  <c r="H45" i="74"/>
  <c r="R45" i="72"/>
  <c r="C45" i="72"/>
  <c r="AA26" i="70"/>
  <c r="AA45" i="70" s="1"/>
  <c r="AA44" i="70"/>
  <c r="J44" i="70"/>
  <c r="R44" i="70"/>
  <c r="R45" i="70" s="1"/>
  <c r="J45" i="69"/>
  <c r="R45" i="69"/>
  <c r="AA26" i="69"/>
  <c r="AA45" i="69" s="1"/>
  <c r="C45" i="69"/>
  <c r="C45" i="68"/>
  <c r="K45" i="68"/>
  <c r="S45" i="68"/>
  <c r="AA44" i="68"/>
  <c r="AA45" i="68" s="1"/>
  <c r="J44" i="68"/>
  <c r="J45" i="68" s="1"/>
  <c r="R44" i="68"/>
  <c r="R45" i="68" s="1"/>
  <c r="C26" i="66"/>
  <c r="C45" i="66" s="1"/>
  <c r="S26" i="66"/>
  <c r="S45" i="66" s="1"/>
  <c r="P45" i="65"/>
  <c r="Z25" i="65"/>
  <c r="N45" i="64"/>
  <c r="C26" i="63"/>
  <c r="S26" i="63"/>
  <c r="Z50" i="63"/>
  <c r="C44" i="61"/>
  <c r="C44" i="58"/>
  <c r="K44" i="58"/>
  <c r="K45" i="58" s="1"/>
  <c r="S44" i="58"/>
  <c r="F26" i="57"/>
  <c r="F45" i="57" s="1"/>
  <c r="N26" i="57"/>
  <c r="N45" i="57" s="1"/>
  <c r="V26" i="57"/>
  <c r="V45" i="57" s="1"/>
  <c r="C26" i="55"/>
  <c r="C45" i="55" s="1"/>
  <c r="S26" i="55"/>
  <c r="S45" i="55" s="1"/>
  <c r="F44" i="53"/>
  <c r="F45" i="53" s="1"/>
  <c r="N44" i="53"/>
  <c r="N45" i="53" s="1"/>
  <c r="V44" i="53"/>
  <c r="V45" i="53" s="1"/>
  <c r="J26" i="52"/>
  <c r="J45" i="52" s="1"/>
  <c r="R26" i="52"/>
  <c r="R45" i="52" s="1"/>
  <c r="O45" i="51"/>
  <c r="G45" i="46"/>
  <c r="J44" i="43"/>
  <c r="T45" i="40"/>
  <c r="Q45" i="38"/>
  <c r="O26" i="5"/>
  <c r="O45" i="5" s="1"/>
  <c r="S45" i="80"/>
  <c r="Q26" i="78"/>
  <c r="Q45" i="78" s="1"/>
  <c r="E26" i="77"/>
  <c r="E45" i="77" s="1"/>
  <c r="M26" i="77"/>
  <c r="M45" i="77" s="1"/>
  <c r="U26" i="77"/>
  <c r="U45" i="77" s="1"/>
  <c r="F26" i="76"/>
  <c r="F45" i="76" s="1"/>
  <c r="N26" i="76"/>
  <c r="N45" i="76" s="1"/>
  <c r="V26" i="76"/>
  <c r="V45" i="76" s="1"/>
  <c r="J44" i="74"/>
  <c r="R44" i="74"/>
  <c r="J45" i="73"/>
  <c r="R45" i="73"/>
  <c r="C45" i="73"/>
  <c r="E26" i="68"/>
  <c r="E45" i="68" s="1"/>
  <c r="M26" i="68"/>
  <c r="M45" i="68" s="1"/>
  <c r="E26" i="67"/>
  <c r="E45" i="67" s="1"/>
  <c r="M26" i="67"/>
  <c r="H44" i="65"/>
  <c r="G45" i="64"/>
  <c r="H44" i="64"/>
  <c r="H45" i="64" s="1"/>
  <c r="X44" i="64"/>
  <c r="W45" i="60"/>
  <c r="C44" i="60"/>
  <c r="S44" i="60"/>
  <c r="C26" i="58"/>
  <c r="K26" i="58"/>
  <c r="S26" i="58"/>
  <c r="S45" i="58" s="1"/>
  <c r="X26" i="57"/>
  <c r="Z26" i="57" s="1"/>
  <c r="T45" i="51"/>
  <c r="Q45" i="44"/>
  <c r="Y45" i="44"/>
  <c r="D45" i="43"/>
  <c r="H45" i="42"/>
  <c r="P45" i="42"/>
  <c r="Z13" i="42"/>
  <c r="X26" i="42"/>
  <c r="N45" i="40"/>
  <c r="Y45" i="40"/>
  <c r="R44" i="40"/>
  <c r="N45" i="38"/>
  <c r="P45" i="37"/>
  <c r="Q45" i="33"/>
  <c r="X26" i="28"/>
  <c r="Z26" i="28" s="1"/>
  <c r="Z25" i="28"/>
  <c r="Y45" i="27"/>
  <c r="D45" i="24"/>
  <c r="L45" i="24"/>
  <c r="T45" i="24"/>
  <c r="E26" i="79"/>
  <c r="E45" i="79" s="1"/>
  <c r="M26" i="79"/>
  <c r="M45" i="79" s="1"/>
  <c r="U26" i="79"/>
  <c r="U45" i="79" s="1"/>
  <c r="AA45" i="78"/>
  <c r="M26" i="72"/>
  <c r="M45" i="72" s="1"/>
  <c r="U26" i="72"/>
  <c r="U45" i="72" s="1"/>
  <c r="E26" i="70"/>
  <c r="E45" i="70" s="1"/>
  <c r="M26" i="70"/>
  <c r="M45" i="70" s="1"/>
  <c r="E26" i="69"/>
  <c r="M26" i="69"/>
  <c r="U26" i="69"/>
  <c r="U45" i="69" s="1"/>
  <c r="C26" i="65"/>
  <c r="Q44" i="65"/>
  <c r="Q45" i="65" s="1"/>
  <c r="Y44" i="65"/>
  <c r="Z37" i="64"/>
  <c r="F45" i="63"/>
  <c r="N45" i="63"/>
  <c r="V45" i="63"/>
  <c r="H44" i="63"/>
  <c r="H45" i="63" s="1"/>
  <c r="P44" i="63"/>
  <c r="P45" i="63" s="1"/>
  <c r="C26" i="62"/>
  <c r="C45" i="62" s="1"/>
  <c r="K26" i="62"/>
  <c r="K45" i="62" s="1"/>
  <c r="S26" i="62"/>
  <c r="AA26" i="61"/>
  <c r="AA45" i="61" s="1"/>
  <c r="I45" i="59"/>
  <c r="Q45" i="59"/>
  <c r="O45" i="56"/>
  <c r="S45" i="54"/>
  <c r="L45" i="53"/>
  <c r="D45" i="45"/>
  <c r="H26" i="43"/>
  <c r="H45" i="43" s="1"/>
  <c r="H45" i="22"/>
  <c r="AA26" i="17"/>
  <c r="F45" i="79"/>
  <c r="N45" i="79"/>
  <c r="C45" i="78"/>
  <c r="E26" i="75"/>
  <c r="E45" i="75" s="1"/>
  <c r="M26" i="75"/>
  <c r="M45" i="75" s="1"/>
  <c r="Z50" i="72"/>
  <c r="Z26" i="71"/>
  <c r="Z25" i="71"/>
  <c r="G45" i="68"/>
  <c r="W45" i="68"/>
  <c r="G45" i="67"/>
  <c r="O45" i="67"/>
  <c r="W45" i="67"/>
  <c r="D45" i="65"/>
  <c r="C44" i="65"/>
  <c r="K44" i="65"/>
  <c r="S44" i="65"/>
  <c r="AA44" i="65"/>
  <c r="AA45" i="65" s="1"/>
  <c r="Q45" i="64"/>
  <c r="Z43" i="64"/>
  <c r="W45" i="63"/>
  <c r="I45" i="62"/>
  <c r="Y45" i="62"/>
  <c r="G45" i="59"/>
  <c r="O45" i="59"/>
  <c r="W45" i="59"/>
  <c r="AA44" i="57"/>
  <c r="AA45" i="57" s="1"/>
  <c r="C45" i="56"/>
  <c r="S45" i="56"/>
  <c r="D45" i="56"/>
  <c r="H26" i="49"/>
  <c r="H45" i="49" s="1"/>
  <c r="P26" i="49"/>
  <c r="P45" i="49" s="1"/>
  <c r="V45" i="47"/>
  <c r="J44" i="46"/>
  <c r="J45" i="46" s="1"/>
  <c r="G45" i="41"/>
  <c r="O45" i="41"/>
  <c r="W45" i="41"/>
  <c r="P45" i="38"/>
  <c r="R45" i="36"/>
  <c r="AA26" i="36"/>
  <c r="G44" i="34"/>
  <c r="O44" i="34"/>
  <c r="O45" i="34" s="1"/>
  <c r="W44" i="34"/>
  <c r="Z13" i="29"/>
  <c r="X26" i="29"/>
  <c r="Z26" i="29" s="1"/>
  <c r="C26" i="25"/>
  <c r="C45" i="25" s="1"/>
  <c r="K26" i="25"/>
  <c r="K45" i="25" s="1"/>
  <c r="S26" i="25"/>
  <c r="S45" i="25" s="1"/>
  <c r="G45" i="62"/>
  <c r="O45" i="62"/>
  <c r="W45" i="62"/>
  <c r="H45" i="61"/>
  <c r="P45" i="61"/>
  <c r="Z25" i="61"/>
  <c r="Z37" i="61"/>
  <c r="Z50" i="61"/>
  <c r="Z25" i="60"/>
  <c r="I45" i="60"/>
  <c r="Z37" i="60"/>
  <c r="Z25" i="59"/>
  <c r="H44" i="59"/>
  <c r="H45" i="59" s="1"/>
  <c r="P44" i="59"/>
  <c r="P45" i="59" s="1"/>
  <c r="X44" i="59"/>
  <c r="N26" i="58"/>
  <c r="N45" i="58" s="1"/>
  <c r="L45" i="58"/>
  <c r="G44" i="57"/>
  <c r="G45" i="57" s="1"/>
  <c r="W44" i="57"/>
  <c r="P45" i="51"/>
  <c r="T45" i="50"/>
  <c r="U45" i="45"/>
  <c r="F26" i="41"/>
  <c r="F45" i="41" s="1"/>
  <c r="E26" i="40"/>
  <c r="E45" i="40" s="1"/>
  <c r="M26" i="40"/>
  <c r="M45" i="40" s="1"/>
  <c r="U26" i="40"/>
  <c r="U45" i="40" s="1"/>
  <c r="N45" i="35"/>
  <c r="M45" i="32"/>
  <c r="K44" i="32"/>
  <c r="K45" i="32" s="1"/>
  <c r="S44" i="32"/>
  <c r="AA44" i="32"/>
  <c r="AA45" i="32" s="1"/>
  <c r="I44" i="31"/>
  <c r="Q44" i="31"/>
  <c r="Y44" i="31"/>
  <c r="Y45" i="31" s="1"/>
  <c r="G45" i="28"/>
  <c r="W45" i="26"/>
  <c r="J26" i="24"/>
  <c r="R26" i="24"/>
  <c r="AA44" i="3"/>
  <c r="G45" i="2"/>
  <c r="W45" i="2"/>
  <c r="AA26" i="62"/>
  <c r="AA45" i="62" s="1"/>
  <c r="C26" i="61"/>
  <c r="K26" i="61"/>
  <c r="S26" i="61"/>
  <c r="S45" i="61" s="1"/>
  <c r="C26" i="60"/>
  <c r="C45" i="60" s="1"/>
  <c r="K26" i="60"/>
  <c r="S26" i="60"/>
  <c r="S45" i="60" s="1"/>
  <c r="C26" i="59"/>
  <c r="K26" i="59"/>
  <c r="K45" i="59" s="1"/>
  <c r="S26" i="59"/>
  <c r="C44" i="59"/>
  <c r="S44" i="59"/>
  <c r="I45" i="58"/>
  <c r="Q45" i="58"/>
  <c r="L45" i="56"/>
  <c r="U44" i="56"/>
  <c r="J45" i="55"/>
  <c r="R45" i="55"/>
  <c r="AA45" i="55"/>
  <c r="L44" i="54"/>
  <c r="L45" i="54" s="1"/>
  <c r="T44" i="54"/>
  <c r="T45" i="54" s="1"/>
  <c r="T45" i="53"/>
  <c r="Z44" i="53"/>
  <c r="I26" i="52"/>
  <c r="Y26" i="52"/>
  <c r="H26" i="50"/>
  <c r="H45" i="50" s="1"/>
  <c r="P26" i="50"/>
  <c r="P45" i="50" s="1"/>
  <c r="D45" i="50"/>
  <c r="H26" i="48"/>
  <c r="H45" i="48" s="1"/>
  <c r="AA26" i="44"/>
  <c r="F45" i="42"/>
  <c r="N45" i="42"/>
  <c r="V45" i="42"/>
  <c r="S45" i="40"/>
  <c r="E26" i="39"/>
  <c r="M26" i="39"/>
  <c r="M45" i="39" s="1"/>
  <c r="I45" i="39"/>
  <c r="Q45" i="36"/>
  <c r="Y45" i="36"/>
  <c r="C45" i="30"/>
  <c r="I45" i="29"/>
  <c r="Q45" i="29"/>
  <c r="Y45" i="29"/>
  <c r="J26" i="25"/>
  <c r="J45" i="25" s="1"/>
  <c r="R26" i="25"/>
  <c r="R45" i="25" s="1"/>
  <c r="C26" i="13"/>
  <c r="K26" i="13"/>
  <c r="S26" i="13"/>
  <c r="AA26" i="13"/>
  <c r="AA45" i="13" s="1"/>
  <c r="D26" i="13"/>
  <c r="D45" i="13" s="1"/>
  <c r="L26" i="13"/>
  <c r="L45" i="13" s="1"/>
  <c r="T26" i="13"/>
  <c r="T45" i="13" s="1"/>
  <c r="F26" i="61"/>
  <c r="F45" i="61" s="1"/>
  <c r="N26" i="61"/>
  <c r="N45" i="61" s="1"/>
  <c r="V26" i="61"/>
  <c r="V45" i="61" s="1"/>
  <c r="N26" i="60"/>
  <c r="N45" i="60" s="1"/>
  <c r="C26" i="57"/>
  <c r="C45" i="57" s="1"/>
  <c r="K26" i="57"/>
  <c r="S26" i="57"/>
  <c r="S45" i="57" s="1"/>
  <c r="H44" i="56"/>
  <c r="P44" i="56"/>
  <c r="M45" i="55"/>
  <c r="U45" i="55"/>
  <c r="O45" i="55"/>
  <c r="W45" i="55"/>
  <c r="G45" i="53"/>
  <c r="C45" i="48"/>
  <c r="K45" i="48"/>
  <c r="S45" i="48"/>
  <c r="C26" i="45"/>
  <c r="C45" i="45" s="1"/>
  <c r="K26" i="45"/>
  <c r="K45" i="45" s="1"/>
  <c r="S26" i="45"/>
  <c r="S45" i="45" s="1"/>
  <c r="E26" i="44"/>
  <c r="E45" i="44" s="1"/>
  <c r="M26" i="44"/>
  <c r="M45" i="44" s="1"/>
  <c r="U26" i="44"/>
  <c r="I45" i="43"/>
  <c r="Q45" i="43"/>
  <c r="Y45" i="42"/>
  <c r="AA44" i="38"/>
  <c r="AA45" i="38" s="1"/>
  <c r="E26" i="37"/>
  <c r="E45" i="37" s="1"/>
  <c r="M26" i="37"/>
  <c r="M45" i="37" s="1"/>
  <c r="U26" i="37"/>
  <c r="U45" i="37" s="1"/>
  <c r="Z44" i="34"/>
  <c r="Z37" i="33"/>
  <c r="X44" i="33"/>
  <c r="Z44" i="33" s="1"/>
  <c r="S45" i="32"/>
  <c r="H44" i="31"/>
  <c r="P44" i="31"/>
  <c r="X44" i="31"/>
  <c r="Z44" i="31" s="1"/>
  <c r="J26" i="23"/>
  <c r="R26" i="23"/>
  <c r="E44" i="54"/>
  <c r="E45" i="54" s="1"/>
  <c r="Q26" i="53"/>
  <c r="L45" i="52"/>
  <c r="J45" i="50"/>
  <c r="R45" i="50"/>
  <c r="K45" i="50"/>
  <c r="S45" i="50"/>
  <c r="D45" i="48"/>
  <c r="AA45" i="47"/>
  <c r="M44" i="47"/>
  <c r="I26" i="46"/>
  <c r="F45" i="44"/>
  <c r="N45" i="44"/>
  <c r="V45" i="44"/>
  <c r="C45" i="43"/>
  <c r="S45" i="43"/>
  <c r="I45" i="42"/>
  <c r="J45" i="41"/>
  <c r="R45" i="41"/>
  <c r="F45" i="40"/>
  <c r="V45" i="40"/>
  <c r="F26" i="39"/>
  <c r="F45" i="39" s="1"/>
  <c r="N26" i="39"/>
  <c r="E26" i="38"/>
  <c r="E45" i="38" s="1"/>
  <c r="U26" i="38"/>
  <c r="U45" i="38" s="1"/>
  <c r="I45" i="37"/>
  <c r="D45" i="36"/>
  <c r="L45" i="36"/>
  <c r="T45" i="36"/>
  <c r="G44" i="35"/>
  <c r="G45" i="35" s="1"/>
  <c r="O44" i="35"/>
  <c r="W44" i="35"/>
  <c r="Y45" i="35"/>
  <c r="E26" i="33"/>
  <c r="E45" i="33" s="1"/>
  <c r="N45" i="33"/>
  <c r="D26" i="32"/>
  <c r="D45" i="32" s="1"/>
  <c r="T26" i="32"/>
  <c r="T45" i="32" s="1"/>
  <c r="P45" i="31"/>
  <c r="AA45" i="29"/>
  <c r="R44" i="29"/>
  <c r="R45" i="29" s="1"/>
  <c r="L45" i="28"/>
  <c r="D45" i="23"/>
  <c r="L45" i="23"/>
  <c r="T45" i="23"/>
  <c r="P26" i="22"/>
  <c r="P45" i="22" s="1"/>
  <c r="C26" i="17"/>
  <c r="C45" i="17" s="1"/>
  <c r="K26" i="17"/>
  <c r="S26" i="17"/>
  <c r="R45" i="7"/>
  <c r="AA26" i="7"/>
  <c r="P26" i="54"/>
  <c r="P45" i="54" s="1"/>
  <c r="F44" i="54"/>
  <c r="F45" i="54" s="1"/>
  <c r="N44" i="54"/>
  <c r="N45" i="54" s="1"/>
  <c r="D26" i="52"/>
  <c r="D45" i="52" s="1"/>
  <c r="T26" i="52"/>
  <c r="T45" i="52" s="1"/>
  <c r="S45" i="51"/>
  <c r="AA45" i="49"/>
  <c r="C45" i="47"/>
  <c r="K45" i="47"/>
  <c r="S45" i="47"/>
  <c r="AA45" i="46"/>
  <c r="F45" i="45"/>
  <c r="N45" i="45"/>
  <c r="E26" i="45"/>
  <c r="E45" i="45" s="1"/>
  <c r="W45" i="44"/>
  <c r="G26" i="44"/>
  <c r="G45" i="44" s="1"/>
  <c r="X26" i="44"/>
  <c r="Z26" i="44" s="1"/>
  <c r="R44" i="42"/>
  <c r="S45" i="41"/>
  <c r="AA45" i="41"/>
  <c r="G26" i="40"/>
  <c r="G45" i="40" s="1"/>
  <c r="J45" i="37"/>
  <c r="AA44" i="36"/>
  <c r="L45" i="35"/>
  <c r="P45" i="34"/>
  <c r="Z25" i="34"/>
  <c r="E45" i="32"/>
  <c r="U45" i="32"/>
  <c r="M45" i="28"/>
  <c r="X26" i="26"/>
  <c r="Z26" i="26" s="1"/>
  <c r="Z25" i="26"/>
  <c r="M45" i="14"/>
  <c r="D26" i="14"/>
  <c r="D45" i="14" s="1"/>
  <c r="P45" i="14"/>
  <c r="AA44" i="9"/>
  <c r="Z13" i="6"/>
  <c r="X26" i="6"/>
  <c r="Z26" i="6" s="1"/>
  <c r="I44" i="53"/>
  <c r="Q44" i="53"/>
  <c r="F45" i="52"/>
  <c r="N45" i="52"/>
  <c r="V45" i="52"/>
  <c r="H26" i="51"/>
  <c r="H45" i="51" s="1"/>
  <c r="E44" i="50"/>
  <c r="D45" i="47"/>
  <c r="W45" i="45"/>
  <c r="AA45" i="44"/>
  <c r="J44" i="44"/>
  <c r="R44" i="44"/>
  <c r="E26" i="43"/>
  <c r="C45" i="42"/>
  <c r="K45" i="42"/>
  <c r="S45" i="42"/>
  <c r="P26" i="39"/>
  <c r="P45" i="39" s="1"/>
  <c r="E26" i="35"/>
  <c r="E45" i="35" s="1"/>
  <c r="U26" i="35"/>
  <c r="U45" i="35" s="1"/>
  <c r="O45" i="33"/>
  <c r="I44" i="32"/>
  <c r="I45" i="32" s="1"/>
  <c r="T45" i="29"/>
  <c r="N45" i="28"/>
  <c r="W45" i="25"/>
  <c r="E44" i="25"/>
  <c r="U44" i="25"/>
  <c r="U45" i="25" s="1"/>
  <c r="O45" i="24"/>
  <c r="X26" i="21"/>
  <c r="Z26" i="21" s="1"/>
  <c r="Z13" i="21"/>
  <c r="H26" i="21"/>
  <c r="L45" i="19"/>
  <c r="N45" i="15"/>
  <c r="F45" i="14"/>
  <c r="E26" i="53"/>
  <c r="E45" i="53" s="1"/>
  <c r="M26" i="53"/>
  <c r="M45" i="53" s="1"/>
  <c r="U26" i="53"/>
  <c r="U45" i="53" s="1"/>
  <c r="C44" i="53"/>
  <c r="C45" i="53" s="1"/>
  <c r="K44" i="53"/>
  <c r="K45" i="53" s="1"/>
  <c r="S44" i="53"/>
  <c r="S45" i="53" s="1"/>
  <c r="AA44" i="53"/>
  <c r="AA45" i="53" s="1"/>
  <c r="J26" i="51"/>
  <c r="J45" i="51" s="1"/>
  <c r="R26" i="51"/>
  <c r="R45" i="51" s="1"/>
  <c r="E44" i="51"/>
  <c r="E45" i="51" s="1"/>
  <c r="M44" i="51"/>
  <c r="U44" i="51"/>
  <c r="U45" i="51" s="1"/>
  <c r="E26" i="50"/>
  <c r="M26" i="50"/>
  <c r="M45" i="50" s="1"/>
  <c r="U26" i="50"/>
  <c r="U45" i="50" s="1"/>
  <c r="D45" i="46"/>
  <c r="L45" i="46"/>
  <c r="T45" i="46"/>
  <c r="H26" i="45"/>
  <c r="H45" i="45" s="1"/>
  <c r="P26" i="45"/>
  <c r="P45" i="45" s="1"/>
  <c r="X26" i="45"/>
  <c r="G26" i="45"/>
  <c r="AA44" i="45"/>
  <c r="AA45" i="45" s="1"/>
  <c r="J44" i="45"/>
  <c r="J45" i="45" s="1"/>
  <c r="R44" i="45"/>
  <c r="R45" i="45" s="1"/>
  <c r="I45" i="44"/>
  <c r="S45" i="44"/>
  <c r="F26" i="43"/>
  <c r="F45" i="43" s="1"/>
  <c r="I45" i="40"/>
  <c r="Q45" i="39"/>
  <c r="Y45" i="39"/>
  <c r="J44" i="39"/>
  <c r="J45" i="39" s="1"/>
  <c r="Z50" i="39"/>
  <c r="H45" i="38"/>
  <c r="F45" i="35"/>
  <c r="V45" i="35"/>
  <c r="J44" i="32"/>
  <c r="J45" i="32" s="1"/>
  <c r="R44" i="32"/>
  <c r="G44" i="31"/>
  <c r="G45" i="31" s="1"/>
  <c r="O44" i="31"/>
  <c r="O45" i="31" s="1"/>
  <c r="W44" i="31"/>
  <c r="W45" i="31" s="1"/>
  <c r="F45" i="28"/>
  <c r="T45" i="28"/>
  <c r="F45" i="27"/>
  <c r="G44" i="27"/>
  <c r="G45" i="27" s="1"/>
  <c r="H26" i="24"/>
  <c r="H45" i="24" s="1"/>
  <c r="P26" i="24"/>
  <c r="P45" i="24" s="1"/>
  <c r="J44" i="23"/>
  <c r="R44" i="23"/>
  <c r="H44" i="20"/>
  <c r="H45" i="20" s="1"/>
  <c r="X44" i="20"/>
  <c r="Z44" i="20" s="1"/>
  <c r="Z43" i="20"/>
  <c r="Z44" i="17"/>
  <c r="Z50" i="17"/>
  <c r="G44" i="16"/>
  <c r="G45" i="16" s="1"/>
  <c r="X26" i="12"/>
  <c r="Z26" i="12" s="1"/>
  <c r="Z13" i="12"/>
  <c r="R44" i="37"/>
  <c r="R45" i="37" s="1"/>
  <c r="J26" i="34"/>
  <c r="J45" i="34" s="1"/>
  <c r="R26" i="34"/>
  <c r="R45" i="34" s="1"/>
  <c r="F45" i="33"/>
  <c r="V45" i="33"/>
  <c r="I45" i="31"/>
  <c r="Q45" i="31"/>
  <c r="P45" i="30"/>
  <c r="C45" i="26"/>
  <c r="K45" i="26"/>
  <c r="S45" i="26"/>
  <c r="E44" i="26"/>
  <c r="M44" i="26"/>
  <c r="E45" i="25"/>
  <c r="M45" i="25"/>
  <c r="U45" i="24"/>
  <c r="U45" i="23"/>
  <c r="AA45" i="22"/>
  <c r="J26" i="22"/>
  <c r="E44" i="21"/>
  <c r="M44" i="21"/>
  <c r="U44" i="21"/>
  <c r="H26" i="20"/>
  <c r="P26" i="20"/>
  <c r="H44" i="16"/>
  <c r="I45" i="12"/>
  <c r="J44" i="10"/>
  <c r="Z13" i="9"/>
  <c r="X26" i="9"/>
  <c r="J45" i="5"/>
  <c r="AA44" i="4"/>
  <c r="E26" i="36"/>
  <c r="E45" i="36" s="1"/>
  <c r="M26" i="36"/>
  <c r="M45" i="36" s="1"/>
  <c r="U26" i="36"/>
  <c r="U45" i="36" s="1"/>
  <c r="J26" i="35"/>
  <c r="J45" i="35" s="1"/>
  <c r="R26" i="35"/>
  <c r="G45" i="33"/>
  <c r="W45" i="33"/>
  <c r="J44" i="33"/>
  <c r="Y44" i="33"/>
  <c r="H45" i="32"/>
  <c r="P45" i="32"/>
  <c r="G44" i="32"/>
  <c r="G45" i="32" s="1"/>
  <c r="J45" i="31"/>
  <c r="L45" i="26"/>
  <c r="F45" i="25"/>
  <c r="N45" i="25"/>
  <c r="L45" i="22"/>
  <c r="C45" i="21"/>
  <c r="K45" i="21"/>
  <c r="S45" i="21"/>
  <c r="C44" i="18"/>
  <c r="C45" i="18" s="1"/>
  <c r="K44" i="18"/>
  <c r="K45" i="18" s="1"/>
  <c r="S44" i="18"/>
  <c r="AA44" i="18"/>
  <c r="P45" i="13"/>
  <c r="E45" i="12"/>
  <c r="U45" i="12"/>
  <c r="N45" i="11"/>
  <c r="U45" i="11"/>
  <c r="N45" i="10"/>
  <c r="C26" i="5"/>
  <c r="F45" i="5"/>
  <c r="Z26" i="3"/>
  <c r="O45" i="2"/>
  <c r="F45" i="36"/>
  <c r="N45" i="36"/>
  <c r="V45" i="36"/>
  <c r="H45" i="33"/>
  <c r="P45" i="33"/>
  <c r="Q45" i="32"/>
  <c r="J45" i="30"/>
  <c r="R45" i="30"/>
  <c r="M26" i="29"/>
  <c r="U26" i="29"/>
  <c r="U45" i="29" s="1"/>
  <c r="X44" i="25"/>
  <c r="Z44" i="25" s="1"/>
  <c r="E44" i="24"/>
  <c r="E45" i="24" s="1"/>
  <c r="M44" i="24"/>
  <c r="M45" i="24" s="1"/>
  <c r="U44" i="24"/>
  <c r="E44" i="23"/>
  <c r="E45" i="23" s="1"/>
  <c r="M44" i="23"/>
  <c r="M45" i="23" s="1"/>
  <c r="M45" i="22"/>
  <c r="E44" i="22"/>
  <c r="E45" i="22" s="1"/>
  <c r="M44" i="22"/>
  <c r="U44" i="22"/>
  <c r="U45" i="22" s="1"/>
  <c r="L45" i="21"/>
  <c r="G44" i="21"/>
  <c r="E44" i="19"/>
  <c r="E45" i="19" s="1"/>
  <c r="M44" i="19"/>
  <c r="M45" i="19" s="1"/>
  <c r="U44" i="19"/>
  <c r="U45" i="19" s="1"/>
  <c r="O45" i="17"/>
  <c r="G26" i="11"/>
  <c r="G45" i="11" s="1"/>
  <c r="O45" i="4"/>
  <c r="H45" i="36"/>
  <c r="E26" i="34"/>
  <c r="E45" i="34" s="1"/>
  <c r="M26" i="34"/>
  <c r="M45" i="34" s="1"/>
  <c r="U26" i="34"/>
  <c r="U45" i="34" s="1"/>
  <c r="I45" i="33"/>
  <c r="D26" i="31"/>
  <c r="L26" i="31"/>
  <c r="F44" i="31"/>
  <c r="F45" i="31" s="1"/>
  <c r="N44" i="31"/>
  <c r="N45" i="31" s="1"/>
  <c r="V44" i="31"/>
  <c r="R44" i="30"/>
  <c r="I44" i="30"/>
  <c r="I45" i="30" s="1"/>
  <c r="Q44" i="30"/>
  <c r="Q45" i="30" s="1"/>
  <c r="Y44" i="30"/>
  <c r="Y45" i="30" s="1"/>
  <c r="V45" i="29"/>
  <c r="F26" i="29"/>
  <c r="F45" i="29" s="1"/>
  <c r="N26" i="29"/>
  <c r="N45" i="29" s="1"/>
  <c r="E26" i="28"/>
  <c r="E45" i="28" s="1"/>
  <c r="J26" i="27"/>
  <c r="J45" i="27" s="1"/>
  <c r="E44" i="27"/>
  <c r="E45" i="27" s="1"/>
  <c r="M44" i="27"/>
  <c r="M45" i="27" s="1"/>
  <c r="F26" i="26"/>
  <c r="F45" i="26" s="1"/>
  <c r="N26" i="26"/>
  <c r="N45" i="26" s="1"/>
  <c r="V26" i="26"/>
  <c r="V45" i="26" s="1"/>
  <c r="I44" i="26"/>
  <c r="I45" i="26" s="1"/>
  <c r="Q44" i="26"/>
  <c r="Y44" i="26"/>
  <c r="H44" i="26"/>
  <c r="H45" i="26" s="1"/>
  <c r="N45" i="24"/>
  <c r="F44" i="24"/>
  <c r="G44" i="23"/>
  <c r="G45" i="23" s="1"/>
  <c r="O44" i="23"/>
  <c r="O45" i="23" s="1"/>
  <c r="F26" i="22"/>
  <c r="F45" i="22" s="1"/>
  <c r="N26" i="22"/>
  <c r="N45" i="22" s="1"/>
  <c r="V26" i="22"/>
  <c r="V45" i="22"/>
  <c r="E26" i="21"/>
  <c r="M26" i="21"/>
  <c r="U26" i="21"/>
  <c r="D45" i="20"/>
  <c r="G45" i="20"/>
  <c r="O45" i="20"/>
  <c r="Q45" i="19"/>
  <c r="Y45" i="19"/>
  <c r="E44" i="17"/>
  <c r="O45" i="16"/>
  <c r="N44" i="14"/>
  <c r="N45" i="14" s="1"/>
  <c r="P45" i="11"/>
  <c r="X26" i="11"/>
  <c r="Z13" i="11"/>
  <c r="C45" i="9"/>
  <c r="N45" i="9"/>
  <c r="F45" i="8"/>
  <c r="H44" i="7"/>
  <c r="Z50" i="5"/>
  <c r="F44" i="20"/>
  <c r="E44" i="20"/>
  <c r="J26" i="19"/>
  <c r="J45" i="19" s="1"/>
  <c r="R26" i="19"/>
  <c r="R45" i="19" s="1"/>
  <c r="AA26" i="18"/>
  <c r="AA45" i="18" s="1"/>
  <c r="I44" i="18"/>
  <c r="H44" i="18"/>
  <c r="X44" i="18"/>
  <c r="Z44" i="18" s="1"/>
  <c r="H26" i="17"/>
  <c r="Z25" i="17"/>
  <c r="C44" i="17"/>
  <c r="K44" i="17"/>
  <c r="S44" i="17"/>
  <c r="AA44" i="17"/>
  <c r="M26" i="16"/>
  <c r="F44" i="16"/>
  <c r="F45" i="16" s="1"/>
  <c r="N44" i="16"/>
  <c r="N45" i="16" s="1"/>
  <c r="V44" i="16"/>
  <c r="V45" i="16" s="1"/>
  <c r="E44" i="16"/>
  <c r="M44" i="16"/>
  <c r="U44" i="16"/>
  <c r="C26" i="14"/>
  <c r="K26" i="14"/>
  <c r="S26" i="14"/>
  <c r="AA26" i="14"/>
  <c r="J26" i="13"/>
  <c r="J45" i="13" s="1"/>
  <c r="I26" i="13"/>
  <c r="Y26" i="13"/>
  <c r="H44" i="13"/>
  <c r="H45" i="13" s="1"/>
  <c r="C44" i="9"/>
  <c r="S44" i="9"/>
  <c r="S45" i="9" s="1"/>
  <c r="O26" i="7"/>
  <c r="I45" i="6"/>
  <c r="Y45" i="6"/>
  <c r="AA44" i="6"/>
  <c r="AA45" i="6" s="1"/>
  <c r="C44" i="5"/>
  <c r="K44" i="5"/>
  <c r="K45" i="5" s="1"/>
  <c r="S44" i="5"/>
  <c r="S45" i="5" s="1"/>
  <c r="F26" i="3"/>
  <c r="N26" i="3"/>
  <c r="V26" i="3"/>
  <c r="F26" i="2"/>
  <c r="F45" i="2" s="1"/>
  <c r="N26" i="2"/>
  <c r="N45" i="2" s="1"/>
  <c r="V26" i="2"/>
  <c r="V45" i="2" s="1"/>
  <c r="G26" i="12"/>
  <c r="G45" i="12" s="1"/>
  <c r="O26" i="12"/>
  <c r="W26" i="12"/>
  <c r="F26" i="11"/>
  <c r="F45" i="11" s="1"/>
  <c r="E45" i="11"/>
  <c r="J26" i="9"/>
  <c r="J45" i="9" s="1"/>
  <c r="D45" i="9"/>
  <c r="R45" i="8"/>
  <c r="H44" i="8"/>
  <c r="H45" i="8" s="1"/>
  <c r="H26" i="7"/>
  <c r="Z25" i="7"/>
  <c r="C44" i="6"/>
  <c r="E45" i="5"/>
  <c r="F26" i="4"/>
  <c r="F45" i="4" s="1"/>
  <c r="N26" i="4"/>
  <c r="V26" i="4"/>
  <c r="I44" i="4"/>
  <c r="Q44" i="4"/>
  <c r="Q45" i="4" s="1"/>
  <c r="Y44" i="4"/>
  <c r="Z44" i="4" s="1"/>
  <c r="P44" i="4"/>
  <c r="I44" i="3"/>
  <c r="Q44" i="3"/>
  <c r="Y44" i="3"/>
  <c r="H44" i="3"/>
  <c r="P44" i="3"/>
  <c r="P45" i="3" s="1"/>
  <c r="N26" i="8"/>
  <c r="N45" i="8" s="1"/>
  <c r="V26" i="8"/>
  <c r="V45" i="8" s="1"/>
  <c r="C44" i="7"/>
  <c r="K44" i="7"/>
  <c r="S44" i="7"/>
  <c r="S45" i="7" s="1"/>
  <c r="C26" i="6"/>
  <c r="K26" i="6"/>
  <c r="S26" i="6"/>
  <c r="S45" i="6" s="1"/>
  <c r="W45" i="4"/>
  <c r="R44" i="4"/>
  <c r="R45" i="4" s="1"/>
  <c r="Z25" i="3"/>
  <c r="J44" i="3"/>
  <c r="R44" i="3"/>
  <c r="R45" i="3" s="1"/>
  <c r="Z25" i="2"/>
  <c r="I44" i="2"/>
  <c r="Q44" i="2"/>
  <c r="Y44" i="2"/>
  <c r="H44" i="2"/>
  <c r="D45" i="17"/>
  <c r="L45" i="17"/>
  <c r="T45" i="17"/>
  <c r="G44" i="17"/>
  <c r="G45" i="17" s="1"/>
  <c r="I26" i="16"/>
  <c r="I45" i="16" s="1"/>
  <c r="Q26" i="16"/>
  <c r="Q45" i="16" s="1"/>
  <c r="Y26" i="16"/>
  <c r="H26" i="16"/>
  <c r="P26" i="16"/>
  <c r="J44" i="16"/>
  <c r="R44" i="16"/>
  <c r="R45" i="16" s="1"/>
  <c r="O45" i="14"/>
  <c r="W45" i="14"/>
  <c r="H26" i="11"/>
  <c r="H45" i="11" s="1"/>
  <c r="I45" i="10"/>
  <c r="Q45" i="10"/>
  <c r="Y45" i="10"/>
  <c r="E45" i="9"/>
  <c r="M45" i="9"/>
  <c r="P45" i="8"/>
  <c r="C44" i="8"/>
  <c r="C45" i="8" s="1"/>
  <c r="K44" i="8"/>
  <c r="K45" i="8" s="1"/>
  <c r="S44" i="8"/>
  <c r="S45" i="8" s="1"/>
  <c r="C26" i="7"/>
  <c r="C45" i="7" s="1"/>
  <c r="K26" i="7"/>
  <c r="K45" i="7" s="1"/>
  <c r="E45" i="6"/>
  <c r="M45" i="6"/>
  <c r="U45" i="6"/>
  <c r="I45" i="4"/>
  <c r="C44" i="4"/>
  <c r="K44" i="4"/>
  <c r="S44" i="4"/>
  <c r="AA26" i="3"/>
  <c r="AA45" i="3" s="1"/>
  <c r="C44" i="3"/>
  <c r="K44" i="3"/>
  <c r="S44" i="3"/>
  <c r="AA44" i="2"/>
  <c r="AA45" i="2" s="1"/>
  <c r="T45" i="21"/>
  <c r="L45" i="20"/>
  <c r="E44" i="18"/>
  <c r="M44" i="18"/>
  <c r="U44" i="18"/>
  <c r="U45" i="17"/>
  <c r="F44" i="15"/>
  <c r="F45" i="15" s="1"/>
  <c r="G45" i="13"/>
  <c r="O45" i="13"/>
  <c r="R44" i="11"/>
  <c r="R45" i="11" s="1"/>
  <c r="R45" i="10"/>
  <c r="J26" i="10"/>
  <c r="F26" i="9"/>
  <c r="V26" i="9"/>
  <c r="V45" i="9" s="1"/>
  <c r="I45" i="8"/>
  <c r="Y45" i="8"/>
  <c r="L45" i="7"/>
  <c r="T45" i="7"/>
  <c r="N45" i="7"/>
  <c r="N26" i="6"/>
  <c r="N45" i="6" s="1"/>
  <c r="V26" i="6"/>
  <c r="V45" i="6" s="1"/>
  <c r="P44" i="5"/>
  <c r="P45" i="5" s="1"/>
  <c r="AA26" i="4"/>
  <c r="AA45" i="4" s="1"/>
  <c r="C26" i="3"/>
  <c r="K26" i="3"/>
  <c r="K45" i="3" s="1"/>
  <c r="S26" i="3"/>
  <c r="C26" i="2"/>
  <c r="K26" i="2"/>
  <c r="S26" i="2"/>
  <c r="C44" i="2"/>
  <c r="K44" i="2"/>
  <c r="S44" i="2"/>
  <c r="D26" i="21"/>
  <c r="D45" i="21" s="1"/>
  <c r="I26" i="18"/>
  <c r="Q26" i="18"/>
  <c r="Y26" i="18"/>
  <c r="Y45" i="18" s="1"/>
  <c r="G44" i="18"/>
  <c r="G45" i="18" s="1"/>
  <c r="O44" i="18"/>
  <c r="O45" i="18" s="1"/>
  <c r="W44" i="18"/>
  <c r="W45" i="18" s="1"/>
  <c r="F45" i="17"/>
  <c r="I44" i="17"/>
  <c r="Q44" i="17"/>
  <c r="H44" i="17"/>
  <c r="P44" i="17"/>
  <c r="P45" i="17" s="1"/>
  <c r="S26" i="16"/>
  <c r="D44" i="16"/>
  <c r="D45" i="16" s="1"/>
  <c r="L44" i="16"/>
  <c r="L45" i="16" s="1"/>
  <c r="T44" i="16"/>
  <c r="T45" i="16" s="1"/>
  <c r="J26" i="15"/>
  <c r="R26" i="15"/>
  <c r="Z13" i="15"/>
  <c r="Q26" i="15"/>
  <c r="Q45" i="15" s="1"/>
  <c r="O44" i="15"/>
  <c r="O45" i="15" s="1"/>
  <c r="W44" i="15"/>
  <c r="W45" i="15" s="1"/>
  <c r="D26" i="12"/>
  <c r="D45" i="12" s="1"/>
  <c r="L26" i="12"/>
  <c r="L45" i="12" s="1"/>
  <c r="T26" i="12"/>
  <c r="T45" i="12" s="1"/>
  <c r="C26" i="12"/>
  <c r="C45" i="12" s="1"/>
  <c r="S26" i="12"/>
  <c r="AA26" i="12"/>
  <c r="AA45" i="12" s="1"/>
  <c r="I45" i="9"/>
  <c r="Q45" i="9"/>
  <c r="J45" i="8"/>
  <c r="W45" i="6"/>
  <c r="H44" i="6"/>
  <c r="H45" i="6" s="1"/>
  <c r="P44" i="6"/>
  <c r="P45" i="6" s="1"/>
  <c r="R45" i="5"/>
  <c r="AA26" i="5"/>
  <c r="AA45" i="5" s="1"/>
  <c r="C26" i="4"/>
  <c r="K26" i="4"/>
  <c r="K45" i="4" s="1"/>
  <c r="S26" i="4"/>
  <c r="S45" i="4" s="1"/>
  <c r="F44" i="4"/>
  <c r="N44" i="4"/>
  <c r="N45" i="4" s="1"/>
  <c r="V44" i="4"/>
  <c r="D45" i="3"/>
  <c r="L45" i="3"/>
  <c r="T45" i="3"/>
  <c r="F44" i="3"/>
  <c r="N44" i="3"/>
  <c r="V44" i="3"/>
  <c r="D45" i="2"/>
  <c r="L45" i="2"/>
  <c r="G45" i="1"/>
  <c r="G45" i="254"/>
  <c r="X45" i="252"/>
  <c r="Z45" i="252" s="1"/>
  <c r="Z26" i="252"/>
  <c r="Z44" i="247"/>
  <c r="X45" i="239"/>
  <c r="W45" i="235"/>
  <c r="R45" i="230"/>
  <c r="R45" i="229"/>
  <c r="Q45" i="228"/>
  <c r="Y45" i="225"/>
  <c r="Y45" i="224"/>
  <c r="Z45" i="224" s="1"/>
  <c r="X45" i="240"/>
  <c r="Z45" i="240" s="1"/>
  <c r="Z26" i="240"/>
  <c r="O45" i="1"/>
  <c r="G45" i="251"/>
  <c r="G45" i="249"/>
  <c r="G45" i="258"/>
  <c r="Z44" i="258"/>
  <c r="G45" i="257"/>
  <c r="O45" i="256"/>
  <c r="E45" i="255"/>
  <c r="M45" i="255"/>
  <c r="U45" i="255"/>
  <c r="N45" i="255"/>
  <c r="V45" i="254"/>
  <c r="K45" i="253"/>
  <c r="S45" i="253"/>
  <c r="G45" i="252"/>
  <c r="O45" i="251"/>
  <c r="O45" i="250"/>
  <c r="O45" i="249"/>
  <c r="W45" i="248"/>
  <c r="X45" i="243"/>
  <c r="Z26" i="243"/>
  <c r="C45" i="240"/>
  <c r="K45" i="240"/>
  <c r="S45" i="240"/>
  <c r="G45" i="239"/>
  <c r="O45" i="238"/>
  <c r="W45" i="237"/>
  <c r="Y45" i="228"/>
  <c r="Y45" i="227"/>
  <c r="X45" i="242"/>
  <c r="Z45" i="242" s="1"/>
  <c r="Z26" i="242"/>
  <c r="G45" i="238"/>
  <c r="E45" i="257"/>
  <c r="E45" i="250"/>
  <c r="W45" i="250"/>
  <c r="E45" i="249"/>
  <c r="M45" i="249"/>
  <c r="U45" i="249"/>
  <c r="W45" i="249"/>
  <c r="V45" i="248"/>
  <c r="O45" i="239"/>
  <c r="E45" i="238"/>
  <c r="M45" i="238"/>
  <c r="U45" i="238"/>
  <c r="W45" i="238"/>
  <c r="F45" i="237"/>
  <c r="N45" i="237"/>
  <c r="I45" i="231"/>
  <c r="X45" i="241"/>
  <c r="X45" i="235"/>
  <c r="G45" i="256"/>
  <c r="P45" i="1"/>
  <c r="W45" i="1"/>
  <c r="O45" i="258"/>
  <c r="U45" i="257"/>
  <c r="O45" i="257"/>
  <c r="U45" i="256"/>
  <c r="W45" i="254"/>
  <c r="W45" i="251"/>
  <c r="M45" i="250"/>
  <c r="M45" i="258"/>
  <c r="U45" i="258"/>
  <c r="W45" i="257"/>
  <c r="N45" i="256"/>
  <c r="V45" i="256"/>
  <c r="V45" i="255"/>
  <c r="I45" i="254"/>
  <c r="Q45" i="254"/>
  <c r="E45" i="253"/>
  <c r="M45" i="253"/>
  <c r="O45" i="253"/>
  <c r="E45" i="252"/>
  <c r="M45" i="252"/>
  <c r="U45" i="252"/>
  <c r="W45" i="252"/>
  <c r="F45" i="251"/>
  <c r="V45" i="251"/>
  <c r="F45" i="250"/>
  <c r="N45" i="250"/>
  <c r="V45" i="250"/>
  <c r="F45" i="249"/>
  <c r="N45" i="249"/>
  <c r="V45" i="249"/>
  <c r="H45" i="247"/>
  <c r="P45" i="247"/>
  <c r="X45" i="247"/>
  <c r="Z26" i="247"/>
  <c r="I45" i="246"/>
  <c r="Q45" i="246"/>
  <c r="Y45" i="246"/>
  <c r="J45" i="245"/>
  <c r="R45" i="245"/>
  <c r="I45" i="244"/>
  <c r="Q45" i="244"/>
  <c r="J45" i="243"/>
  <c r="R45" i="243"/>
  <c r="AA45" i="243"/>
  <c r="C45" i="242"/>
  <c r="K45" i="242"/>
  <c r="S45" i="242"/>
  <c r="G45" i="242"/>
  <c r="E45" i="240"/>
  <c r="M45" i="240"/>
  <c r="U45" i="240"/>
  <c r="M45" i="239"/>
  <c r="U45" i="239"/>
  <c r="W45" i="239"/>
  <c r="N45" i="238"/>
  <c r="V45" i="238"/>
  <c r="Y45" i="235"/>
  <c r="I45" i="233"/>
  <c r="G45" i="230"/>
  <c r="G45" i="228"/>
  <c r="O45" i="228"/>
  <c r="Q45" i="223"/>
  <c r="Q45" i="222"/>
  <c r="G45" i="216"/>
  <c r="Y45" i="215"/>
  <c r="Z26" i="215"/>
  <c r="X45" i="253"/>
  <c r="Z45" i="253" s="1"/>
  <c r="O45" i="254"/>
  <c r="G45" i="250"/>
  <c r="Y45" i="233"/>
  <c r="H45" i="1"/>
  <c r="M45" i="256"/>
  <c r="W45" i="256"/>
  <c r="E45" i="251"/>
  <c r="U45" i="251"/>
  <c r="AA45" i="1"/>
  <c r="F45" i="258"/>
  <c r="N45" i="258"/>
  <c r="F45" i="257"/>
  <c r="N45" i="257"/>
  <c r="V45" i="257"/>
  <c r="P45" i="255"/>
  <c r="W45" i="255"/>
  <c r="J45" i="254"/>
  <c r="R45" i="254"/>
  <c r="AA45" i="254"/>
  <c r="W45" i="253"/>
  <c r="F45" i="252"/>
  <c r="N45" i="252"/>
  <c r="H45" i="248"/>
  <c r="P45" i="248"/>
  <c r="I45" i="247"/>
  <c r="Q45" i="247"/>
  <c r="Y45" i="247"/>
  <c r="J45" i="246"/>
  <c r="R45" i="246"/>
  <c r="AA45" i="246"/>
  <c r="C45" i="245"/>
  <c r="J45" i="244"/>
  <c r="R45" i="244"/>
  <c r="C45" i="243"/>
  <c r="S45" i="243"/>
  <c r="Z44" i="243"/>
  <c r="O45" i="242"/>
  <c r="E45" i="241"/>
  <c r="M45" i="241"/>
  <c r="U45" i="241"/>
  <c r="W45" i="241"/>
  <c r="W45" i="240"/>
  <c r="F45" i="239"/>
  <c r="N45" i="239"/>
  <c r="V45" i="239"/>
  <c r="P45" i="237"/>
  <c r="X45" i="237"/>
  <c r="Q45" i="236"/>
  <c r="Y45" i="236"/>
  <c r="I45" i="232"/>
  <c r="Q45" i="231"/>
  <c r="Z44" i="231"/>
  <c r="X45" i="231"/>
  <c r="Z45" i="231" s="1"/>
  <c r="H45" i="230"/>
  <c r="P45" i="230"/>
  <c r="Q45" i="230"/>
  <c r="H45" i="229"/>
  <c r="P45" i="229"/>
  <c r="P45" i="228"/>
  <c r="O45" i="227"/>
  <c r="W45" i="227"/>
  <c r="Z44" i="225"/>
  <c r="Z44" i="224"/>
  <c r="X45" i="222"/>
  <c r="Z45" i="222" s="1"/>
  <c r="Z44" i="222"/>
  <c r="H45" i="256"/>
  <c r="F45" i="254"/>
  <c r="F45" i="253"/>
  <c r="V45" i="253"/>
  <c r="H45" i="251"/>
  <c r="P45" i="251"/>
  <c r="H45" i="250"/>
  <c r="P45" i="250"/>
  <c r="H45" i="249"/>
  <c r="X45" i="249"/>
  <c r="Z26" i="249"/>
  <c r="I45" i="248"/>
  <c r="Q45" i="248"/>
  <c r="Y45" i="248"/>
  <c r="J45" i="247"/>
  <c r="R45" i="247"/>
  <c r="AA45" i="247"/>
  <c r="S45" i="246"/>
  <c r="C45" i="244"/>
  <c r="K45" i="244"/>
  <c r="E45" i="242"/>
  <c r="M45" i="242"/>
  <c r="U45" i="242"/>
  <c r="F45" i="241"/>
  <c r="F45" i="240"/>
  <c r="N45" i="240"/>
  <c r="V45" i="240"/>
  <c r="H45" i="238"/>
  <c r="P45" i="238"/>
  <c r="I45" i="237"/>
  <c r="Q45" i="237"/>
  <c r="Z44" i="229"/>
  <c r="X45" i="229"/>
  <c r="P45" i="227"/>
  <c r="X26" i="1"/>
  <c r="Z13" i="258"/>
  <c r="X26" i="256"/>
  <c r="X26" i="251"/>
  <c r="Z13" i="249"/>
  <c r="H26" i="236"/>
  <c r="H45" i="236" s="1"/>
  <c r="P26" i="236"/>
  <c r="P45" i="236" s="1"/>
  <c r="X26" i="236"/>
  <c r="C44" i="233"/>
  <c r="C45" i="233" s="1"/>
  <c r="K44" i="233"/>
  <c r="K45" i="233" s="1"/>
  <c r="S44" i="233"/>
  <c r="S45" i="233" s="1"/>
  <c r="AA44" i="233"/>
  <c r="AA45" i="233" s="1"/>
  <c r="R45" i="226"/>
  <c r="C44" i="225"/>
  <c r="C45" i="225" s="1"/>
  <c r="K44" i="225"/>
  <c r="K45" i="225" s="1"/>
  <c r="S44" i="225"/>
  <c r="S45" i="225" s="1"/>
  <c r="AA44" i="225"/>
  <c r="AA45" i="225" s="1"/>
  <c r="Z43" i="225"/>
  <c r="Z37" i="224"/>
  <c r="Z26" i="223"/>
  <c r="E45" i="220"/>
  <c r="Z37" i="219"/>
  <c r="N45" i="218"/>
  <c r="Q44" i="218"/>
  <c r="Q45" i="218" s="1"/>
  <c r="Y44" i="218"/>
  <c r="Z44" i="218" s="1"/>
  <c r="F45" i="217"/>
  <c r="J45" i="216"/>
  <c r="Y44" i="216"/>
  <c r="Y45" i="216" s="1"/>
  <c r="W45" i="214"/>
  <c r="P45" i="209"/>
  <c r="J45" i="208"/>
  <c r="Z43" i="208"/>
  <c r="AA45" i="207"/>
  <c r="Q44" i="203"/>
  <c r="H45" i="202"/>
  <c r="P45" i="202"/>
  <c r="Z26" i="202"/>
  <c r="R45" i="202"/>
  <c r="Y45" i="169"/>
  <c r="X44" i="230"/>
  <c r="V26" i="226"/>
  <c r="V45" i="226" s="1"/>
  <c r="D45" i="225"/>
  <c r="C45" i="224"/>
  <c r="Z43" i="171"/>
  <c r="X44" i="171"/>
  <c r="Z13" i="1"/>
  <c r="X26" i="257"/>
  <c r="X26" i="255"/>
  <c r="Z13" i="248"/>
  <c r="Z13" i="247"/>
  <c r="Z13" i="246"/>
  <c r="X26" i="245"/>
  <c r="Z13" i="243"/>
  <c r="Z13" i="242"/>
  <c r="Z13" i="238"/>
  <c r="X26" i="218"/>
  <c r="Z13" i="218"/>
  <c r="P45" i="217"/>
  <c r="Y45" i="213"/>
  <c r="Z26" i="213"/>
  <c r="Z44" i="209"/>
  <c r="Y44" i="171"/>
  <c r="Z37" i="171"/>
  <c r="W44" i="123"/>
  <c r="Y26" i="255"/>
  <c r="Y45" i="255" s="1"/>
  <c r="Z25" i="252"/>
  <c r="Y26" i="251"/>
  <c r="Y45" i="251" s="1"/>
  <c r="Y26" i="244"/>
  <c r="Y45" i="244" s="1"/>
  <c r="Z25" i="242"/>
  <c r="Z25" i="241"/>
  <c r="Z25" i="240"/>
  <c r="Z25" i="239"/>
  <c r="Y26" i="239"/>
  <c r="Y45" i="239" s="1"/>
  <c r="Z25" i="238"/>
  <c r="Z25" i="237"/>
  <c r="Y26" i="237"/>
  <c r="Y45" i="237" s="1"/>
  <c r="X44" i="236"/>
  <c r="Z44" i="236" s="1"/>
  <c r="J45" i="234"/>
  <c r="S45" i="232"/>
  <c r="R45" i="231"/>
  <c r="Z37" i="229"/>
  <c r="Y45" i="229"/>
  <c r="Z26" i="228"/>
  <c r="X44" i="228"/>
  <c r="Z44" i="228" s="1"/>
  <c r="J45" i="226"/>
  <c r="T45" i="225"/>
  <c r="S45" i="224"/>
  <c r="R45" i="223"/>
  <c r="Z43" i="222"/>
  <c r="Z37" i="221"/>
  <c r="P45" i="220"/>
  <c r="X26" i="220"/>
  <c r="Z13" i="220"/>
  <c r="L45" i="220"/>
  <c r="Q45" i="219"/>
  <c r="Q45" i="217"/>
  <c r="Z37" i="209"/>
  <c r="Q45" i="205"/>
  <c r="Z44" i="203"/>
  <c r="E45" i="201"/>
  <c r="M45" i="201"/>
  <c r="U45" i="201"/>
  <c r="Q45" i="197"/>
  <c r="H45" i="196"/>
  <c r="G45" i="155"/>
  <c r="O45" i="155"/>
  <c r="W45" i="155"/>
  <c r="F26" i="234"/>
  <c r="F45" i="234" s="1"/>
  <c r="Q45" i="209"/>
  <c r="Z13" i="256"/>
  <c r="X26" i="254"/>
  <c r="X26" i="250"/>
  <c r="X26" i="246"/>
  <c r="J45" i="235"/>
  <c r="R45" i="232"/>
  <c r="R45" i="224"/>
  <c r="Z26" i="221"/>
  <c r="X45" i="221"/>
  <c r="J45" i="203"/>
  <c r="F45" i="199"/>
  <c r="Y26" i="254"/>
  <c r="Y45" i="254" s="1"/>
  <c r="Z25" i="253"/>
  <c r="Y26" i="250"/>
  <c r="Y45" i="250" s="1"/>
  <c r="Z25" i="247"/>
  <c r="Z25" i="244"/>
  <c r="Z25" i="243"/>
  <c r="Y26" i="241"/>
  <c r="Y45" i="241" s="1"/>
  <c r="T45" i="233"/>
  <c r="Z26" i="235"/>
  <c r="X44" i="235"/>
  <c r="Z44" i="235" s="1"/>
  <c r="C44" i="229"/>
  <c r="C45" i="229" s="1"/>
  <c r="K44" i="229"/>
  <c r="K45" i="229" s="1"/>
  <c r="S44" i="229"/>
  <c r="S45" i="229" s="1"/>
  <c r="AA44" i="229"/>
  <c r="AA45" i="229" s="1"/>
  <c r="Z26" i="227"/>
  <c r="X44" i="227"/>
  <c r="Z44" i="227" s="1"/>
  <c r="Q45" i="221"/>
  <c r="N45" i="220"/>
  <c r="K45" i="216"/>
  <c r="S45" i="216"/>
  <c r="Q45" i="215"/>
  <c r="J45" i="209"/>
  <c r="Z43" i="209"/>
  <c r="P45" i="208"/>
  <c r="X44" i="206"/>
  <c r="Z26" i="205"/>
  <c r="H45" i="204"/>
  <c r="X45" i="199"/>
  <c r="Z26" i="199"/>
  <c r="Z43" i="198"/>
  <c r="X44" i="198"/>
  <c r="Z26" i="197"/>
  <c r="Y44" i="197"/>
  <c r="Z44" i="197" s="1"/>
  <c r="Z37" i="197"/>
  <c r="X45" i="196"/>
  <c r="I45" i="195"/>
  <c r="C45" i="194"/>
  <c r="X45" i="194"/>
  <c r="Z45" i="194" s="1"/>
  <c r="I45" i="193"/>
  <c r="E45" i="190"/>
  <c r="X44" i="188"/>
  <c r="Z44" i="188" s="1"/>
  <c r="Y26" i="186"/>
  <c r="Z26" i="186" s="1"/>
  <c r="X26" i="258"/>
  <c r="Z13" i="252"/>
  <c r="Z25" i="249"/>
  <c r="Z37" i="258"/>
  <c r="X44" i="257"/>
  <c r="Z44" i="257" s="1"/>
  <c r="Z37" i="252"/>
  <c r="Z37" i="251"/>
  <c r="Z37" i="250"/>
  <c r="Z37" i="249"/>
  <c r="Z37" i="248"/>
  <c r="Z37" i="247"/>
  <c r="Z37" i="246"/>
  <c r="Z37" i="245"/>
  <c r="Z37" i="244"/>
  <c r="Z37" i="243"/>
  <c r="Z37" i="242"/>
  <c r="Z37" i="241"/>
  <c r="Z37" i="240"/>
  <c r="Z37" i="239"/>
  <c r="Z37" i="238"/>
  <c r="Z37" i="237"/>
  <c r="Z26" i="234"/>
  <c r="Z26" i="226"/>
  <c r="X44" i="226"/>
  <c r="Z44" i="226" s="1"/>
  <c r="AA26" i="220"/>
  <c r="AA45" i="220" s="1"/>
  <c r="Z44" i="220"/>
  <c r="C45" i="218"/>
  <c r="K45" i="218"/>
  <c r="D45" i="218"/>
  <c r="X44" i="217"/>
  <c r="Z44" i="217" s="1"/>
  <c r="H45" i="214"/>
  <c r="X45" i="214"/>
  <c r="E44" i="212"/>
  <c r="E45" i="212" s="1"/>
  <c r="M44" i="212"/>
  <c r="M45" i="212" s="1"/>
  <c r="U44" i="212"/>
  <c r="U45" i="212" s="1"/>
  <c r="P45" i="211"/>
  <c r="Z26" i="211"/>
  <c r="X45" i="211"/>
  <c r="P45" i="210"/>
  <c r="Z26" i="210"/>
  <c r="R45" i="210"/>
  <c r="K45" i="209"/>
  <c r="X45" i="209"/>
  <c r="Z45" i="209" s="1"/>
  <c r="Y44" i="206"/>
  <c r="C45" i="205"/>
  <c r="S45" i="205"/>
  <c r="AA45" i="205"/>
  <c r="J44" i="205"/>
  <c r="J45" i="205" s="1"/>
  <c r="R44" i="205"/>
  <c r="R45" i="205" s="1"/>
  <c r="I45" i="204"/>
  <c r="P45" i="200"/>
  <c r="X45" i="200"/>
  <c r="Z45" i="200" s="1"/>
  <c r="Z26" i="200"/>
  <c r="C45" i="197"/>
  <c r="Z43" i="197"/>
  <c r="Z26" i="189"/>
  <c r="Z26" i="188"/>
  <c r="W45" i="177"/>
  <c r="F45" i="220"/>
  <c r="G45" i="217"/>
  <c r="X26" i="248"/>
  <c r="J45" i="227"/>
  <c r="O45" i="220"/>
  <c r="X26" i="217"/>
  <c r="Z13" i="217"/>
  <c r="L45" i="217"/>
  <c r="I45" i="216"/>
  <c r="I45" i="213"/>
  <c r="Z26" i="209"/>
  <c r="P45" i="205"/>
  <c r="P45" i="197"/>
  <c r="Z37" i="1"/>
  <c r="Z37" i="256"/>
  <c r="Z37" i="255"/>
  <c r="Z37" i="254"/>
  <c r="Z37" i="253"/>
  <c r="F26" i="236"/>
  <c r="F45" i="236" s="1"/>
  <c r="N26" i="236"/>
  <c r="N45" i="236" s="1"/>
  <c r="V26" i="236"/>
  <c r="V45" i="236" s="1"/>
  <c r="C44" i="235"/>
  <c r="C45" i="235" s="1"/>
  <c r="K44" i="235"/>
  <c r="K45" i="235" s="1"/>
  <c r="S44" i="235"/>
  <c r="S45" i="235" s="1"/>
  <c r="AA44" i="235"/>
  <c r="AA45" i="235" s="1"/>
  <c r="Z37" i="234"/>
  <c r="Z26" i="233"/>
  <c r="X44" i="233"/>
  <c r="Z44" i="233" s="1"/>
  <c r="C44" i="227"/>
  <c r="C45" i="227" s="1"/>
  <c r="K44" i="227"/>
  <c r="K45" i="227" s="1"/>
  <c r="S44" i="227"/>
  <c r="S45" i="227" s="1"/>
  <c r="AA44" i="227"/>
  <c r="AA45" i="227" s="1"/>
  <c r="L45" i="225"/>
  <c r="Z26" i="225"/>
  <c r="K45" i="224"/>
  <c r="J45" i="223"/>
  <c r="C45" i="220"/>
  <c r="Y45" i="219"/>
  <c r="Z44" i="219"/>
  <c r="D45" i="217"/>
  <c r="T45" i="215"/>
  <c r="Z45" i="213"/>
  <c r="P45" i="212"/>
  <c r="I45" i="211"/>
  <c r="Q45" i="211"/>
  <c r="Y45" i="211"/>
  <c r="Q45" i="210"/>
  <c r="Z26" i="208"/>
  <c r="X45" i="207"/>
  <c r="Z45" i="207" s="1"/>
  <c r="Z26" i="207"/>
  <c r="K45" i="194"/>
  <c r="AA26" i="188"/>
  <c r="AA45" i="188" s="1"/>
  <c r="Y45" i="184"/>
  <c r="Z26" i="184"/>
  <c r="Z43" i="176"/>
  <c r="X44" i="176"/>
  <c r="R45" i="235"/>
  <c r="Z26" i="232"/>
  <c r="R45" i="227"/>
  <c r="Z26" i="224"/>
  <c r="I45" i="221"/>
  <c r="D45" i="220"/>
  <c r="T45" i="220"/>
  <c r="H45" i="219"/>
  <c r="M45" i="218"/>
  <c r="T45" i="218"/>
  <c r="E45" i="217"/>
  <c r="V45" i="216"/>
  <c r="Z44" i="216"/>
  <c r="D45" i="215"/>
  <c r="X44" i="215"/>
  <c r="Z44" i="215" s="1"/>
  <c r="Z37" i="215"/>
  <c r="I45" i="212"/>
  <c r="Q45" i="212"/>
  <c r="Y45" i="212"/>
  <c r="O45" i="209"/>
  <c r="Q45" i="207"/>
  <c r="U45" i="184"/>
  <c r="Y44" i="176"/>
  <c r="Z37" i="176"/>
  <c r="J45" i="200"/>
  <c r="I45" i="199"/>
  <c r="Y45" i="199"/>
  <c r="K45" i="197"/>
  <c r="AA45" i="197"/>
  <c r="J44" i="197"/>
  <c r="J45" i="197" s="1"/>
  <c r="R44" i="197"/>
  <c r="Z26" i="195"/>
  <c r="J44" i="194"/>
  <c r="J45" i="194" s="1"/>
  <c r="R44" i="194"/>
  <c r="R45" i="194" s="1"/>
  <c r="Z26" i="193"/>
  <c r="C44" i="190"/>
  <c r="C45" i="190" s="1"/>
  <c r="K44" i="190"/>
  <c r="S44" i="190"/>
  <c r="S45" i="190" s="1"/>
  <c r="P45" i="189"/>
  <c r="C26" i="188"/>
  <c r="K26" i="188"/>
  <c r="S26" i="188"/>
  <c r="I44" i="181"/>
  <c r="I45" i="181" s="1"/>
  <c r="Q44" i="181"/>
  <c r="Y44" i="181"/>
  <c r="Z43" i="181"/>
  <c r="X44" i="181"/>
  <c r="Z44" i="181" s="1"/>
  <c r="AA45" i="179"/>
  <c r="P45" i="175"/>
  <c r="K45" i="174"/>
  <c r="S45" i="174"/>
  <c r="Z26" i="173"/>
  <c r="L44" i="157"/>
  <c r="T44" i="157"/>
  <c r="M44" i="221"/>
  <c r="M45" i="221" s="1"/>
  <c r="U44" i="221"/>
  <c r="U45" i="221" s="1"/>
  <c r="X26" i="216"/>
  <c r="Z13" i="216"/>
  <c r="J45" i="213"/>
  <c r="R45" i="209"/>
  <c r="E44" i="209"/>
  <c r="E45" i="209" s="1"/>
  <c r="M44" i="209"/>
  <c r="M45" i="209" s="1"/>
  <c r="U44" i="209"/>
  <c r="I45" i="208"/>
  <c r="Q45" i="208"/>
  <c r="Y45" i="208"/>
  <c r="J44" i="206"/>
  <c r="J45" i="206" s="1"/>
  <c r="R44" i="206"/>
  <c r="R45" i="206" s="1"/>
  <c r="E45" i="204"/>
  <c r="M45" i="204"/>
  <c r="U45" i="204"/>
  <c r="Y44" i="204"/>
  <c r="Z44" i="204" s="1"/>
  <c r="I45" i="200"/>
  <c r="Q45" i="200"/>
  <c r="Y45" i="200"/>
  <c r="Z44" i="199"/>
  <c r="J44" i="198"/>
  <c r="J45" i="198" s="1"/>
  <c r="R44" i="198"/>
  <c r="R45" i="198" s="1"/>
  <c r="R45" i="197"/>
  <c r="E45" i="196"/>
  <c r="M45" i="196"/>
  <c r="U45" i="196"/>
  <c r="Y44" i="196"/>
  <c r="F26" i="191"/>
  <c r="F45" i="191" s="1"/>
  <c r="N26" i="191"/>
  <c r="N45" i="191" s="1"/>
  <c r="V26" i="191"/>
  <c r="H45" i="191"/>
  <c r="K26" i="189"/>
  <c r="K45" i="189" s="1"/>
  <c r="S26" i="189"/>
  <c r="S45" i="189" s="1"/>
  <c r="J26" i="187"/>
  <c r="J45" i="187" s="1"/>
  <c r="R26" i="187"/>
  <c r="R45" i="187" s="1"/>
  <c r="I45" i="187"/>
  <c r="Q45" i="187"/>
  <c r="Z37" i="187"/>
  <c r="X44" i="187"/>
  <c r="Z44" i="187" s="1"/>
  <c r="H45" i="181"/>
  <c r="J45" i="179"/>
  <c r="X26" i="219"/>
  <c r="Z13" i="219"/>
  <c r="I45" i="219"/>
  <c r="L45" i="218"/>
  <c r="I45" i="214"/>
  <c r="Q45" i="214"/>
  <c r="Y45" i="214"/>
  <c r="E45" i="211"/>
  <c r="M45" i="211"/>
  <c r="U45" i="211"/>
  <c r="R45" i="208"/>
  <c r="E45" i="207"/>
  <c r="M45" i="207"/>
  <c r="U45" i="207"/>
  <c r="Z26" i="204"/>
  <c r="I45" i="203"/>
  <c r="Q45" i="203"/>
  <c r="Y45" i="203"/>
  <c r="Z45" i="203" s="1"/>
  <c r="E45" i="199"/>
  <c r="M45" i="199"/>
  <c r="U45" i="199"/>
  <c r="F45" i="196"/>
  <c r="N45" i="196"/>
  <c r="V45" i="196"/>
  <c r="H45" i="192"/>
  <c r="Z26" i="192"/>
  <c r="Z26" i="185"/>
  <c r="W45" i="184"/>
  <c r="C45" i="182"/>
  <c r="Z13" i="235"/>
  <c r="Z13" i="234"/>
  <c r="Z13" i="233"/>
  <c r="Z13" i="232"/>
  <c r="Z13" i="231"/>
  <c r="Z13" i="230"/>
  <c r="Z13" i="229"/>
  <c r="Z13" i="228"/>
  <c r="Z13" i="227"/>
  <c r="Z13" i="226"/>
  <c r="Z13" i="225"/>
  <c r="Z13" i="224"/>
  <c r="Z13" i="223"/>
  <c r="Z13" i="222"/>
  <c r="Z13" i="221"/>
  <c r="J44" i="220"/>
  <c r="J45" i="220" s="1"/>
  <c r="R44" i="220"/>
  <c r="E44" i="219"/>
  <c r="E45" i="219" s="1"/>
  <c r="M44" i="219"/>
  <c r="M45" i="219" s="1"/>
  <c r="U44" i="219"/>
  <c r="U45" i="219" s="1"/>
  <c r="J44" i="212"/>
  <c r="J45" i="212" s="1"/>
  <c r="R44" i="212"/>
  <c r="R45" i="212" s="1"/>
  <c r="E45" i="210"/>
  <c r="M45" i="210"/>
  <c r="U45" i="210"/>
  <c r="I45" i="206"/>
  <c r="Q45" i="206"/>
  <c r="Y45" i="206"/>
  <c r="J44" i="204"/>
  <c r="J45" i="204" s="1"/>
  <c r="R44" i="204"/>
  <c r="R45" i="204" s="1"/>
  <c r="R45" i="203"/>
  <c r="E45" i="202"/>
  <c r="M45" i="202"/>
  <c r="U45" i="202"/>
  <c r="I45" i="198"/>
  <c r="Q45" i="198"/>
  <c r="Y45" i="198"/>
  <c r="J44" i="196"/>
  <c r="J45" i="196" s="1"/>
  <c r="R44" i="196"/>
  <c r="R45" i="196" s="1"/>
  <c r="E45" i="195"/>
  <c r="M45" i="195"/>
  <c r="U45" i="195"/>
  <c r="X45" i="195"/>
  <c r="Z45" i="195" s="1"/>
  <c r="I45" i="194"/>
  <c r="Y45" i="194"/>
  <c r="S45" i="194"/>
  <c r="E45" i="193"/>
  <c r="M45" i="193"/>
  <c r="U45" i="193"/>
  <c r="X45" i="193"/>
  <c r="I45" i="192"/>
  <c r="O45" i="192"/>
  <c r="Z37" i="186"/>
  <c r="X44" i="186"/>
  <c r="Z44" i="186" s="1"/>
  <c r="N45" i="182"/>
  <c r="C44" i="182"/>
  <c r="K44" i="182"/>
  <c r="K45" i="182" s="1"/>
  <c r="S44" i="182"/>
  <c r="S45" i="182" s="1"/>
  <c r="H45" i="171"/>
  <c r="J45" i="210"/>
  <c r="U45" i="209"/>
  <c r="J44" i="207"/>
  <c r="J45" i="207" s="1"/>
  <c r="R44" i="207"/>
  <c r="R45" i="207" s="1"/>
  <c r="J45" i="202"/>
  <c r="I45" i="201"/>
  <c r="Y45" i="201"/>
  <c r="J44" i="199"/>
  <c r="J45" i="199" s="1"/>
  <c r="R44" i="199"/>
  <c r="R45" i="199" s="1"/>
  <c r="R45" i="191"/>
  <c r="AA45" i="190"/>
  <c r="R45" i="190"/>
  <c r="H44" i="188"/>
  <c r="H45" i="188" s="1"/>
  <c r="P44" i="188"/>
  <c r="P45" i="188" s="1"/>
  <c r="X45" i="186"/>
  <c r="AA45" i="174"/>
  <c r="C45" i="159"/>
  <c r="J44" i="159"/>
  <c r="J45" i="159" s="1"/>
  <c r="J45" i="192"/>
  <c r="Q44" i="192"/>
  <c r="Q45" i="192" s="1"/>
  <c r="Y44" i="192"/>
  <c r="Y45" i="192" s="1"/>
  <c r="C44" i="191"/>
  <c r="C45" i="191" s="1"/>
  <c r="K44" i="191"/>
  <c r="K45" i="191" s="1"/>
  <c r="S44" i="191"/>
  <c r="S45" i="191" s="1"/>
  <c r="D26" i="190"/>
  <c r="D45" i="190" s="1"/>
  <c r="L26" i="190"/>
  <c r="L45" i="190" s="1"/>
  <c r="T26" i="190"/>
  <c r="T45" i="190" s="1"/>
  <c r="I44" i="189"/>
  <c r="I45" i="189" s="1"/>
  <c r="Q44" i="189"/>
  <c r="Q45" i="189" s="1"/>
  <c r="Y44" i="189"/>
  <c r="Y45" i="189" s="1"/>
  <c r="H45" i="185"/>
  <c r="F26" i="184"/>
  <c r="F45" i="184" s="1"/>
  <c r="N26" i="184"/>
  <c r="N45" i="184" s="1"/>
  <c r="V26" i="184"/>
  <c r="V45" i="184" s="1"/>
  <c r="C44" i="183"/>
  <c r="C45" i="183" s="1"/>
  <c r="K44" i="183"/>
  <c r="K45" i="183" s="1"/>
  <c r="S44" i="183"/>
  <c r="S45" i="183" s="1"/>
  <c r="D26" i="182"/>
  <c r="D45" i="182" s="1"/>
  <c r="L26" i="182"/>
  <c r="L45" i="182" s="1"/>
  <c r="T26" i="182"/>
  <c r="T45" i="182" s="1"/>
  <c r="P45" i="182"/>
  <c r="X45" i="181"/>
  <c r="X44" i="180"/>
  <c r="Z44" i="180" s="1"/>
  <c r="D26" i="179"/>
  <c r="D45" i="179" s="1"/>
  <c r="L26" i="179"/>
  <c r="L45" i="179" s="1"/>
  <c r="T26" i="179"/>
  <c r="T45" i="179" s="1"/>
  <c r="I44" i="179"/>
  <c r="I45" i="179" s="1"/>
  <c r="Q44" i="179"/>
  <c r="Q45" i="179" s="1"/>
  <c r="Y44" i="179"/>
  <c r="P45" i="178"/>
  <c r="AA45" i="177"/>
  <c r="I45" i="176"/>
  <c r="Y45" i="176"/>
  <c r="X44" i="175"/>
  <c r="Z44" i="175" s="1"/>
  <c r="D26" i="174"/>
  <c r="L26" i="174"/>
  <c r="T26" i="174"/>
  <c r="I44" i="174"/>
  <c r="I45" i="174" s="1"/>
  <c r="Q44" i="174"/>
  <c r="Y44" i="174"/>
  <c r="X45" i="171"/>
  <c r="P45" i="170"/>
  <c r="I44" i="169"/>
  <c r="Q44" i="169"/>
  <c r="Q45" i="169" s="1"/>
  <c r="K45" i="168"/>
  <c r="Y45" i="166"/>
  <c r="C45" i="164"/>
  <c r="L45" i="163"/>
  <c r="G45" i="163"/>
  <c r="K45" i="158"/>
  <c r="AA45" i="156"/>
  <c r="J44" i="156"/>
  <c r="J45" i="156" s="1"/>
  <c r="R44" i="156"/>
  <c r="G45" i="148"/>
  <c r="O45" i="148"/>
  <c r="L44" i="192"/>
  <c r="L45" i="192" s="1"/>
  <c r="T44" i="192"/>
  <c r="T45" i="192" s="1"/>
  <c r="H45" i="190"/>
  <c r="F26" i="189"/>
  <c r="F45" i="189" s="1"/>
  <c r="N26" i="189"/>
  <c r="N45" i="189" s="1"/>
  <c r="V26" i="189"/>
  <c r="V45" i="189" s="1"/>
  <c r="C44" i="188"/>
  <c r="K44" i="188"/>
  <c r="S44" i="188"/>
  <c r="D26" i="187"/>
  <c r="D45" i="187" s="1"/>
  <c r="L26" i="187"/>
  <c r="L45" i="187" s="1"/>
  <c r="T26" i="187"/>
  <c r="T45" i="187" s="1"/>
  <c r="P45" i="187"/>
  <c r="I44" i="186"/>
  <c r="I45" i="186" s="1"/>
  <c r="Q44" i="186"/>
  <c r="Q45" i="186" s="1"/>
  <c r="Y44" i="186"/>
  <c r="H45" i="182"/>
  <c r="X44" i="179"/>
  <c r="Z44" i="179" s="1"/>
  <c r="D26" i="178"/>
  <c r="D45" i="178" s="1"/>
  <c r="L26" i="178"/>
  <c r="L45" i="178" s="1"/>
  <c r="T26" i="178"/>
  <c r="T45" i="178" s="1"/>
  <c r="X45" i="178"/>
  <c r="Z45" i="178" s="1"/>
  <c r="H45" i="176"/>
  <c r="I45" i="175"/>
  <c r="Q45" i="175"/>
  <c r="Y45" i="175"/>
  <c r="X44" i="174"/>
  <c r="D26" i="173"/>
  <c r="D45" i="173" s="1"/>
  <c r="L26" i="173"/>
  <c r="T26" i="173"/>
  <c r="T45" i="173" s="1"/>
  <c r="I44" i="173"/>
  <c r="I45" i="173" s="1"/>
  <c r="Q44" i="173"/>
  <c r="Q45" i="173" s="1"/>
  <c r="Y44" i="173"/>
  <c r="Y45" i="173" s="1"/>
  <c r="R45" i="172"/>
  <c r="J45" i="171"/>
  <c r="I45" i="168"/>
  <c r="Y45" i="168"/>
  <c r="E44" i="165"/>
  <c r="E45" i="165" s="1"/>
  <c r="M44" i="165"/>
  <c r="M45" i="165" s="1"/>
  <c r="U44" i="165"/>
  <c r="U45" i="165" s="1"/>
  <c r="O45" i="163"/>
  <c r="C45" i="161"/>
  <c r="Z44" i="161"/>
  <c r="Z50" i="156"/>
  <c r="X26" i="155"/>
  <c r="Z13" i="155"/>
  <c r="F45" i="149"/>
  <c r="Z50" i="148"/>
  <c r="X26" i="147"/>
  <c r="Z13" i="147"/>
  <c r="F26" i="188"/>
  <c r="F45" i="188" s="1"/>
  <c r="N26" i="188"/>
  <c r="N45" i="188" s="1"/>
  <c r="V26" i="188"/>
  <c r="C44" i="187"/>
  <c r="C45" i="187" s="1"/>
  <c r="K44" i="187"/>
  <c r="K45" i="187" s="1"/>
  <c r="S44" i="187"/>
  <c r="S45" i="187" s="1"/>
  <c r="D26" i="186"/>
  <c r="D45" i="186" s="1"/>
  <c r="L26" i="186"/>
  <c r="L45" i="186" s="1"/>
  <c r="T26" i="186"/>
  <c r="T45" i="186" s="1"/>
  <c r="P45" i="186"/>
  <c r="I44" i="185"/>
  <c r="I45" i="185" s="1"/>
  <c r="Q44" i="185"/>
  <c r="Q45" i="185" s="1"/>
  <c r="Y44" i="185"/>
  <c r="Y45" i="185" s="1"/>
  <c r="X44" i="185"/>
  <c r="Z44" i="185" s="1"/>
  <c r="D26" i="180"/>
  <c r="D45" i="180" s="1"/>
  <c r="L26" i="180"/>
  <c r="L45" i="180" s="1"/>
  <c r="T26" i="180"/>
  <c r="T45" i="180" s="1"/>
  <c r="P45" i="179"/>
  <c r="I44" i="178"/>
  <c r="I45" i="178" s="1"/>
  <c r="Q44" i="178"/>
  <c r="Q45" i="178" s="1"/>
  <c r="Y44" i="178"/>
  <c r="Y45" i="178" s="1"/>
  <c r="P45" i="174"/>
  <c r="D26" i="170"/>
  <c r="D45" i="170" s="1"/>
  <c r="L26" i="170"/>
  <c r="L45" i="170" s="1"/>
  <c r="T26" i="170"/>
  <c r="T45" i="170" s="1"/>
  <c r="I44" i="170"/>
  <c r="I45" i="170" s="1"/>
  <c r="Q44" i="170"/>
  <c r="Q45" i="170" s="1"/>
  <c r="Y44" i="170"/>
  <c r="Y45" i="170" s="1"/>
  <c r="C45" i="167"/>
  <c r="J44" i="167"/>
  <c r="J45" i="167" s="1"/>
  <c r="R44" i="167"/>
  <c r="R45" i="167" s="1"/>
  <c r="Z44" i="166"/>
  <c r="K45" i="165"/>
  <c r="Z50" i="164"/>
  <c r="X26" i="163"/>
  <c r="Z13" i="163"/>
  <c r="I45" i="162"/>
  <c r="V45" i="160"/>
  <c r="K45" i="160"/>
  <c r="X26" i="158"/>
  <c r="Z13" i="158"/>
  <c r="S45" i="156"/>
  <c r="X26" i="151"/>
  <c r="Z13" i="151"/>
  <c r="Y26" i="191"/>
  <c r="J45" i="190"/>
  <c r="P45" i="185"/>
  <c r="X44" i="184"/>
  <c r="Z44" i="184" s="1"/>
  <c r="Y26" i="183"/>
  <c r="J45" i="182"/>
  <c r="P45" i="181"/>
  <c r="H45" i="178"/>
  <c r="S45" i="177"/>
  <c r="R45" i="174"/>
  <c r="P45" i="171"/>
  <c r="H45" i="170"/>
  <c r="R45" i="169"/>
  <c r="S45" i="164"/>
  <c r="T45" i="157"/>
  <c r="X26" i="153"/>
  <c r="Z13" i="153"/>
  <c r="Z13" i="215"/>
  <c r="Z13" i="214"/>
  <c r="Z13" i="213"/>
  <c r="Z13" i="212"/>
  <c r="Z13" i="211"/>
  <c r="Z13" i="210"/>
  <c r="Z13" i="209"/>
  <c r="Z13" i="208"/>
  <c r="Z13" i="207"/>
  <c r="Z13" i="206"/>
  <c r="Z13" i="205"/>
  <c r="Z13" i="204"/>
  <c r="Z13" i="203"/>
  <c r="Z13" i="202"/>
  <c r="Z13" i="201"/>
  <c r="Z13" i="200"/>
  <c r="Z13" i="199"/>
  <c r="Z13" i="198"/>
  <c r="Z13" i="197"/>
  <c r="Z13" i="196"/>
  <c r="Z13" i="195"/>
  <c r="Z13" i="194"/>
  <c r="Z13" i="193"/>
  <c r="Z13" i="192"/>
  <c r="Z26" i="191"/>
  <c r="I44" i="191"/>
  <c r="I45" i="191" s="1"/>
  <c r="Q44" i="191"/>
  <c r="Q45" i="191" s="1"/>
  <c r="Y44" i="191"/>
  <c r="X44" i="191"/>
  <c r="Z44" i="191" s="1"/>
  <c r="X45" i="189"/>
  <c r="H45" i="187"/>
  <c r="F26" i="186"/>
  <c r="F45" i="186" s="1"/>
  <c r="N26" i="186"/>
  <c r="N45" i="186" s="1"/>
  <c r="V26" i="186"/>
  <c r="C44" i="185"/>
  <c r="C45" i="185" s="1"/>
  <c r="K44" i="185"/>
  <c r="K45" i="185" s="1"/>
  <c r="S44" i="185"/>
  <c r="S45" i="185" s="1"/>
  <c r="D26" i="184"/>
  <c r="D45" i="184" s="1"/>
  <c r="L26" i="184"/>
  <c r="L45" i="184" s="1"/>
  <c r="T26" i="184"/>
  <c r="T45" i="184" s="1"/>
  <c r="P45" i="184"/>
  <c r="I44" i="183"/>
  <c r="I45" i="183" s="1"/>
  <c r="Q44" i="183"/>
  <c r="Y44" i="183"/>
  <c r="X44" i="183"/>
  <c r="X45" i="183" s="1"/>
  <c r="R45" i="181"/>
  <c r="H45" i="180"/>
  <c r="Y45" i="179"/>
  <c r="J45" i="178"/>
  <c r="P45" i="176"/>
  <c r="Y45" i="174"/>
  <c r="X44" i="173"/>
  <c r="Z44" i="173" s="1"/>
  <c r="D26" i="172"/>
  <c r="L26" i="172"/>
  <c r="T26" i="172"/>
  <c r="T45" i="172" s="1"/>
  <c r="I44" i="172"/>
  <c r="I45" i="172" s="1"/>
  <c r="Q44" i="172"/>
  <c r="Y44" i="172"/>
  <c r="Y45" i="172" s="1"/>
  <c r="R45" i="171"/>
  <c r="J45" i="170"/>
  <c r="D45" i="168"/>
  <c r="Z44" i="168"/>
  <c r="S45" i="165"/>
  <c r="I45" i="164"/>
  <c r="J45" i="163"/>
  <c r="R45" i="163"/>
  <c r="K44" i="162"/>
  <c r="K45" i="162" s="1"/>
  <c r="R45" i="156"/>
  <c r="Z25" i="144"/>
  <c r="X26" i="144"/>
  <c r="D26" i="191"/>
  <c r="D45" i="191" s="1"/>
  <c r="L26" i="191"/>
  <c r="L45" i="191" s="1"/>
  <c r="T26" i="191"/>
  <c r="T45" i="191" s="1"/>
  <c r="P45" i="191"/>
  <c r="I44" i="190"/>
  <c r="I45" i="190" s="1"/>
  <c r="Q44" i="190"/>
  <c r="Q45" i="190" s="1"/>
  <c r="Y44" i="190"/>
  <c r="X44" i="190"/>
  <c r="X45" i="190" s="1"/>
  <c r="X45" i="188"/>
  <c r="Z45" i="188" s="1"/>
  <c r="H45" i="186"/>
  <c r="P45" i="183"/>
  <c r="X44" i="182"/>
  <c r="Z44" i="182" s="1"/>
  <c r="Y45" i="181"/>
  <c r="D45" i="177"/>
  <c r="L45" i="177"/>
  <c r="T45" i="177"/>
  <c r="Z26" i="177"/>
  <c r="H45" i="172"/>
  <c r="I45" i="171"/>
  <c r="Q45" i="171"/>
  <c r="Y45" i="171"/>
  <c r="X44" i="170"/>
  <c r="D26" i="169"/>
  <c r="D45" i="169" s="1"/>
  <c r="L26" i="169"/>
  <c r="L45" i="169" s="1"/>
  <c r="T26" i="169"/>
  <c r="T45" i="169" s="1"/>
  <c r="P44" i="169"/>
  <c r="P45" i="169" s="1"/>
  <c r="X26" i="166"/>
  <c r="Z13" i="166"/>
  <c r="R45" i="164"/>
  <c r="Z44" i="163"/>
  <c r="Y45" i="163"/>
  <c r="I45" i="160"/>
  <c r="Y45" i="160"/>
  <c r="I45" i="159"/>
  <c r="Q45" i="159"/>
  <c r="C45" i="156"/>
  <c r="AA45" i="145"/>
  <c r="Z25" i="181"/>
  <c r="Z25" i="179"/>
  <c r="Z25" i="177"/>
  <c r="Z25" i="176"/>
  <c r="Z25" i="175"/>
  <c r="Z25" i="174"/>
  <c r="Z25" i="173"/>
  <c r="Z25" i="172"/>
  <c r="Z25" i="171"/>
  <c r="Z25" i="170"/>
  <c r="E44" i="168"/>
  <c r="E45" i="168" s="1"/>
  <c r="M44" i="168"/>
  <c r="M45" i="168" s="1"/>
  <c r="U44" i="168"/>
  <c r="U45" i="168" s="1"/>
  <c r="L45" i="164"/>
  <c r="T45" i="163"/>
  <c r="X26" i="161"/>
  <c r="Z13" i="161"/>
  <c r="E44" i="160"/>
  <c r="E45" i="160" s="1"/>
  <c r="M44" i="160"/>
  <c r="M45" i="160" s="1"/>
  <c r="U44" i="160"/>
  <c r="U45" i="160" s="1"/>
  <c r="L45" i="156"/>
  <c r="T45" i="155"/>
  <c r="S45" i="151"/>
  <c r="AA45" i="150"/>
  <c r="C45" i="149"/>
  <c r="D44" i="149"/>
  <c r="D45" i="149" s="1"/>
  <c r="L44" i="149"/>
  <c r="L45" i="149" s="1"/>
  <c r="T44" i="149"/>
  <c r="T45" i="149" s="1"/>
  <c r="K45" i="148"/>
  <c r="S45" i="147"/>
  <c r="F45" i="144"/>
  <c r="Z26" i="142"/>
  <c r="X45" i="142"/>
  <c r="Z45" i="142" s="1"/>
  <c r="U45" i="141"/>
  <c r="R45" i="139"/>
  <c r="AA45" i="139"/>
  <c r="X45" i="131"/>
  <c r="X26" i="168"/>
  <c r="Z13" i="168"/>
  <c r="E44" i="167"/>
  <c r="E45" i="167" s="1"/>
  <c r="M44" i="167"/>
  <c r="M45" i="167" s="1"/>
  <c r="U44" i="167"/>
  <c r="U45" i="167" s="1"/>
  <c r="X26" i="160"/>
  <c r="Z13" i="160"/>
  <c r="E44" i="159"/>
  <c r="E45" i="159" s="1"/>
  <c r="M44" i="159"/>
  <c r="M45" i="159" s="1"/>
  <c r="U44" i="159"/>
  <c r="U45" i="159" s="1"/>
  <c r="S45" i="154"/>
  <c r="AA45" i="153"/>
  <c r="H45" i="152"/>
  <c r="P45" i="152"/>
  <c r="X26" i="152"/>
  <c r="Z13" i="152"/>
  <c r="V45" i="152"/>
  <c r="T45" i="150"/>
  <c r="F45" i="150"/>
  <c r="N45" i="149"/>
  <c r="H45" i="148"/>
  <c r="P45" i="148"/>
  <c r="X26" i="148"/>
  <c r="Z13" i="148"/>
  <c r="J45" i="147"/>
  <c r="R45" i="147"/>
  <c r="Y26" i="144"/>
  <c r="Y45" i="144" s="1"/>
  <c r="Z13" i="144"/>
  <c r="M45" i="143"/>
  <c r="K45" i="142"/>
  <c r="M45" i="139"/>
  <c r="T45" i="135"/>
  <c r="X45" i="135"/>
  <c r="Z45" i="135" s="1"/>
  <c r="Z44" i="135"/>
  <c r="X26" i="165"/>
  <c r="Z13" i="165"/>
  <c r="L45" i="160"/>
  <c r="X26" i="157"/>
  <c r="Z13" i="157"/>
  <c r="H45" i="154"/>
  <c r="X26" i="154"/>
  <c r="Z13" i="154"/>
  <c r="V45" i="154"/>
  <c r="Z44" i="148"/>
  <c r="N45" i="143"/>
  <c r="V45" i="143"/>
  <c r="E45" i="132"/>
  <c r="D45" i="129"/>
  <c r="I45" i="122"/>
  <c r="T45" i="164"/>
  <c r="X26" i="162"/>
  <c r="Z13" i="162"/>
  <c r="Z44" i="154"/>
  <c r="D45" i="151"/>
  <c r="L45" i="151"/>
  <c r="T45" i="151"/>
  <c r="N45" i="150"/>
  <c r="H45" i="149"/>
  <c r="P45" i="149"/>
  <c r="X26" i="149"/>
  <c r="Z13" i="149"/>
  <c r="V45" i="149"/>
  <c r="D45" i="147"/>
  <c r="Z26" i="146"/>
  <c r="X45" i="146"/>
  <c r="Z45" i="146" s="1"/>
  <c r="D45" i="144"/>
  <c r="C45" i="141"/>
  <c r="K45" i="141"/>
  <c r="S45" i="141"/>
  <c r="T45" i="141"/>
  <c r="P45" i="140"/>
  <c r="X26" i="140"/>
  <c r="Z13" i="140"/>
  <c r="T45" i="140"/>
  <c r="Q45" i="135"/>
  <c r="K45" i="133"/>
  <c r="H45" i="127"/>
  <c r="P45" i="127"/>
  <c r="O45" i="123"/>
  <c r="W45" i="123"/>
  <c r="Y26" i="113"/>
  <c r="Z13" i="113"/>
  <c r="F44" i="169"/>
  <c r="F45" i="169" s="1"/>
  <c r="N44" i="169"/>
  <c r="N45" i="169" s="1"/>
  <c r="V44" i="169"/>
  <c r="V45" i="169" s="1"/>
  <c r="X26" i="167"/>
  <c r="Z13" i="167"/>
  <c r="E44" i="166"/>
  <c r="E45" i="166" s="1"/>
  <c r="M44" i="166"/>
  <c r="M45" i="166" s="1"/>
  <c r="U44" i="166"/>
  <c r="U45" i="166" s="1"/>
  <c r="X26" i="159"/>
  <c r="Z13" i="159"/>
  <c r="E44" i="158"/>
  <c r="E45" i="158" s="1"/>
  <c r="M44" i="158"/>
  <c r="M45" i="158" s="1"/>
  <c r="U44" i="158"/>
  <c r="U45" i="158" s="1"/>
  <c r="L45" i="153"/>
  <c r="T45" i="153"/>
  <c r="F45" i="153"/>
  <c r="C45" i="152"/>
  <c r="D44" i="152"/>
  <c r="L44" i="152"/>
  <c r="L45" i="152" s="1"/>
  <c r="T44" i="152"/>
  <c r="T45" i="152" s="1"/>
  <c r="E45" i="151"/>
  <c r="M45" i="151"/>
  <c r="U45" i="151"/>
  <c r="K45" i="151"/>
  <c r="S45" i="150"/>
  <c r="AA45" i="149"/>
  <c r="C45" i="148"/>
  <c r="D44" i="148"/>
  <c r="L44" i="148"/>
  <c r="T44" i="148"/>
  <c r="E45" i="147"/>
  <c r="M45" i="147"/>
  <c r="U45" i="147"/>
  <c r="K45" i="147"/>
  <c r="Z26" i="143"/>
  <c r="X45" i="143"/>
  <c r="Z45" i="143" s="1"/>
  <c r="X45" i="141"/>
  <c r="Z26" i="139"/>
  <c r="X45" i="139"/>
  <c r="Z45" i="139" s="1"/>
  <c r="Y45" i="133"/>
  <c r="Z44" i="133"/>
  <c r="P45" i="123"/>
  <c r="T45" i="166"/>
  <c r="X26" i="164"/>
  <c r="Z13" i="164"/>
  <c r="T45" i="158"/>
  <c r="X26" i="156"/>
  <c r="Z13" i="156"/>
  <c r="K45" i="153"/>
  <c r="X26" i="150"/>
  <c r="Z13" i="150"/>
  <c r="V45" i="150"/>
  <c r="D45" i="148"/>
  <c r="T45" i="148"/>
  <c r="Z45" i="132"/>
  <c r="I26" i="141"/>
  <c r="I45" i="141" s="1"/>
  <c r="Q26" i="141"/>
  <c r="Q45" i="141" s="1"/>
  <c r="Y26" i="141"/>
  <c r="Y45" i="141" s="1"/>
  <c r="Z25" i="141"/>
  <c r="D45" i="138"/>
  <c r="AA44" i="138"/>
  <c r="AA45" i="138" s="1"/>
  <c r="F45" i="136"/>
  <c r="N45" i="136"/>
  <c r="V45" i="136"/>
  <c r="L45" i="136"/>
  <c r="J45" i="134"/>
  <c r="R45" i="134"/>
  <c r="T45" i="134"/>
  <c r="D45" i="133"/>
  <c r="AA44" i="133"/>
  <c r="AA45" i="133" s="1"/>
  <c r="T45" i="130"/>
  <c r="X45" i="127"/>
  <c r="Z45" i="127" s="1"/>
  <c r="W45" i="126"/>
  <c r="N45" i="124"/>
  <c r="Q26" i="122"/>
  <c r="Y26" i="122"/>
  <c r="V45" i="122"/>
  <c r="H45" i="121"/>
  <c r="K45" i="120"/>
  <c r="L44" i="119"/>
  <c r="L45" i="119" s="1"/>
  <c r="Z25" i="113"/>
  <c r="X26" i="113"/>
  <c r="D45" i="111"/>
  <c r="M45" i="144"/>
  <c r="E45" i="142"/>
  <c r="L45" i="137"/>
  <c r="D45" i="134"/>
  <c r="M45" i="132"/>
  <c r="Y26" i="131"/>
  <c r="Y45" i="131" s="1"/>
  <c r="Z13" i="131"/>
  <c r="D45" i="130"/>
  <c r="L45" i="128"/>
  <c r="T45" i="127"/>
  <c r="L45" i="125"/>
  <c r="Z13" i="123"/>
  <c r="X26" i="123"/>
  <c r="Z37" i="123"/>
  <c r="X44" i="123"/>
  <c r="Z44" i="123" s="1"/>
  <c r="S45" i="122"/>
  <c r="Z26" i="119"/>
  <c r="X45" i="119"/>
  <c r="Z45" i="119" s="1"/>
  <c r="M45" i="140"/>
  <c r="F45" i="138"/>
  <c r="N45" i="138"/>
  <c r="V45" i="138"/>
  <c r="L45" i="138"/>
  <c r="H26" i="137"/>
  <c r="H45" i="137" s="1"/>
  <c r="P26" i="137"/>
  <c r="P45" i="137" s="1"/>
  <c r="X26" i="137"/>
  <c r="D45" i="135"/>
  <c r="AA44" i="135"/>
  <c r="AA45" i="135" s="1"/>
  <c r="F45" i="133"/>
  <c r="N45" i="133"/>
  <c r="V45" i="133"/>
  <c r="L45" i="133"/>
  <c r="Z26" i="132"/>
  <c r="J45" i="131"/>
  <c r="F26" i="129"/>
  <c r="F45" i="129" s="1"/>
  <c r="N26" i="129"/>
  <c r="N45" i="129" s="1"/>
  <c r="V26" i="129"/>
  <c r="V45" i="129" s="1"/>
  <c r="Z44" i="129"/>
  <c r="X45" i="129"/>
  <c r="Y45" i="127"/>
  <c r="D45" i="126"/>
  <c r="F45" i="125"/>
  <c r="N45" i="125"/>
  <c r="V45" i="125"/>
  <c r="O45" i="125"/>
  <c r="Z44" i="125"/>
  <c r="Z25" i="124"/>
  <c r="X26" i="124"/>
  <c r="Z43" i="124"/>
  <c r="X44" i="124"/>
  <c r="Z44" i="124" s="1"/>
  <c r="AA45" i="122"/>
  <c r="Y26" i="119"/>
  <c r="Y45" i="119" s="1"/>
  <c r="M45" i="117"/>
  <c r="E45" i="116"/>
  <c r="U45" i="116"/>
  <c r="Z25" i="108"/>
  <c r="X26" i="108"/>
  <c r="U45" i="142"/>
  <c r="E45" i="141"/>
  <c r="J45" i="136"/>
  <c r="T45" i="132"/>
  <c r="D45" i="131"/>
  <c r="W45" i="131"/>
  <c r="L45" i="129"/>
  <c r="R45" i="124"/>
  <c r="U45" i="119"/>
  <c r="N45" i="117"/>
  <c r="V45" i="116"/>
  <c r="Y26" i="108"/>
  <c r="Z13" i="108"/>
  <c r="E45" i="144"/>
  <c r="Z13" i="143"/>
  <c r="Z13" i="139"/>
  <c r="R45" i="137"/>
  <c r="T45" i="137"/>
  <c r="D45" i="136"/>
  <c r="L45" i="134"/>
  <c r="J45" i="132"/>
  <c r="U45" i="132"/>
  <c r="L45" i="130"/>
  <c r="T45" i="128"/>
  <c r="E45" i="126"/>
  <c r="U45" i="126"/>
  <c r="L45" i="126"/>
  <c r="W45" i="125"/>
  <c r="E45" i="121"/>
  <c r="M45" i="121"/>
  <c r="X26" i="120"/>
  <c r="X44" i="120"/>
  <c r="Z44" i="120" s="1"/>
  <c r="Z37" i="120"/>
  <c r="C45" i="119"/>
  <c r="G45" i="117"/>
  <c r="O45" i="117"/>
  <c r="W45" i="117"/>
  <c r="V45" i="117"/>
  <c r="N45" i="116"/>
  <c r="AA45" i="108"/>
  <c r="Z13" i="146"/>
  <c r="F44" i="144"/>
  <c r="N44" i="144"/>
  <c r="N45" i="144" s="1"/>
  <c r="V44" i="144"/>
  <c r="I26" i="142"/>
  <c r="I45" i="142" s="1"/>
  <c r="Q26" i="142"/>
  <c r="Q45" i="142" s="1"/>
  <c r="Y26" i="142"/>
  <c r="Y45" i="142" s="1"/>
  <c r="Y26" i="138"/>
  <c r="Y45" i="138" s="1"/>
  <c r="Z13" i="138"/>
  <c r="T45" i="138"/>
  <c r="L45" i="135"/>
  <c r="T45" i="133"/>
  <c r="D45" i="132"/>
  <c r="AA44" i="132"/>
  <c r="AA45" i="132" s="1"/>
  <c r="J45" i="128"/>
  <c r="R45" i="128"/>
  <c r="F45" i="126"/>
  <c r="N45" i="126"/>
  <c r="V45" i="126"/>
  <c r="O45" i="126"/>
  <c r="Q45" i="125"/>
  <c r="Y45" i="125"/>
  <c r="Z45" i="125" s="1"/>
  <c r="G45" i="122"/>
  <c r="AA45" i="118"/>
  <c r="K44" i="118"/>
  <c r="K45" i="118" s="1"/>
  <c r="S44" i="118"/>
  <c r="S45" i="118" s="1"/>
  <c r="X45" i="107"/>
  <c r="Z45" i="107" s="1"/>
  <c r="Z26" i="107"/>
  <c r="Z25" i="145"/>
  <c r="U45" i="144"/>
  <c r="Z13" i="142"/>
  <c r="J45" i="138"/>
  <c r="D45" i="137"/>
  <c r="AA44" i="137"/>
  <c r="AA45" i="137" s="1"/>
  <c r="X45" i="136"/>
  <c r="Z45" i="136" s="1"/>
  <c r="J45" i="133"/>
  <c r="L45" i="131"/>
  <c r="T45" i="129"/>
  <c r="D45" i="128"/>
  <c r="AA44" i="128"/>
  <c r="AA45" i="128" s="1"/>
  <c r="T45" i="126"/>
  <c r="M44" i="124"/>
  <c r="M45" i="124" s="1"/>
  <c r="U44" i="124"/>
  <c r="H45" i="122"/>
  <c r="P45" i="122"/>
  <c r="M45" i="119"/>
  <c r="F45" i="119"/>
  <c r="X45" i="114"/>
  <c r="Z45" i="114" s="1"/>
  <c r="Z26" i="114"/>
  <c r="Z37" i="146"/>
  <c r="Z37" i="145"/>
  <c r="Z37" i="143"/>
  <c r="Z37" i="142"/>
  <c r="Z37" i="141"/>
  <c r="Z37" i="140"/>
  <c r="Z37" i="139"/>
  <c r="Z37" i="138"/>
  <c r="Z37" i="137"/>
  <c r="Z37" i="136"/>
  <c r="Z37" i="135"/>
  <c r="Z37" i="134"/>
  <c r="Z37" i="133"/>
  <c r="Z37" i="132"/>
  <c r="Z37" i="131"/>
  <c r="Z37" i="130"/>
  <c r="Z37" i="129"/>
  <c r="Z37" i="128"/>
  <c r="Z37" i="127"/>
  <c r="Z37" i="126"/>
  <c r="Z37" i="125"/>
  <c r="I44" i="122"/>
  <c r="Q44" i="122"/>
  <c r="Y44" i="122"/>
  <c r="Z44" i="122" s="1"/>
  <c r="U44" i="121"/>
  <c r="U45" i="121" s="1"/>
  <c r="G44" i="120"/>
  <c r="G45" i="120" s="1"/>
  <c r="O44" i="120"/>
  <c r="O45" i="120" s="1"/>
  <c r="W44" i="120"/>
  <c r="W45" i="120" s="1"/>
  <c r="N45" i="119"/>
  <c r="X26" i="118"/>
  <c r="F44" i="117"/>
  <c r="F45" i="117" s="1"/>
  <c r="X26" i="116"/>
  <c r="X26" i="115"/>
  <c r="Q45" i="114"/>
  <c r="I26" i="111"/>
  <c r="I45" i="111" s="1"/>
  <c r="Q26" i="111"/>
  <c r="Q45" i="111" s="1"/>
  <c r="Y26" i="111"/>
  <c r="Y45" i="111" s="1"/>
  <c r="Z25" i="111"/>
  <c r="P45" i="110"/>
  <c r="G45" i="109"/>
  <c r="X45" i="105"/>
  <c r="Z45" i="105" s="1"/>
  <c r="Z26" i="105"/>
  <c r="AA45" i="98"/>
  <c r="D45" i="97"/>
  <c r="Z37" i="93"/>
  <c r="X44" i="93"/>
  <c r="Z44" i="93" s="1"/>
  <c r="Y45" i="120"/>
  <c r="Y45" i="114"/>
  <c r="I45" i="112"/>
  <c r="Y45" i="112"/>
  <c r="F45" i="109"/>
  <c r="V45" i="109"/>
  <c r="M45" i="98"/>
  <c r="P45" i="97"/>
  <c r="X45" i="96"/>
  <c r="W45" i="94"/>
  <c r="D26" i="122"/>
  <c r="D45" i="122" s="1"/>
  <c r="L26" i="122"/>
  <c r="L45" i="122" s="1"/>
  <c r="T26" i="122"/>
  <c r="T45" i="122" s="1"/>
  <c r="X26" i="121"/>
  <c r="F44" i="118"/>
  <c r="F45" i="118" s="1"/>
  <c r="X26" i="117"/>
  <c r="S45" i="116"/>
  <c r="Z13" i="112"/>
  <c r="C45" i="108"/>
  <c r="S45" i="108"/>
  <c r="E45" i="107"/>
  <c r="D45" i="105"/>
  <c r="F45" i="98"/>
  <c r="N45" i="98"/>
  <c r="V45" i="98"/>
  <c r="O45" i="98"/>
  <c r="I26" i="96"/>
  <c r="I45" i="96" s="1"/>
  <c r="Q26" i="96"/>
  <c r="Y26" i="96"/>
  <c r="Y45" i="96" s="1"/>
  <c r="Z25" i="96"/>
  <c r="X45" i="94"/>
  <c r="Z45" i="94" s="1"/>
  <c r="Z26" i="94"/>
  <c r="AA45" i="117"/>
  <c r="F45" i="116"/>
  <c r="E45" i="111"/>
  <c r="W45" i="109"/>
  <c r="X26" i="99"/>
  <c r="R45" i="96"/>
  <c r="Z13" i="93"/>
  <c r="X26" i="93"/>
  <c r="Z13" i="136"/>
  <c r="Z13" i="135"/>
  <c r="Z13" i="133"/>
  <c r="Z13" i="132"/>
  <c r="Z13" i="130"/>
  <c r="Z13" i="128"/>
  <c r="Z13" i="127"/>
  <c r="Z13" i="126"/>
  <c r="Z13" i="125"/>
  <c r="P45" i="116"/>
  <c r="J45" i="115"/>
  <c r="R45" i="115"/>
  <c r="E45" i="113"/>
  <c r="M45" i="113"/>
  <c r="U45" i="113"/>
  <c r="X26" i="112"/>
  <c r="I45" i="109"/>
  <c r="Q45" i="109"/>
  <c r="Y45" i="109"/>
  <c r="X26" i="109"/>
  <c r="AA45" i="96"/>
  <c r="H45" i="94"/>
  <c r="P45" i="94"/>
  <c r="I45" i="93"/>
  <c r="Q45" i="93"/>
  <c r="D45" i="91"/>
  <c r="L45" i="91"/>
  <c r="M45" i="91"/>
  <c r="J45" i="90"/>
  <c r="R45" i="90"/>
  <c r="Z26" i="87"/>
  <c r="Z37" i="87"/>
  <c r="X44" i="87"/>
  <c r="X45" i="87" s="1"/>
  <c r="Z45" i="87" s="1"/>
  <c r="X26" i="86"/>
  <c r="Z13" i="86"/>
  <c r="V45" i="119"/>
  <c r="Y26" i="117"/>
  <c r="Y45" i="117" s="1"/>
  <c r="I45" i="114"/>
  <c r="M45" i="112"/>
  <c r="U45" i="112"/>
  <c r="G45" i="112"/>
  <c r="E45" i="110"/>
  <c r="M45" i="110"/>
  <c r="U45" i="110"/>
  <c r="Y26" i="103"/>
  <c r="Y45" i="103" s="1"/>
  <c r="Z13" i="103"/>
  <c r="W45" i="102"/>
  <c r="E45" i="91"/>
  <c r="U45" i="91"/>
  <c r="H45" i="87"/>
  <c r="P45" i="87"/>
  <c r="K45" i="83"/>
  <c r="V44" i="120"/>
  <c r="V45" i="120" s="1"/>
  <c r="R45" i="117"/>
  <c r="X26" i="111"/>
  <c r="F45" i="110"/>
  <c r="N45" i="110"/>
  <c r="V45" i="110"/>
  <c r="W45" i="108"/>
  <c r="I45" i="107"/>
  <c r="Q45" i="107"/>
  <c r="I45" i="105"/>
  <c r="X26" i="103"/>
  <c r="M45" i="101"/>
  <c r="M45" i="95"/>
  <c r="W45" i="113"/>
  <c r="F45" i="111"/>
  <c r="N45" i="111"/>
  <c r="V45" i="111"/>
  <c r="W45" i="110"/>
  <c r="J45" i="109"/>
  <c r="R45" i="109"/>
  <c r="G45" i="108"/>
  <c r="J45" i="107"/>
  <c r="R45" i="107"/>
  <c r="F45" i="105"/>
  <c r="N45" i="105"/>
  <c r="V45" i="105"/>
  <c r="O45" i="104"/>
  <c r="X26" i="102"/>
  <c r="F45" i="101"/>
  <c r="N45" i="101"/>
  <c r="V45" i="101"/>
  <c r="O45" i="100"/>
  <c r="Z44" i="100"/>
  <c r="I45" i="97"/>
  <c r="Q45" i="97"/>
  <c r="X26" i="97"/>
  <c r="V45" i="95"/>
  <c r="J45" i="87"/>
  <c r="Z26" i="84"/>
  <c r="E45" i="69"/>
  <c r="M45" i="69"/>
  <c r="G44" i="119"/>
  <c r="G45" i="119" s="1"/>
  <c r="O44" i="119"/>
  <c r="W44" i="119"/>
  <c r="W45" i="119" s="1"/>
  <c r="J26" i="116"/>
  <c r="J45" i="116" s="1"/>
  <c r="R26" i="116"/>
  <c r="R45" i="116" s="1"/>
  <c r="F45" i="115"/>
  <c r="N45" i="115"/>
  <c r="V45" i="115"/>
  <c r="G44" i="115"/>
  <c r="G45" i="115" s="1"/>
  <c r="O44" i="115"/>
  <c r="O45" i="115" s="1"/>
  <c r="W44" i="115"/>
  <c r="W45" i="115" s="1"/>
  <c r="J26" i="114"/>
  <c r="J45" i="114" s="1"/>
  <c r="R26" i="114"/>
  <c r="R45" i="114" s="1"/>
  <c r="F45" i="113"/>
  <c r="O45" i="112"/>
  <c r="Z44" i="111"/>
  <c r="I26" i="110"/>
  <c r="I45" i="110" s="1"/>
  <c r="Q26" i="110"/>
  <c r="Q45" i="110" s="1"/>
  <c r="Y26" i="110"/>
  <c r="X26" i="110"/>
  <c r="E45" i="108"/>
  <c r="M45" i="108"/>
  <c r="U45" i="108"/>
  <c r="F44" i="108"/>
  <c r="F45" i="108" s="1"/>
  <c r="N44" i="108"/>
  <c r="N45" i="108" s="1"/>
  <c r="V44" i="108"/>
  <c r="V45" i="108" s="1"/>
  <c r="W45" i="107"/>
  <c r="E45" i="106"/>
  <c r="M45" i="106"/>
  <c r="G45" i="106"/>
  <c r="I26" i="104"/>
  <c r="I45" i="104" s="1"/>
  <c r="Q26" i="104"/>
  <c r="Q45" i="104" s="1"/>
  <c r="Y26" i="104"/>
  <c r="Z25" i="104"/>
  <c r="F44" i="104"/>
  <c r="F45" i="104" s="1"/>
  <c r="N44" i="104"/>
  <c r="N45" i="104" s="1"/>
  <c r="V44" i="104"/>
  <c r="V45" i="104" s="1"/>
  <c r="E45" i="102"/>
  <c r="M45" i="102"/>
  <c r="U45" i="102"/>
  <c r="G45" i="102"/>
  <c r="I26" i="100"/>
  <c r="I45" i="100" s="1"/>
  <c r="Q26" i="100"/>
  <c r="Q45" i="100" s="1"/>
  <c r="Y26" i="100"/>
  <c r="Y45" i="100" s="1"/>
  <c r="Z25" i="100"/>
  <c r="F44" i="100"/>
  <c r="N44" i="100"/>
  <c r="N45" i="100" s="1"/>
  <c r="V44" i="100"/>
  <c r="V45" i="100" s="1"/>
  <c r="W45" i="99"/>
  <c r="W45" i="98"/>
  <c r="J45" i="97"/>
  <c r="R45" i="97"/>
  <c r="Z13" i="97"/>
  <c r="G45" i="96"/>
  <c r="C45" i="94"/>
  <c r="G45" i="92"/>
  <c r="O45" i="92"/>
  <c r="G45" i="91"/>
  <c r="E45" i="90"/>
  <c r="M45" i="89"/>
  <c r="S45" i="86"/>
  <c r="U45" i="84"/>
  <c r="E45" i="83"/>
  <c r="M45" i="83"/>
  <c r="U45" i="83"/>
  <c r="X26" i="56"/>
  <c r="Z25" i="56"/>
  <c r="X45" i="92"/>
  <c r="Z45" i="92" s="1"/>
  <c r="Z26" i="92"/>
  <c r="F45" i="90"/>
  <c r="Z13" i="78"/>
  <c r="X26" i="78"/>
  <c r="Q45" i="105"/>
  <c r="Y45" i="105"/>
  <c r="W45" i="104"/>
  <c r="M45" i="103"/>
  <c r="U45" i="103"/>
  <c r="I45" i="101"/>
  <c r="Q45" i="101"/>
  <c r="Y45" i="101"/>
  <c r="W45" i="100"/>
  <c r="E45" i="99"/>
  <c r="U45" i="99"/>
  <c r="G45" i="99"/>
  <c r="J45" i="98"/>
  <c r="R45" i="98"/>
  <c r="G45" i="97"/>
  <c r="F45" i="96"/>
  <c r="N45" i="96"/>
  <c r="V45" i="96"/>
  <c r="I26" i="95"/>
  <c r="I45" i="95" s="1"/>
  <c r="Q26" i="95"/>
  <c r="Y26" i="95"/>
  <c r="X26" i="95"/>
  <c r="M44" i="94"/>
  <c r="M45" i="94" s="1"/>
  <c r="U44" i="94"/>
  <c r="U45" i="94" s="1"/>
  <c r="Q26" i="92"/>
  <c r="Y26" i="92"/>
  <c r="U45" i="89"/>
  <c r="C45" i="88"/>
  <c r="S45" i="84"/>
  <c r="Z25" i="84"/>
  <c r="V45" i="80"/>
  <c r="N45" i="107"/>
  <c r="V45" i="107"/>
  <c r="O45" i="106"/>
  <c r="J45" i="105"/>
  <c r="R45" i="105"/>
  <c r="X45" i="104"/>
  <c r="F45" i="103"/>
  <c r="N45" i="103"/>
  <c r="V45" i="103"/>
  <c r="O45" i="102"/>
  <c r="J45" i="101"/>
  <c r="R45" i="101"/>
  <c r="X45" i="100"/>
  <c r="Z45" i="100" s="1"/>
  <c r="F45" i="99"/>
  <c r="E45" i="97"/>
  <c r="U45" i="97"/>
  <c r="H45" i="97"/>
  <c r="E45" i="88"/>
  <c r="F45" i="86"/>
  <c r="I26" i="106"/>
  <c r="Q26" i="106"/>
  <c r="Q45" i="106" s="1"/>
  <c r="Y26" i="106"/>
  <c r="Y45" i="106" s="1"/>
  <c r="Z25" i="106"/>
  <c r="F44" i="106"/>
  <c r="N44" i="106"/>
  <c r="N45" i="106" s="1"/>
  <c r="V44" i="106"/>
  <c r="V45" i="106" s="1"/>
  <c r="E45" i="104"/>
  <c r="U45" i="104"/>
  <c r="G45" i="104"/>
  <c r="I26" i="102"/>
  <c r="I45" i="102" s="1"/>
  <c r="Q26" i="102"/>
  <c r="Y26" i="102"/>
  <c r="Y45" i="102" s="1"/>
  <c r="F44" i="102"/>
  <c r="F45" i="102" s="1"/>
  <c r="N44" i="102"/>
  <c r="N45" i="102" s="1"/>
  <c r="V44" i="102"/>
  <c r="V45" i="102" s="1"/>
  <c r="E45" i="100"/>
  <c r="U45" i="100"/>
  <c r="G45" i="100"/>
  <c r="G45" i="98"/>
  <c r="K45" i="92"/>
  <c r="C45" i="89"/>
  <c r="K45" i="89"/>
  <c r="G45" i="76"/>
  <c r="I44" i="92"/>
  <c r="I45" i="92" s="1"/>
  <c r="Q44" i="92"/>
  <c r="Y44" i="92"/>
  <c r="V44" i="88"/>
  <c r="G44" i="87"/>
  <c r="G45" i="87" s="1"/>
  <c r="O44" i="87"/>
  <c r="O45" i="87" s="1"/>
  <c r="W44" i="87"/>
  <c r="W45" i="87" s="1"/>
  <c r="X26" i="85"/>
  <c r="Z13" i="85"/>
  <c r="J26" i="83"/>
  <c r="J45" i="83" s="1"/>
  <c r="R26" i="83"/>
  <c r="R45" i="83" s="1"/>
  <c r="X26" i="81"/>
  <c r="Z25" i="81"/>
  <c r="W45" i="81"/>
  <c r="F45" i="80"/>
  <c r="X26" i="79"/>
  <c r="Z25" i="79"/>
  <c r="X44" i="79"/>
  <c r="Z44" i="79" s="1"/>
  <c r="Z37" i="79"/>
  <c r="F45" i="78"/>
  <c r="X45" i="89"/>
  <c r="Z45" i="89" s="1"/>
  <c r="Z26" i="89"/>
  <c r="X45" i="88"/>
  <c r="Z45" i="88" s="1"/>
  <c r="Z26" i="88"/>
  <c r="AA45" i="87"/>
  <c r="N45" i="86"/>
  <c r="K45" i="85"/>
  <c r="S45" i="85"/>
  <c r="Z26" i="82"/>
  <c r="L45" i="82"/>
  <c r="C45" i="81"/>
  <c r="K45" i="81"/>
  <c r="S45" i="81"/>
  <c r="E45" i="73"/>
  <c r="M45" i="73"/>
  <c r="U45" i="73"/>
  <c r="F45" i="64"/>
  <c r="V45" i="64"/>
  <c r="Q44" i="95"/>
  <c r="Y44" i="95"/>
  <c r="X44" i="95"/>
  <c r="Z44" i="95" s="1"/>
  <c r="I44" i="94"/>
  <c r="I45" i="94" s="1"/>
  <c r="Q44" i="94"/>
  <c r="Q45" i="94" s="1"/>
  <c r="Y44" i="94"/>
  <c r="X26" i="91"/>
  <c r="X44" i="91"/>
  <c r="Z44" i="91" s="1"/>
  <c r="I44" i="90"/>
  <c r="I45" i="90" s="1"/>
  <c r="Q44" i="90"/>
  <c r="Q45" i="90" s="1"/>
  <c r="Y44" i="90"/>
  <c r="I26" i="89"/>
  <c r="I45" i="89" s="1"/>
  <c r="J26" i="88"/>
  <c r="J45" i="88" s="1"/>
  <c r="R26" i="88"/>
  <c r="R45" i="88" s="1"/>
  <c r="K45" i="87"/>
  <c r="D45" i="85"/>
  <c r="L45" i="84"/>
  <c r="X44" i="83"/>
  <c r="Z44" i="83" s="1"/>
  <c r="Z37" i="83"/>
  <c r="N45" i="77"/>
  <c r="V45" i="77"/>
  <c r="L45" i="72"/>
  <c r="Q45" i="69"/>
  <c r="X44" i="69"/>
  <c r="Z37" i="69"/>
  <c r="K45" i="60"/>
  <c r="Z37" i="114"/>
  <c r="Z37" i="113"/>
  <c r="Z37" i="112"/>
  <c r="Z37" i="111"/>
  <c r="Z37" i="110"/>
  <c r="Z37" i="109"/>
  <c r="Z37" i="98"/>
  <c r="Z37" i="97"/>
  <c r="Z37" i="96"/>
  <c r="Z13" i="89"/>
  <c r="Z25" i="88"/>
  <c r="C45" i="87"/>
  <c r="K45" i="86"/>
  <c r="G45" i="83"/>
  <c r="Z26" i="83"/>
  <c r="R45" i="82"/>
  <c r="V45" i="78"/>
  <c r="X44" i="73"/>
  <c r="Z44" i="73" s="1"/>
  <c r="Z37" i="73"/>
  <c r="Z43" i="113"/>
  <c r="Z43" i="96"/>
  <c r="D45" i="88"/>
  <c r="S45" i="87"/>
  <c r="F45" i="85"/>
  <c r="F45" i="84"/>
  <c r="V45" i="84"/>
  <c r="X44" i="84"/>
  <c r="Z44" i="84" s="1"/>
  <c r="Z37" i="84"/>
  <c r="Y45" i="83"/>
  <c r="K45" i="82"/>
  <c r="S45" i="82"/>
  <c r="V45" i="81"/>
  <c r="C45" i="80"/>
  <c r="X26" i="80"/>
  <c r="H45" i="73"/>
  <c r="Z26" i="72"/>
  <c r="X44" i="68"/>
  <c r="Z37" i="68"/>
  <c r="O45" i="81"/>
  <c r="M45" i="78"/>
  <c r="O45" i="76"/>
  <c r="W45" i="76"/>
  <c r="K45" i="65"/>
  <c r="Y26" i="82"/>
  <c r="Y45" i="82" s="1"/>
  <c r="G45" i="81"/>
  <c r="AA44" i="81"/>
  <c r="AA45" i="81" s="1"/>
  <c r="O26" i="80"/>
  <c r="O45" i="80" s="1"/>
  <c r="W26" i="80"/>
  <c r="W45" i="80" s="1"/>
  <c r="U45" i="78"/>
  <c r="X44" i="77"/>
  <c r="Z44" i="77" s="1"/>
  <c r="Z37" i="77"/>
  <c r="AA44" i="75"/>
  <c r="J45" i="74"/>
  <c r="R45" i="74"/>
  <c r="AA45" i="74"/>
  <c r="X44" i="74"/>
  <c r="Z37" i="74"/>
  <c r="AA44" i="71"/>
  <c r="AA45" i="71" s="1"/>
  <c r="J45" i="70"/>
  <c r="X44" i="70"/>
  <c r="Z37" i="70"/>
  <c r="R45" i="67"/>
  <c r="X44" i="67"/>
  <c r="Z37" i="67"/>
  <c r="Q45" i="66"/>
  <c r="D45" i="64"/>
  <c r="K45" i="64"/>
  <c r="F45" i="62"/>
  <c r="N45" i="62"/>
  <c r="J26" i="86"/>
  <c r="J45" i="86" s="1"/>
  <c r="R26" i="86"/>
  <c r="R45" i="86" s="1"/>
  <c r="G26" i="85"/>
  <c r="G45" i="85" s="1"/>
  <c r="O26" i="85"/>
  <c r="O45" i="85" s="1"/>
  <c r="W26" i="85"/>
  <c r="W45" i="85" s="1"/>
  <c r="D26" i="84"/>
  <c r="D45" i="84" s="1"/>
  <c r="N45" i="84"/>
  <c r="G44" i="83"/>
  <c r="O44" i="83"/>
  <c r="O45" i="83" s="1"/>
  <c r="W44" i="83"/>
  <c r="W45" i="83" s="1"/>
  <c r="J26" i="80"/>
  <c r="J45" i="80" s="1"/>
  <c r="R26" i="80"/>
  <c r="R45" i="80" s="1"/>
  <c r="Y26" i="78"/>
  <c r="Y45" i="78" s="1"/>
  <c r="Z26" i="77"/>
  <c r="L45" i="77"/>
  <c r="L45" i="75"/>
  <c r="K45" i="73"/>
  <c r="L45" i="71"/>
  <c r="Y45" i="68"/>
  <c r="G45" i="65"/>
  <c r="S45" i="49"/>
  <c r="D45" i="82"/>
  <c r="K45" i="80"/>
  <c r="AA45" i="79"/>
  <c r="J26" i="78"/>
  <c r="J45" i="78" s="1"/>
  <c r="R26" i="78"/>
  <c r="R45" i="78" s="1"/>
  <c r="Y26" i="76"/>
  <c r="Y45" i="76" s="1"/>
  <c r="L45" i="76"/>
  <c r="AA44" i="73"/>
  <c r="AA45" i="73" s="1"/>
  <c r="X44" i="72"/>
  <c r="Z44" i="72" s="1"/>
  <c r="Z37" i="72"/>
  <c r="E45" i="63"/>
  <c r="K45" i="72"/>
  <c r="J26" i="85"/>
  <c r="J45" i="85" s="1"/>
  <c r="R26" i="85"/>
  <c r="R45" i="85" s="1"/>
  <c r="G26" i="84"/>
  <c r="G45" i="84" s="1"/>
  <c r="O26" i="84"/>
  <c r="O45" i="84" s="1"/>
  <c r="W26" i="84"/>
  <c r="W45" i="84" s="1"/>
  <c r="D26" i="83"/>
  <c r="D45" i="83" s="1"/>
  <c r="L26" i="83"/>
  <c r="L45" i="83" s="1"/>
  <c r="T26" i="83"/>
  <c r="T45" i="83" s="1"/>
  <c r="O26" i="82"/>
  <c r="O45" i="82" s="1"/>
  <c r="W26" i="82"/>
  <c r="W45" i="82" s="1"/>
  <c r="U45" i="82"/>
  <c r="X44" i="81"/>
  <c r="Z44" i="81" s="1"/>
  <c r="Z37" i="81"/>
  <c r="D45" i="80"/>
  <c r="K45" i="76"/>
  <c r="J45" i="75"/>
  <c r="AA45" i="75"/>
  <c r="X44" i="75"/>
  <c r="Z37" i="75"/>
  <c r="Z26" i="74"/>
  <c r="AA44" i="72"/>
  <c r="AA45" i="72" s="1"/>
  <c r="J45" i="71"/>
  <c r="R45" i="71"/>
  <c r="X44" i="71"/>
  <c r="Z37" i="71"/>
  <c r="Z26" i="70"/>
  <c r="I45" i="69"/>
  <c r="H45" i="67"/>
  <c r="M45" i="63"/>
  <c r="U45" i="63"/>
  <c r="AA45" i="60"/>
  <c r="T45" i="76"/>
  <c r="G45" i="66"/>
  <c r="S45" i="65"/>
  <c r="C45" i="64"/>
  <c r="S45" i="64"/>
  <c r="M45" i="62"/>
  <c r="I45" i="57"/>
  <c r="H45" i="55"/>
  <c r="X26" i="54"/>
  <c r="Z25" i="54"/>
  <c r="I45" i="53"/>
  <c r="Y45" i="53"/>
  <c r="X44" i="82"/>
  <c r="Z44" i="82" s="1"/>
  <c r="Z37" i="82"/>
  <c r="X44" i="80"/>
  <c r="Z44" i="80" s="1"/>
  <c r="Z37" i="80"/>
  <c r="X44" i="78"/>
  <c r="Z44" i="78" s="1"/>
  <c r="Z37" i="78"/>
  <c r="X44" i="76"/>
  <c r="Z37" i="76"/>
  <c r="D45" i="75"/>
  <c r="T45" i="75"/>
  <c r="D45" i="74"/>
  <c r="T45" i="74"/>
  <c r="D45" i="73"/>
  <c r="T45" i="73"/>
  <c r="D45" i="72"/>
  <c r="T45" i="72"/>
  <c r="D45" i="71"/>
  <c r="T45" i="71"/>
  <c r="D45" i="70"/>
  <c r="T45" i="70"/>
  <c r="D45" i="69"/>
  <c r="T45" i="69"/>
  <c r="D45" i="68"/>
  <c r="T45" i="68"/>
  <c r="D45" i="67"/>
  <c r="T45" i="67"/>
  <c r="AA45" i="66"/>
  <c r="J45" i="65"/>
  <c r="R44" i="65"/>
  <c r="R45" i="65" s="1"/>
  <c r="L45" i="64"/>
  <c r="M45" i="59"/>
  <c r="W45" i="57"/>
  <c r="K45" i="54"/>
  <c r="C45" i="54"/>
  <c r="AA45" i="54"/>
  <c r="J44" i="54"/>
  <c r="J45" i="54" s="1"/>
  <c r="R44" i="54"/>
  <c r="R45" i="54" s="1"/>
  <c r="G45" i="52"/>
  <c r="J26" i="81"/>
  <c r="R26" i="81"/>
  <c r="R45" i="81" s="1"/>
  <c r="J26" i="79"/>
  <c r="J45" i="79" s="1"/>
  <c r="R26" i="79"/>
  <c r="J26" i="77"/>
  <c r="J45" i="77" s="1"/>
  <c r="R26" i="77"/>
  <c r="AA44" i="76"/>
  <c r="AA45" i="76" s="1"/>
  <c r="F45" i="75"/>
  <c r="N45" i="75"/>
  <c r="V45" i="75"/>
  <c r="F45" i="74"/>
  <c r="N45" i="74"/>
  <c r="V45" i="74"/>
  <c r="F45" i="73"/>
  <c r="N45" i="73"/>
  <c r="V45" i="73"/>
  <c r="F45" i="72"/>
  <c r="N45" i="72"/>
  <c r="V45" i="72"/>
  <c r="F45" i="71"/>
  <c r="N45" i="71"/>
  <c r="V45" i="71"/>
  <c r="F45" i="70"/>
  <c r="N45" i="70"/>
  <c r="V45" i="70"/>
  <c r="F45" i="69"/>
  <c r="N45" i="69"/>
  <c r="V45" i="69"/>
  <c r="F45" i="68"/>
  <c r="N45" i="68"/>
  <c r="V45" i="68"/>
  <c r="F45" i="67"/>
  <c r="Z50" i="60"/>
  <c r="X26" i="59"/>
  <c r="Z13" i="59"/>
  <c r="I45" i="56"/>
  <c r="Q45" i="56"/>
  <c r="Y26" i="56"/>
  <c r="Y45" i="56" s="1"/>
  <c r="Z13" i="56"/>
  <c r="W45" i="56"/>
  <c r="I26" i="51"/>
  <c r="I45" i="51" s="1"/>
  <c r="Q26" i="51"/>
  <c r="Q45" i="51" s="1"/>
  <c r="Y26" i="51"/>
  <c r="Y45" i="51" s="1"/>
  <c r="X26" i="51"/>
  <c r="Z25" i="51"/>
  <c r="Z26" i="68"/>
  <c r="L45" i="68"/>
  <c r="P45" i="67"/>
  <c r="Z26" i="67"/>
  <c r="I45" i="65"/>
  <c r="Y45" i="65"/>
  <c r="AA45" i="64"/>
  <c r="C45" i="61"/>
  <c r="D45" i="58"/>
  <c r="T45" i="58"/>
  <c r="F45" i="58"/>
  <c r="I45" i="52"/>
  <c r="Q45" i="52"/>
  <c r="X26" i="66"/>
  <c r="Z13" i="66"/>
  <c r="E44" i="66"/>
  <c r="E45" i="66" s="1"/>
  <c r="M44" i="66"/>
  <c r="M45" i="66" s="1"/>
  <c r="U44" i="66"/>
  <c r="U45" i="66" s="1"/>
  <c r="Y44" i="66"/>
  <c r="Z44" i="66" s="1"/>
  <c r="X26" i="64"/>
  <c r="Z13" i="64"/>
  <c r="E44" i="64"/>
  <c r="E45" i="64" s="1"/>
  <c r="M44" i="64"/>
  <c r="M45" i="64" s="1"/>
  <c r="U44" i="64"/>
  <c r="U45" i="64" s="1"/>
  <c r="Y44" i="64"/>
  <c r="Z44" i="64" s="1"/>
  <c r="T45" i="63"/>
  <c r="E44" i="62"/>
  <c r="E45" i="62" s="1"/>
  <c r="M44" i="62"/>
  <c r="U44" i="62"/>
  <c r="U45" i="62" s="1"/>
  <c r="D45" i="61"/>
  <c r="L45" i="61"/>
  <c r="T45" i="61"/>
  <c r="E45" i="58"/>
  <c r="U45" i="58"/>
  <c r="K45" i="57"/>
  <c r="Y44" i="54"/>
  <c r="Z44" i="54" s="1"/>
  <c r="J45" i="49"/>
  <c r="R45" i="49"/>
  <c r="Z13" i="49"/>
  <c r="X26" i="35"/>
  <c r="Z13" i="35"/>
  <c r="M44" i="67"/>
  <c r="M45" i="67" s="1"/>
  <c r="U44" i="67"/>
  <c r="U45" i="67" s="1"/>
  <c r="D45" i="62"/>
  <c r="L45" i="62"/>
  <c r="T45" i="62"/>
  <c r="M45" i="61"/>
  <c r="D45" i="60"/>
  <c r="L45" i="60"/>
  <c r="T45" i="60"/>
  <c r="P44" i="57"/>
  <c r="P45" i="57" s="1"/>
  <c r="X44" i="57"/>
  <c r="Z44" i="57" s="1"/>
  <c r="F45" i="56"/>
  <c r="N45" i="56"/>
  <c r="Z44" i="56"/>
  <c r="X44" i="55"/>
  <c r="Z37" i="55"/>
  <c r="U45" i="54"/>
  <c r="I45" i="54"/>
  <c r="R26" i="53"/>
  <c r="R45" i="53" s="1"/>
  <c r="Q45" i="53"/>
  <c r="O45" i="53"/>
  <c r="W45" i="52"/>
  <c r="Q26" i="50"/>
  <c r="Q45" i="50" s="1"/>
  <c r="Z25" i="50"/>
  <c r="X26" i="50"/>
  <c r="E45" i="42"/>
  <c r="E45" i="39"/>
  <c r="X26" i="32"/>
  <c r="Z13" i="32"/>
  <c r="X26" i="65"/>
  <c r="Z13" i="65"/>
  <c r="T45" i="65"/>
  <c r="X26" i="63"/>
  <c r="Z13" i="63"/>
  <c r="X44" i="63"/>
  <c r="Z43" i="63"/>
  <c r="X26" i="61"/>
  <c r="Z13" i="61"/>
  <c r="H45" i="57"/>
  <c r="O45" i="54"/>
  <c r="E45" i="48"/>
  <c r="M45" i="48"/>
  <c r="W45" i="47"/>
  <c r="O45" i="46"/>
  <c r="Y26" i="43"/>
  <c r="Y45" i="43" s="1"/>
  <c r="Z13" i="43"/>
  <c r="X26" i="33"/>
  <c r="Z13" i="33"/>
  <c r="Z13" i="75"/>
  <c r="Z13" i="74"/>
  <c r="Z13" i="73"/>
  <c r="Z13" i="72"/>
  <c r="Z13" i="71"/>
  <c r="Z13" i="70"/>
  <c r="Z13" i="69"/>
  <c r="Z13" i="68"/>
  <c r="Z13" i="67"/>
  <c r="Z37" i="63"/>
  <c r="Y44" i="63"/>
  <c r="Y45" i="63" s="1"/>
  <c r="E45" i="59"/>
  <c r="U45" i="59"/>
  <c r="X26" i="58"/>
  <c r="Z13" i="58"/>
  <c r="J44" i="57"/>
  <c r="J45" i="57" s="1"/>
  <c r="R44" i="57"/>
  <c r="R45" i="57" s="1"/>
  <c r="T45" i="55"/>
  <c r="Q45" i="54"/>
  <c r="D45" i="53"/>
  <c r="E26" i="52"/>
  <c r="E45" i="52" s="1"/>
  <c r="M26" i="52"/>
  <c r="U26" i="52"/>
  <c r="U45" i="52" s="1"/>
  <c r="Y45" i="52"/>
  <c r="P44" i="52"/>
  <c r="P45" i="52" s="1"/>
  <c r="X44" i="52"/>
  <c r="M45" i="51"/>
  <c r="C45" i="50"/>
  <c r="X45" i="49"/>
  <c r="Z45" i="49" s="1"/>
  <c r="Z26" i="49"/>
  <c r="Q26" i="45"/>
  <c r="Q45" i="45" s="1"/>
  <c r="Y26" i="45"/>
  <c r="Y45" i="45" s="1"/>
  <c r="H45" i="62"/>
  <c r="X26" i="62"/>
  <c r="Z13" i="62"/>
  <c r="E45" i="61"/>
  <c r="U45" i="61"/>
  <c r="H45" i="60"/>
  <c r="P45" i="60"/>
  <c r="X26" i="60"/>
  <c r="Z13" i="60"/>
  <c r="Q45" i="57"/>
  <c r="F45" i="55"/>
  <c r="V45" i="55"/>
  <c r="Y26" i="54"/>
  <c r="Z13" i="54"/>
  <c r="H45" i="53"/>
  <c r="H45" i="52"/>
  <c r="Z37" i="52"/>
  <c r="I45" i="49"/>
  <c r="Q45" i="49"/>
  <c r="Y45" i="49"/>
  <c r="I26" i="41"/>
  <c r="I45" i="41" s="1"/>
  <c r="Z43" i="62"/>
  <c r="Z43" i="61"/>
  <c r="Y44" i="61"/>
  <c r="Z43" i="60"/>
  <c r="Y44" i="60"/>
  <c r="Y45" i="60" s="1"/>
  <c r="Z43" i="59"/>
  <c r="Y44" i="59"/>
  <c r="Y45" i="59" s="1"/>
  <c r="AA44" i="58"/>
  <c r="AA45" i="58" s="1"/>
  <c r="Z43" i="58"/>
  <c r="Y44" i="58"/>
  <c r="Z44" i="58" s="1"/>
  <c r="E26" i="57"/>
  <c r="E45" i="57" s="1"/>
  <c r="M26" i="57"/>
  <c r="U26" i="57"/>
  <c r="U45" i="57" s="1"/>
  <c r="Y45" i="57"/>
  <c r="E45" i="47"/>
  <c r="M45" i="47"/>
  <c r="R45" i="46"/>
  <c r="G45" i="45"/>
  <c r="N45" i="43"/>
  <c r="E45" i="43"/>
  <c r="U45" i="42"/>
  <c r="Q26" i="41"/>
  <c r="Q45" i="41" s="1"/>
  <c r="Y26" i="41"/>
  <c r="Y45" i="41" s="1"/>
  <c r="Z25" i="41"/>
  <c r="W45" i="51"/>
  <c r="X44" i="51"/>
  <c r="Z44" i="51" s="1"/>
  <c r="Z37" i="51"/>
  <c r="F45" i="48"/>
  <c r="N45" i="48"/>
  <c r="V45" i="48"/>
  <c r="I45" i="47"/>
  <c r="X26" i="47"/>
  <c r="N45" i="46"/>
  <c r="V45" i="46"/>
  <c r="X44" i="46"/>
  <c r="Z44" i="46" s="1"/>
  <c r="Z37" i="46"/>
  <c r="L45" i="45"/>
  <c r="T45" i="44"/>
  <c r="J45" i="43"/>
  <c r="C45" i="40"/>
  <c r="K45" i="40"/>
  <c r="Z26" i="40"/>
  <c r="N45" i="39"/>
  <c r="Y45" i="33"/>
  <c r="Y45" i="32"/>
  <c r="E26" i="56"/>
  <c r="E45" i="56" s="1"/>
  <c r="M26" i="56"/>
  <c r="M45" i="56" s="1"/>
  <c r="U26" i="56"/>
  <c r="U45" i="56" s="1"/>
  <c r="D26" i="51"/>
  <c r="D45" i="51" s="1"/>
  <c r="G45" i="49"/>
  <c r="J45" i="47"/>
  <c r="R45" i="47"/>
  <c r="Z13" i="47"/>
  <c r="W45" i="46"/>
  <c r="X26" i="46"/>
  <c r="U45" i="44"/>
  <c r="AA45" i="43"/>
  <c r="N45" i="41"/>
  <c r="E45" i="41"/>
  <c r="X26" i="39"/>
  <c r="X44" i="36"/>
  <c r="Z44" i="36" s="1"/>
  <c r="Z37" i="36"/>
  <c r="R45" i="35"/>
  <c r="AA45" i="33"/>
  <c r="J45" i="58"/>
  <c r="R45" i="58"/>
  <c r="G45" i="51"/>
  <c r="E45" i="50"/>
  <c r="Z26" i="42"/>
  <c r="U45" i="39"/>
  <c r="J45" i="36"/>
  <c r="C45" i="33"/>
  <c r="F45" i="51"/>
  <c r="N45" i="51"/>
  <c r="V45" i="51"/>
  <c r="F45" i="50"/>
  <c r="N45" i="50"/>
  <c r="G45" i="50"/>
  <c r="W45" i="50"/>
  <c r="X44" i="50"/>
  <c r="Z44" i="50" s="1"/>
  <c r="Z37" i="50"/>
  <c r="F45" i="49"/>
  <c r="N45" i="49"/>
  <c r="V45" i="49"/>
  <c r="I26" i="48"/>
  <c r="I45" i="48" s="1"/>
  <c r="Q26" i="48"/>
  <c r="Q45" i="48" s="1"/>
  <c r="Y26" i="48"/>
  <c r="Y45" i="48" s="1"/>
  <c r="X26" i="48"/>
  <c r="L45" i="47"/>
  <c r="T45" i="47"/>
  <c r="G45" i="47"/>
  <c r="Q45" i="46"/>
  <c r="I45" i="46"/>
  <c r="O45" i="45"/>
  <c r="D45" i="42"/>
  <c r="P26" i="41"/>
  <c r="P45" i="41" s="1"/>
  <c r="X26" i="41"/>
  <c r="M45" i="41"/>
  <c r="Z13" i="39"/>
  <c r="F45" i="38"/>
  <c r="V45" i="38"/>
  <c r="Y45" i="37"/>
  <c r="V45" i="31"/>
  <c r="X44" i="44"/>
  <c r="Z44" i="44" s="1"/>
  <c r="Z37" i="44"/>
  <c r="X44" i="42"/>
  <c r="Z44" i="42" s="1"/>
  <c r="Z37" i="42"/>
  <c r="X44" i="40"/>
  <c r="Z44" i="40" s="1"/>
  <c r="Z37" i="40"/>
  <c r="AA45" i="37"/>
  <c r="C45" i="36"/>
  <c r="K45" i="36"/>
  <c r="S45" i="36"/>
  <c r="O45" i="35"/>
  <c r="W45" i="35"/>
  <c r="C45" i="34"/>
  <c r="K45" i="34"/>
  <c r="S45" i="34"/>
  <c r="E44" i="31"/>
  <c r="E45" i="31" s="1"/>
  <c r="M44" i="31"/>
  <c r="M45" i="31" s="1"/>
  <c r="X44" i="27"/>
  <c r="Z44" i="27" s="1"/>
  <c r="Z37" i="27"/>
  <c r="H44" i="47"/>
  <c r="H45" i="47" s="1"/>
  <c r="P44" i="47"/>
  <c r="P45" i="47" s="1"/>
  <c r="X44" i="47"/>
  <c r="Z44" i="47" s="1"/>
  <c r="V45" i="43"/>
  <c r="V45" i="41"/>
  <c r="C45" i="39"/>
  <c r="K45" i="39"/>
  <c r="S45" i="39"/>
  <c r="AA45" i="39"/>
  <c r="V45" i="39"/>
  <c r="X44" i="37"/>
  <c r="Z44" i="37" s="1"/>
  <c r="Z37" i="37"/>
  <c r="AA45" i="35"/>
  <c r="X44" i="21"/>
  <c r="Z37" i="21"/>
  <c r="X44" i="43"/>
  <c r="Z44" i="43" s="1"/>
  <c r="Z37" i="43"/>
  <c r="X44" i="41"/>
  <c r="Z44" i="41" s="1"/>
  <c r="Z37" i="41"/>
  <c r="X44" i="39"/>
  <c r="Z44" i="39" s="1"/>
  <c r="Z37" i="39"/>
  <c r="X44" i="38"/>
  <c r="Z44" i="38" s="1"/>
  <c r="Z37" i="38"/>
  <c r="G45" i="36"/>
  <c r="O45" i="36"/>
  <c r="W45" i="36"/>
  <c r="C45" i="35"/>
  <c r="K45" i="35"/>
  <c r="S45" i="35"/>
  <c r="G45" i="34"/>
  <c r="W45" i="34"/>
  <c r="K45" i="33"/>
  <c r="D44" i="33"/>
  <c r="D45" i="33" s="1"/>
  <c r="T44" i="33"/>
  <c r="R45" i="32"/>
  <c r="Z37" i="49"/>
  <c r="Z37" i="48"/>
  <c r="Z37" i="47"/>
  <c r="D45" i="39"/>
  <c r="G45" i="37"/>
  <c r="O45" i="37"/>
  <c r="W45" i="37"/>
  <c r="X26" i="36"/>
  <c r="Z13" i="36"/>
  <c r="D45" i="35"/>
  <c r="T45" i="35"/>
  <c r="X26" i="34"/>
  <c r="Z13" i="34"/>
  <c r="L45" i="33"/>
  <c r="T45" i="33"/>
  <c r="X44" i="26"/>
  <c r="Z44" i="26" s="1"/>
  <c r="Z43" i="26"/>
  <c r="X44" i="45"/>
  <c r="Z37" i="45"/>
  <c r="J26" i="44"/>
  <c r="R26" i="44"/>
  <c r="R45" i="44" s="1"/>
  <c r="J26" i="42"/>
  <c r="J45" i="42" s="1"/>
  <c r="R26" i="42"/>
  <c r="R45" i="42" s="1"/>
  <c r="J26" i="40"/>
  <c r="J45" i="40" s="1"/>
  <c r="R26" i="40"/>
  <c r="R45" i="40" s="1"/>
  <c r="G45" i="38"/>
  <c r="O45" i="38"/>
  <c r="W45" i="38"/>
  <c r="X26" i="37"/>
  <c r="Z13" i="37"/>
  <c r="L45" i="37"/>
  <c r="M45" i="33"/>
  <c r="U45" i="33"/>
  <c r="R45" i="31"/>
  <c r="X26" i="38"/>
  <c r="Z13" i="38"/>
  <c r="AA45" i="36"/>
  <c r="AA45" i="34"/>
  <c r="L45" i="32"/>
  <c r="H45" i="30"/>
  <c r="X26" i="30"/>
  <c r="Z13" i="30"/>
  <c r="Z37" i="35"/>
  <c r="Z37" i="34"/>
  <c r="D44" i="31"/>
  <c r="D45" i="31" s="1"/>
  <c r="L44" i="31"/>
  <c r="L45" i="31" s="1"/>
  <c r="T44" i="31"/>
  <c r="T45" i="31" s="1"/>
  <c r="D45" i="28"/>
  <c r="W45" i="28"/>
  <c r="F45" i="24"/>
  <c r="I45" i="20"/>
  <c r="C45" i="29"/>
  <c r="H45" i="31"/>
  <c r="X26" i="31"/>
  <c r="Z13" i="31"/>
  <c r="V45" i="30"/>
  <c r="J26" i="33"/>
  <c r="J45" i="33" s="1"/>
  <c r="R26" i="33"/>
  <c r="R45" i="33" s="1"/>
  <c r="AA45" i="30"/>
  <c r="M45" i="29"/>
  <c r="Y26" i="28"/>
  <c r="Y45" i="28" s="1"/>
  <c r="Z13" i="28"/>
  <c r="I45" i="27"/>
  <c r="Z26" i="19"/>
  <c r="AA45" i="31"/>
  <c r="F45" i="30"/>
  <c r="L45" i="29"/>
  <c r="U45" i="28"/>
  <c r="C45" i="31"/>
  <c r="K45" i="30"/>
  <c r="D44" i="30"/>
  <c r="L44" i="30"/>
  <c r="L45" i="30" s="1"/>
  <c r="T44" i="30"/>
  <c r="T45" i="30" s="1"/>
  <c r="X44" i="28"/>
  <c r="Z44" i="28" s="1"/>
  <c r="G45" i="24"/>
  <c r="J26" i="28"/>
  <c r="R26" i="28"/>
  <c r="H45" i="27"/>
  <c r="W44" i="27"/>
  <c r="W45" i="27" s="1"/>
  <c r="P44" i="26"/>
  <c r="P45" i="26" s="1"/>
  <c r="Q26" i="25"/>
  <c r="Q45" i="25" s="1"/>
  <c r="Y26" i="25"/>
  <c r="Y45" i="25" s="1"/>
  <c r="X26" i="25"/>
  <c r="Z25" i="25"/>
  <c r="Z26" i="24"/>
  <c r="J45" i="23"/>
  <c r="Q44" i="23"/>
  <c r="Q45" i="23" s="1"/>
  <c r="Y44" i="23"/>
  <c r="D45" i="22"/>
  <c r="O45" i="19"/>
  <c r="J44" i="17"/>
  <c r="J45" i="17" s="1"/>
  <c r="R44" i="17"/>
  <c r="R45" i="17" s="1"/>
  <c r="Y45" i="16"/>
  <c r="H45" i="16"/>
  <c r="X26" i="16"/>
  <c r="Z25" i="16"/>
  <c r="Y45" i="15"/>
  <c r="X44" i="15"/>
  <c r="Z44" i="15" s="1"/>
  <c r="Z37" i="15"/>
  <c r="J26" i="14"/>
  <c r="J45" i="14" s="1"/>
  <c r="O45" i="27"/>
  <c r="D45" i="25"/>
  <c r="F45" i="21"/>
  <c r="V45" i="21"/>
  <c r="Y26" i="7"/>
  <c r="Y45" i="7" s="1"/>
  <c r="Z13" i="7"/>
  <c r="T45" i="27"/>
  <c r="P45" i="27"/>
  <c r="Y45" i="26"/>
  <c r="I45" i="24"/>
  <c r="Q45" i="24"/>
  <c r="V45" i="23"/>
  <c r="H45" i="23"/>
  <c r="G45" i="21"/>
  <c r="F45" i="20"/>
  <c r="H45" i="18"/>
  <c r="X44" i="12"/>
  <c r="Z44" i="12" s="1"/>
  <c r="Z37" i="12"/>
  <c r="U45" i="27"/>
  <c r="Q45" i="27"/>
  <c r="J45" i="26"/>
  <c r="Q45" i="26"/>
  <c r="I45" i="22"/>
  <c r="Q45" i="22"/>
  <c r="Y45" i="22"/>
  <c r="G45" i="19"/>
  <c r="N45" i="18"/>
  <c r="V45" i="18"/>
  <c r="X44" i="29"/>
  <c r="Z44" i="29" s="1"/>
  <c r="Z37" i="29"/>
  <c r="K26" i="24"/>
  <c r="K45" i="24" s="1"/>
  <c r="S26" i="24"/>
  <c r="S45" i="24" s="1"/>
  <c r="AA26" i="24"/>
  <c r="AA45" i="24" s="1"/>
  <c r="R26" i="22"/>
  <c r="I45" i="21"/>
  <c r="H45" i="21"/>
  <c r="P45" i="21"/>
  <c r="F45" i="19"/>
  <c r="K26" i="12"/>
  <c r="K45" i="12" s="1"/>
  <c r="F45" i="9"/>
  <c r="N44" i="27"/>
  <c r="N45" i="27" s="1"/>
  <c r="T45" i="26"/>
  <c r="X44" i="24"/>
  <c r="Z37" i="24"/>
  <c r="I45" i="23"/>
  <c r="Y45" i="23"/>
  <c r="X45" i="23"/>
  <c r="Z45" i="23" s="1"/>
  <c r="Z26" i="23"/>
  <c r="R45" i="23"/>
  <c r="Q45" i="20"/>
  <c r="Y45" i="20"/>
  <c r="P45" i="20"/>
  <c r="X26" i="20"/>
  <c r="Z25" i="20"/>
  <c r="S45" i="12"/>
  <c r="J44" i="28"/>
  <c r="R44" i="28"/>
  <c r="E26" i="26"/>
  <c r="M26" i="26"/>
  <c r="M45" i="26" s="1"/>
  <c r="U26" i="26"/>
  <c r="U45" i="26" s="1"/>
  <c r="J44" i="20"/>
  <c r="J45" i="20" s="1"/>
  <c r="R44" i="20"/>
  <c r="R45" i="20" s="1"/>
  <c r="X44" i="19"/>
  <c r="Z44" i="19" s="1"/>
  <c r="E26" i="18"/>
  <c r="E45" i="18" s="1"/>
  <c r="M26" i="18"/>
  <c r="M45" i="18" s="1"/>
  <c r="U26" i="18"/>
  <c r="R45" i="18"/>
  <c r="Z13" i="17"/>
  <c r="P44" i="16"/>
  <c r="P45" i="16" s="1"/>
  <c r="X44" i="16"/>
  <c r="Z44" i="16" s="1"/>
  <c r="L26" i="15"/>
  <c r="L45" i="15" s="1"/>
  <c r="R26" i="14"/>
  <c r="R45" i="14" s="1"/>
  <c r="I45" i="14"/>
  <c r="Q45" i="14"/>
  <c r="Y45" i="14"/>
  <c r="C45" i="13"/>
  <c r="K45" i="13"/>
  <c r="S45" i="13"/>
  <c r="I44" i="13"/>
  <c r="I45" i="13" s="1"/>
  <c r="R45" i="26"/>
  <c r="Q45" i="21"/>
  <c r="E45" i="17"/>
  <c r="M45" i="17"/>
  <c r="J45" i="16"/>
  <c r="H45" i="15"/>
  <c r="X45" i="12"/>
  <c r="Z45" i="12" s="1"/>
  <c r="J44" i="24"/>
  <c r="R44" i="24"/>
  <c r="R45" i="24" s="1"/>
  <c r="I45" i="18"/>
  <c r="Q45" i="18"/>
  <c r="X26" i="18"/>
  <c r="I45" i="15"/>
  <c r="W45" i="13"/>
  <c r="F45" i="10"/>
  <c r="U45" i="10"/>
  <c r="G45" i="9"/>
  <c r="G45" i="10"/>
  <c r="O45" i="10"/>
  <c r="W45" i="10"/>
  <c r="J44" i="22"/>
  <c r="J45" i="22" s="1"/>
  <c r="R44" i="22"/>
  <c r="E26" i="20"/>
  <c r="M26" i="20"/>
  <c r="M45" i="20" s="1"/>
  <c r="U26" i="20"/>
  <c r="U45" i="20" s="1"/>
  <c r="J44" i="18"/>
  <c r="J45" i="18" s="1"/>
  <c r="R44" i="18"/>
  <c r="E26" i="16"/>
  <c r="E45" i="16" s="1"/>
  <c r="U26" i="16"/>
  <c r="J45" i="15"/>
  <c r="R45" i="15"/>
  <c r="R45" i="13"/>
  <c r="Z13" i="10"/>
  <c r="X26" i="10"/>
  <c r="I45" i="17"/>
  <c r="Q45" i="17"/>
  <c r="Y45" i="17"/>
  <c r="X26" i="17"/>
  <c r="Y45" i="13"/>
  <c r="X44" i="14"/>
  <c r="Z44" i="14" s="1"/>
  <c r="F26" i="13"/>
  <c r="F45" i="13" s="1"/>
  <c r="N26" i="13"/>
  <c r="N45" i="13" s="1"/>
  <c r="V26" i="13"/>
  <c r="V45" i="13" s="1"/>
  <c r="Z26" i="13"/>
  <c r="C26" i="11"/>
  <c r="C45" i="11" s="1"/>
  <c r="K26" i="11"/>
  <c r="K45" i="11" s="1"/>
  <c r="S26" i="11"/>
  <c r="S45" i="11" s="1"/>
  <c r="AA26" i="11"/>
  <c r="AA45" i="11" s="1"/>
  <c r="Z26" i="11"/>
  <c r="AA44" i="11"/>
  <c r="U45" i="9"/>
  <c r="V45" i="7"/>
  <c r="C44" i="16"/>
  <c r="C45" i="16" s="1"/>
  <c r="K44" i="16"/>
  <c r="K45" i="16" s="1"/>
  <c r="S44" i="16"/>
  <c r="S45" i="16" s="1"/>
  <c r="AA44" i="16"/>
  <c r="AA45" i="16" s="1"/>
  <c r="AA45" i="15"/>
  <c r="F26" i="12"/>
  <c r="F45" i="12" s="1"/>
  <c r="N26" i="12"/>
  <c r="N45" i="12" s="1"/>
  <c r="V26" i="12"/>
  <c r="V45" i="12" s="1"/>
  <c r="P45" i="12"/>
  <c r="H45" i="9"/>
  <c r="P45" i="9"/>
  <c r="O45" i="12"/>
  <c r="W45" i="12"/>
  <c r="Q45" i="12"/>
  <c r="O45" i="11"/>
  <c r="X44" i="10"/>
  <c r="Z44" i="10" s="1"/>
  <c r="Z37" i="9"/>
  <c r="X44" i="9"/>
  <c r="Z44" i="9" s="1"/>
  <c r="H45" i="12"/>
  <c r="Z26" i="9"/>
  <c r="E45" i="7"/>
  <c r="U45" i="7"/>
  <c r="M45" i="7"/>
  <c r="E45" i="10"/>
  <c r="K45" i="9"/>
  <c r="X26" i="8"/>
  <c r="Z13" i="8"/>
  <c r="C44" i="14"/>
  <c r="C45" i="14" s="1"/>
  <c r="K44" i="14"/>
  <c r="K45" i="14" s="1"/>
  <c r="S44" i="14"/>
  <c r="AA44" i="14"/>
  <c r="AA45" i="14" s="1"/>
  <c r="W45" i="11"/>
  <c r="L45" i="9"/>
  <c r="T45" i="9"/>
  <c r="C26" i="10"/>
  <c r="C45" i="10" s="1"/>
  <c r="K26" i="10"/>
  <c r="K45" i="10" s="1"/>
  <c r="S26" i="10"/>
  <c r="S45" i="10" s="1"/>
  <c r="AA26" i="10"/>
  <c r="AA45" i="10" s="1"/>
  <c r="AA26" i="9"/>
  <c r="AA45" i="9" s="1"/>
  <c r="E45" i="8"/>
  <c r="P26" i="7"/>
  <c r="P45" i="7" s="1"/>
  <c r="X26" i="7"/>
  <c r="O45" i="7"/>
  <c r="C45" i="6"/>
  <c r="K45" i="6"/>
  <c r="Z43" i="3"/>
  <c r="X44" i="3"/>
  <c r="Z44" i="3" s="1"/>
  <c r="U45" i="8"/>
  <c r="AA45" i="7"/>
  <c r="G45" i="5"/>
  <c r="M45" i="4"/>
  <c r="Z43" i="2"/>
  <c r="X44" i="2"/>
  <c r="Z44" i="2" s="1"/>
  <c r="D45" i="7"/>
  <c r="H45" i="5"/>
  <c r="X45" i="5"/>
  <c r="Z45" i="5" s="1"/>
  <c r="Z26" i="5"/>
  <c r="V45" i="4"/>
  <c r="F45" i="7"/>
  <c r="G45" i="4"/>
  <c r="Z43" i="6"/>
  <c r="X44" i="6"/>
  <c r="Z44" i="6" s="1"/>
  <c r="Z13" i="5"/>
  <c r="U45" i="5"/>
  <c r="T45" i="2"/>
  <c r="X44" i="11"/>
  <c r="Z44" i="11" s="1"/>
  <c r="Z37" i="11"/>
  <c r="M45" i="8"/>
  <c r="Z37" i="8"/>
  <c r="X44" i="8"/>
  <c r="Z44" i="8" s="1"/>
  <c r="G26" i="7"/>
  <c r="G45" i="7" s="1"/>
  <c r="J45" i="6"/>
  <c r="Z37" i="6"/>
  <c r="V45" i="5"/>
  <c r="D26" i="6"/>
  <c r="D45" i="6" s="1"/>
  <c r="L26" i="6"/>
  <c r="L45" i="6" s="1"/>
  <c r="T26" i="6"/>
  <c r="T45" i="6" s="1"/>
  <c r="I45" i="3"/>
  <c r="Q45" i="3"/>
  <c r="Y45" i="3"/>
  <c r="M45" i="5"/>
  <c r="D45" i="4"/>
  <c r="L45" i="4"/>
  <c r="T45" i="4"/>
  <c r="E45" i="4"/>
  <c r="U45" i="4"/>
  <c r="E45" i="2"/>
  <c r="U45" i="2"/>
  <c r="J45" i="2"/>
  <c r="D26" i="5"/>
  <c r="D45" i="5" s="1"/>
  <c r="L26" i="5"/>
  <c r="L45" i="5" s="1"/>
  <c r="T26" i="5"/>
  <c r="T45" i="5" s="1"/>
  <c r="E45" i="3"/>
  <c r="M45" i="3"/>
  <c r="U45" i="3"/>
  <c r="J45" i="3"/>
  <c r="J45" i="4"/>
  <c r="Z26" i="4"/>
  <c r="E44" i="2"/>
  <c r="M44" i="2"/>
  <c r="M45" i="2" s="1"/>
  <c r="U44" i="2"/>
  <c r="Z37" i="7"/>
  <c r="Z37" i="5"/>
  <c r="H45" i="2"/>
  <c r="P45" i="2"/>
  <c r="X45" i="2"/>
  <c r="R45" i="2"/>
  <c r="D26" i="8"/>
  <c r="D45" i="8" s="1"/>
  <c r="L26" i="8"/>
  <c r="L45" i="8" s="1"/>
  <c r="T26" i="8"/>
  <c r="T45" i="8" s="1"/>
  <c r="H45" i="4"/>
  <c r="P45" i="4"/>
  <c r="X45" i="4"/>
  <c r="H45" i="3"/>
  <c r="I45" i="2"/>
  <c r="Q45" i="2"/>
  <c r="Y45" i="2"/>
  <c r="Z13" i="4"/>
  <c r="Z13" i="3"/>
  <c r="Z13" i="2"/>
  <c r="Y45" i="97" l="1"/>
  <c r="X45" i="22"/>
  <c r="Z45" i="22" s="1"/>
  <c r="U45" i="18"/>
  <c r="E45" i="26"/>
  <c r="M45" i="57"/>
  <c r="X45" i="53"/>
  <c r="Z45" i="53" s="1"/>
  <c r="Y45" i="108"/>
  <c r="Y45" i="122"/>
  <c r="Z45" i="122" s="1"/>
  <c r="Z45" i="193"/>
  <c r="X45" i="192"/>
  <c r="F45" i="87"/>
  <c r="C45" i="107"/>
  <c r="V45" i="174"/>
  <c r="AA45" i="210"/>
  <c r="Z44" i="249"/>
  <c r="X45" i="208"/>
  <c r="X45" i="6"/>
  <c r="Z45" i="6" s="1"/>
  <c r="E45" i="20"/>
  <c r="J45" i="28"/>
  <c r="R45" i="77"/>
  <c r="F45" i="100"/>
  <c r="X45" i="145"/>
  <c r="Z45" i="145" s="1"/>
  <c r="L45" i="173"/>
  <c r="L45" i="157"/>
  <c r="N45" i="3"/>
  <c r="C45" i="58"/>
  <c r="C45" i="63"/>
  <c r="L45" i="85"/>
  <c r="C45" i="208"/>
  <c r="Y45" i="182"/>
  <c r="X45" i="3"/>
  <c r="J45" i="24"/>
  <c r="Z26" i="45"/>
  <c r="Y45" i="94"/>
  <c r="F45" i="106"/>
  <c r="Z45" i="138"/>
  <c r="X45" i="169"/>
  <c r="Z45" i="169" s="1"/>
  <c r="Z44" i="176"/>
  <c r="X45" i="201"/>
  <c r="Z45" i="249"/>
  <c r="M45" i="16"/>
  <c r="M45" i="21"/>
  <c r="S45" i="18"/>
  <c r="N45" i="88"/>
  <c r="C45" i="124"/>
  <c r="G45" i="123"/>
  <c r="T45" i="162"/>
  <c r="N45" i="178"/>
  <c r="R45" i="215"/>
  <c r="Y45" i="221"/>
  <c r="Z44" i="87"/>
  <c r="U45" i="16"/>
  <c r="R45" i="79"/>
  <c r="Q45" i="102"/>
  <c r="D45" i="152"/>
  <c r="Y45" i="159"/>
  <c r="X45" i="170"/>
  <c r="Q45" i="172"/>
  <c r="Z45" i="208"/>
  <c r="X45" i="212"/>
  <c r="Z45" i="212" s="1"/>
  <c r="Z44" i="202"/>
  <c r="E45" i="21"/>
  <c r="S45" i="62"/>
  <c r="F45" i="88"/>
  <c r="I45" i="182"/>
  <c r="J45" i="44"/>
  <c r="Y45" i="110"/>
  <c r="Z26" i="98"/>
  <c r="Y45" i="190"/>
  <c r="X45" i="177"/>
  <c r="Z45" i="177" s="1"/>
  <c r="Q45" i="183"/>
  <c r="S45" i="188"/>
  <c r="Z26" i="241"/>
  <c r="Z45" i="243"/>
  <c r="X45" i="13"/>
  <c r="Z45" i="13" s="1"/>
  <c r="P45" i="53"/>
  <c r="N45" i="177"/>
  <c r="K45" i="181"/>
  <c r="AA45" i="198"/>
  <c r="AA45" i="201"/>
  <c r="Z44" i="167"/>
  <c r="D45" i="30"/>
  <c r="M45" i="52"/>
  <c r="J45" i="81"/>
  <c r="O45" i="119"/>
  <c r="V45" i="144"/>
  <c r="V45" i="186"/>
  <c r="V45" i="188"/>
  <c r="D45" i="174"/>
  <c r="Z45" i="221"/>
  <c r="Y45" i="197"/>
  <c r="Z45" i="197" s="1"/>
  <c r="C45" i="65"/>
  <c r="Z44" i="117"/>
  <c r="Q45" i="119"/>
  <c r="K45" i="175"/>
  <c r="O45" i="236"/>
  <c r="Z26" i="180"/>
  <c r="X45" i="223"/>
  <c r="Z45" i="223" s="1"/>
  <c r="S45" i="254"/>
  <c r="X45" i="210"/>
  <c r="Z45" i="210" s="1"/>
  <c r="Z44" i="210"/>
  <c r="Y45" i="64"/>
  <c r="Z26" i="106"/>
  <c r="Z26" i="131"/>
  <c r="Y45" i="55"/>
  <c r="Z26" i="55"/>
  <c r="Y45" i="162"/>
  <c r="Z44" i="162"/>
  <c r="Z45" i="225"/>
  <c r="X45" i="44"/>
  <c r="Z45" i="44" s="1"/>
  <c r="Z44" i="63"/>
  <c r="X45" i="57"/>
  <c r="Z45" i="57" s="1"/>
  <c r="I45" i="106"/>
  <c r="Z44" i="174"/>
  <c r="X45" i="174"/>
  <c r="Z45" i="174" s="1"/>
  <c r="Z44" i="196"/>
  <c r="Y45" i="196"/>
  <c r="V45" i="88"/>
  <c r="X45" i="101"/>
  <c r="Z45" i="101" s="1"/>
  <c r="Z26" i="101"/>
  <c r="Z45" i="106"/>
  <c r="Z45" i="133"/>
  <c r="Z45" i="104"/>
  <c r="Z44" i="90"/>
  <c r="X45" i="90"/>
  <c r="Z45" i="90" s="1"/>
  <c r="X45" i="232"/>
  <c r="Z45" i="232" s="1"/>
  <c r="Z44" i="232"/>
  <c r="X45" i="238"/>
  <c r="Z45" i="238" s="1"/>
  <c r="Z26" i="238"/>
  <c r="Z26" i="172"/>
  <c r="X45" i="172"/>
  <c r="X45" i="19"/>
  <c r="Z45" i="19" s="1"/>
  <c r="X45" i="27"/>
  <c r="Z45" i="27" s="1"/>
  <c r="X45" i="43"/>
  <c r="Y45" i="104"/>
  <c r="Z26" i="104"/>
  <c r="S45" i="14"/>
  <c r="U45" i="21"/>
  <c r="X45" i="77"/>
  <c r="Z45" i="77" s="1"/>
  <c r="F45" i="3"/>
  <c r="Y45" i="164"/>
  <c r="Z44" i="164"/>
  <c r="Z44" i="205"/>
  <c r="X45" i="205"/>
  <c r="Z45" i="205" s="1"/>
  <c r="X45" i="28"/>
  <c r="Z45" i="28" s="1"/>
  <c r="Y45" i="4"/>
  <c r="Z45" i="4" s="1"/>
  <c r="H45" i="7"/>
  <c r="I45" i="88"/>
  <c r="I45" i="117"/>
  <c r="U45" i="124"/>
  <c r="K45" i="188"/>
  <c r="C45" i="4"/>
  <c r="S45" i="2"/>
  <c r="D45" i="86"/>
  <c r="S45" i="63"/>
  <c r="Z26" i="134"/>
  <c r="X45" i="134"/>
  <c r="Z45" i="134" s="1"/>
  <c r="T45" i="167"/>
  <c r="T45" i="147"/>
  <c r="Q45" i="96"/>
  <c r="Z45" i="189"/>
  <c r="Z45" i="201"/>
  <c r="K45" i="2"/>
  <c r="J45" i="10"/>
  <c r="S45" i="59"/>
  <c r="Z26" i="52"/>
  <c r="K45" i="93"/>
  <c r="C45" i="115"/>
  <c r="E45" i="109"/>
  <c r="L45" i="147"/>
  <c r="Z44" i="156"/>
  <c r="S45" i="202"/>
  <c r="S45" i="199"/>
  <c r="Y45" i="113"/>
  <c r="C45" i="2"/>
  <c r="C45" i="5"/>
  <c r="AA45" i="17"/>
  <c r="C45" i="121"/>
  <c r="D45" i="167"/>
  <c r="Z26" i="181"/>
  <c r="C45" i="202"/>
  <c r="K45" i="199"/>
  <c r="Z26" i="141"/>
  <c r="L45" i="148"/>
  <c r="T45" i="174"/>
  <c r="V45" i="191"/>
  <c r="S45" i="3"/>
  <c r="C45" i="59"/>
  <c r="P45" i="56"/>
  <c r="G45" i="220"/>
  <c r="S45" i="210"/>
  <c r="Z45" i="129"/>
  <c r="L45" i="172"/>
  <c r="L45" i="174"/>
  <c r="Z45" i="181"/>
  <c r="S45" i="17"/>
  <c r="R45" i="92"/>
  <c r="M45" i="111"/>
  <c r="H45" i="56"/>
  <c r="T45" i="161"/>
  <c r="D45" i="156"/>
  <c r="S45" i="180"/>
  <c r="Z44" i="158"/>
  <c r="X45" i="234"/>
  <c r="Z45" i="234" s="1"/>
  <c r="C45" i="210"/>
  <c r="K45" i="213"/>
  <c r="S45" i="252"/>
  <c r="R45" i="228"/>
  <c r="C45" i="199"/>
  <c r="D45" i="172"/>
  <c r="Z45" i="239"/>
  <c r="C45" i="3"/>
  <c r="V45" i="3"/>
  <c r="H45" i="17"/>
  <c r="K45" i="17"/>
  <c r="J45" i="92"/>
  <c r="G45" i="93"/>
  <c r="Y45" i="88"/>
  <c r="H45" i="103"/>
  <c r="D45" i="161"/>
  <c r="V45" i="178"/>
  <c r="C45" i="213"/>
  <c r="S45" i="239"/>
  <c r="X45" i="7"/>
  <c r="Z45" i="7" s="1"/>
  <c r="Z26" i="7"/>
  <c r="X45" i="9"/>
  <c r="Z45" i="9" s="1"/>
  <c r="Z26" i="36"/>
  <c r="X45" i="36"/>
  <c r="Z45" i="36" s="1"/>
  <c r="Z44" i="61"/>
  <c r="Y45" i="61"/>
  <c r="Z26" i="58"/>
  <c r="X45" i="58"/>
  <c r="Z44" i="76"/>
  <c r="X45" i="76"/>
  <c r="Z45" i="76" s="1"/>
  <c r="Z44" i="67"/>
  <c r="X45" i="67"/>
  <c r="Z45" i="67" s="1"/>
  <c r="Z26" i="100"/>
  <c r="X45" i="97"/>
  <c r="Z45" i="97" s="1"/>
  <c r="Z26" i="97"/>
  <c r="X45" i="109"/>
  <c r="Z45" i="109" s="1"/>
  <c r="Z26" i="109"/>
  <c r="X45" i="93"/>
  <c r="Z45" i="93" s="1"/>
  <c r="Z26" i="93"/>
  <c r="Z26" i="165"/>
  <c r="X45" i="165"/>
  <c r="Z45" i="165" s="1"/>
  <c r="X45" i="152"/>
  <c r="Z45" i="152" s="1"/>
  <c r="Z26" i="152"/>
  <c r="Z45" i="131"/>
  <c r="Z26" i="144"/>
  <c r="X45" i="144"/>
  <c r="Z45" i="144" s="1"/>
  <c r="X45" i="180"/>
  <c r="Z45" i="180" s="1"/>
  <c r="Z26" i="219"/>
  <c r="X45" i="219"/>
  <c r="Z45" i="219" s="1"/>
  <c r="Z44" i="198"/>
  <c r="X45" i="198"/>
  <c r="Z45" i="198" s="1"/>
  <c r="X45" i="246"/>
  <c r="Z45" i="246" s="1"/>
  <c r="Z26" i="246"/>
  <c r="X45" i="257"/>
  <c r="Z45" i="257" s="1"/>
  <c r="Z26" i="257"/>
  <c r="X45" i="1"/>
  <c r="Z45" i="1" s="1"/>
  <c r="Z26" i="1"/>
  <c r="Z26" i="239"/>
  <c r="Z26" i="80"/>
  <c r="X45" i="80"/>
  <c r="Z45" i="80" s="1"/>
  <c r="X45" i="150"/>
  <c r="Z45" i="150" s="1"/>
  <c r="Z26" i="150"/>
  <c r="Z26" i="159"/>
  <c r="X45" i="159"/>
  <c r="Z45" i="159" s="1"/>
  <c r="Z45" i="190"/>
  <c r="Z45" i="170"/>
  <c r="Y45" i="204"/>
  <c r="Z44" i="206"/>
  <c r="X45" i="206"/>
  <c r="Z45" i="206" s="1"/>
  <c r="X45" i="250"/>
  <c r="Z45" i="250" s="1"/>
  <c r="Z26" i="250"/>
  <c r="Z26" i="31"/>
  <c r="X45" i="31"/>
  <c r="Z45" i="31" s="1"/>
  <c r="Z26" i="37"/>
  <c r="X45" i="37"/>
  <c r="Z45" i="37" s="1"/>
  <c r="X45" i="51"/>
  <c r="Z45" i="51" s="1"/>
  <c r="Z26" i="51"/>
  <c r="X45" i="85"/>
  <c r="Z45" i="85" s="1"/>
  <c r="Z26" i="85"/>
  <c r="X45" i="154"/>
  <c r="Z45" i="154" s="1"/>
  <c r="Z26" i="154"/>
  <c r="X45" i="182"/>
  <c r="Z45" i="182" s="1"/>
  <c r="X45" i="254"/>
  <c r="Z45" i="254" s="1"/>
  <c r="Z26" i="254"/>
  <c r="X45" i="11"/>
  <c r="Z45" i="11" s="1"/>
  <c r="X45" i="10"/>
  <c r="Z45" i="10" s="1"/>
  <c r="Z26" i="10"/>
  <c r="R45" i="28"/>
  <c r="Z26" i="41"/>
  <c r="X45" i="41"/>
  <c r="Z45" i="41" s="1"/>
  <c r="Z26" i="60"/>
  <c r="X45" i="60"/>
  <c r="Z45" i="60" s="1"/>
  <c r="Z26" i="32"/>
  <c r="X45" i="32"/>
  <c r="Z45" i="32" s="1"/>
  <c r="Z44" i="55"/>
  <c r="X45" i="55"/>
  <c r="Z45" i="55" s="1"/>
  <c r="Z26" i="66"/>
  <c r="X45" i="66"/>
  <c r="Z44" i="59"/>
  <c r="X45" i="73"/>
  <c r="Z45" i="73" s="1"/>
  <c r="Z44" i="70"/>
  <c r="X45" i="70"/>
  <c r="Z45" i="70" s="1"/>
  <c r="X45" i="82"/>
  <c r="Z45" i="82" s="1"/>
  <c r="Y45" i="95"/>
  <c r="Z26" i="78"/>
  <c r="X45" i="78"/>
  <c r="Z45" i="78" s="1"/>
  <c r="X45" i="110"/>
  <c r="Z45" i="110" s="1"/>
  <c r="Z26" i="110"/>
  <c r="Z26" i="117"/>
  <c r="X45" i="117"/>
  <c r="Z45" i="117" s="1"/>
  <c r="Z26" i="96"/>
  <c r="X45" i="116"/>
  <c r="Z45" i="116" s="1"/>
  <c r="Z26" i="116"/>
  <c r="Z26" i="120"/>
  <c r="X45" i="120"/>
  <c r="Z45" i="120" s="1"/>
  <c r="Z26" i="138"/>
  <c r="X45" i="108"/>
  <c r="Z45" i="108" s="1"/>
  <c r="Z26" i="108"/>
  <c r="Z45" i="141"/>
  <c r="X45" i="149"/>
  <c r="Z45" i="149" s="1"/>
  <c r="Z26" i="149"/>
  <c r="Z44" i="170"/>
  <c r="Z44" i="183"/>
  <c r="Y45" i="191"/>
  <c r="X45" i="175"/>
  <c r="Z45" i="175" s="1"/>
  <c r="Y45" i="186"/>
  <c r="Z45" i="186" s="1"/>
  <c r="Z45" i="196"/>
  <c r="Y45" i="218"/>
  <c r="X45" i="245"/>
  <c r="Z45" i="245" s="1"/>
  <c r="Z26" i="245"/>
  <c r="X45" i="230"/>
  <c r="Z45" i="230" s="1"/>
  <c r="Z44" i="230"/>
  <c r="X45" i="227"/>
  <c r="Z45" i="227" s="1"/>
  <c r="Z45" i="247"/>
  <c r="Z45" i="241"/>
  <c r="X45" i="226"/>
  <c r="Z45" i="226" s="1"/>
  <c r="Z26" i="39"/>
  <c r="X45" i="39"/>
  <c r="Z45" i="39" s="1"/>
  <c r="Y45" i="58"/>
  <c r="Y45" i="92"/>
  <c r="Q45" i="95"/>
  <c r="X45" i="84"/>
  <c r="Z45" i="84" s="1"/>
  <c r="X45" i="86"/>
  <c r="Z45" i="86" s="1"/>
  <c r="Z26" i="86"/>
  <c r="X45" i="112"/>
  <c r="Z45" i="112" s="1"/>
  <c r="Z26" i="112"/>
  <c r="X45" i="99"/>
  <c r="Z45" i="99" s="1"/>
  <c r="Z26" i="99"/>
  <c r="Z45" i="96"/>
  <c r="Z26" i="137"/>
  <c r="X45" i="137"/>
  <c r="Z45" i="137" s="1"/>
  <c r="X45" i="123"/>
  <c r="Z45" i="123" s="1"/>
  <c r="Z26" i="123"/>
  <c r="Z26" i="161"/>
  <c r="X45" i="161"/>
  <c r="Z45" i="161" s="1"/>
  <c r="Z26" i="166"/>
  <c r="X45" i="166"/>
  <c r="Z45" i="166" s="1"/>
  <c r="Z45" i="172"/>
  <c r="Y45" i="183"/>
  <c r="Z45" i="183" s="1"/>
  <c r="X45" i="191"/>
  <c r="X45" i="216"/>
  <c r="Z45" i="216" s="1"/>
  <c r="Z26" i="216"/>
  <c r="X45" i="248"/>
  <c r="Z45" i="248" s="1"/>
  <c r="Z26" i="248"/>
  <c r="Z45" i="199"/>
  <c r="Z44" i="171"/>
  <c r="Z26" i="244"/>
  <c r="X45" i="42"/>
  <c r="Z45" i="42" s="1"/>
  <c r="X45" i="50"/>
  <c r="Z45" i="50" s="1"/>
  <c r="Z26" i="50"/>
  <c r="Z44" i="69"/>
  <c r="X45" i="69"/>
  <c r="Z45" i="69" s="1"/>
  <c r="Z26" i="160"/>
  <c r="X45" i="160"/>
  <c r="Z45" i="160" s="1"/>
  <c r="Z26" i="158"/>
  <c r="X45" i="158"/>
  <c r="Z45" i="158" s="1"/>
  <c r="Z26" i="217"/>
  <c r="X45" i="217"/>
  <c r="Z45" i="217" s="1"/>
  <c r="X45" i="95"/>
  <c r="Z45" i="95" s="1"/>
  <c r="Z26" i="95"/>
  <c r="X45" i="115"/>
  <c r="Z45" i="115" s="1"/>
  <c r="Z26" i="115"/>
  <c r="X45" i="153"/>
  <c r="Z45" i="153" s="1"/>
  <c r="Z26" i="153"/>
  <c r="C45" i="188"/>
  <c r="X45" i="18"/>
  <c r="Z45" i="18" s="1"/>
  <c r="Z26" i="18"/>
  <c r="Z26" i="38"/>
  <c r="X45" i="38"/>
  <c r="Z45" i="38" s="1"/>
  <c r="X45" i="15"/>
  <c r="Z45" i="15" s="1"/>
  <c r="R45" i="22"/>
  <c r="X45" i="26"/>
  <c r="Z45" i="26" s="1"/>
  <c r="X45" i="16"/>
  <c r="Z45" i="16" s="1"/>
  <c r="Z26" i="16"/>
  <c r="Z26" i="25"/>
  <c r="X45" i="25"/>
  <c r="Z45" i="25" s="1"/>
  <c r="X45" i="29"/>
  <c r="Z45" i="29" s="1"/>
  <c r="Z44" i="45"/>
  <c r="X45" i="45"/>
  <c r="Z45" i="45" s="1"/>
  <c r="Z26" i="64"/>
  <c r="X45" i="64"/>
  <c r="Z45" i="64" s="1"/>
  <c r="Z26" i="59"/>
  <c r="X45" i="59"/>
  <c r="Z45" i="59" s="1"/>
  <c r="Z44" i="71"/>
  <c r="X45" i="71"/>
  <c r="Z45" i="71" s="1"/>
  <c r="Z44" i="60"/>
  <c r="Y45" i="66"/>
  <c r="Z44" i="68"/>
  <c r="X45" i="68"/>
  <c r="Z45" i="68" s="1"/>
  <c r="X45" i="83"/>
  <c r="Z45" i="83" s="1"/>
  <c r="Q45" i="92"/>
  <c r="X45" i="103"/>
  <c r="Z45" i="103" s="1"/>
  <c r="Z26" i="103"/>
  <c r="Z26" i="121"/>
  <c r="X45" i="121"/>
  <c r="Z45" i="121" s="1"/>
  <c r="Z26" i="118"/>
  <c r="X45" i="118"/>
  <c r="Z45" i="118" s="1"/>
  <c r="X45" i="124"/>
  <c r="Z45" i="124" s="1"/>
  <c r="Z26" i="124"/>
  <c r="Q45" i="122"/>
  <c r="Z26" i="140"/>
  <c r="X45" i="140"/>
  <c r="Z45" i="140" s="1"/>
  <c r="Z26" i="162"/>
  <c r="X45" i="162"/>
  <c r="Z45" i="162" s="1"/>
  <c r="Z26" i="157"/>
  <c r="X45" i="157"/>
  <c r="Z45" i="157" s="1"/>
  <c r="Z26" i="155"/>
  <c r="X45" i="155"/>
  <c r="Z45" i="155" s="1"/>
  <c r="Z45" i="171"/>
  <c r="X45" i="185"/>
  <c r="Z45" i="185" s="1"/>
  <c r="X45" i="258"/>
  <c r="Z45" i="258" s="1"/>
  <c r="Z26" i="258"/>
  <c r="Z44" i="172"/>
  <c r="X45" i="251"/>
  <c r="Z45" i="251" s="1"/>
  <c r="Z26" i="251"/>
  <c r="Z45" i="229"/>
  <c r="Z45" i="244"/>
  <c r="X45" i="233"/>
  <c r="Z45" i="233" s="1"/>
  <c r="X45" i="46"/>
  <c r="Z45" i="46" s="1"/>
  <c r="Z26" i="46"/>
  <c r="Z26" i="65"/>
  <c r="X45" i="65"/>
  <c r="Z45" i="65" s="1"/>
  <c r="X45" i="102"/>
  <c r="Z45" i="102" s="1"/>
  <c r="Z26" i="102"/>
  <c r="X45" i="215"/>
  <c r="Z45" i="215" s="1"/>
  <c r="X45" i="236"/>
  <c r="Z45" i="236" s="1"/>
  <c r="Z26" i="236"/>
  <c r="X45" i="228"/>
  <c r="Z45" i="228" s="1"/>
  <c r="Z45" i="235"/>
  <c r="Z26" i="20"/>
  <c r="X45" i="20"/>
  <c r="Z45" i="20" s="1"/>
  <c r="Z26" i="47"/>
  <c r="X45" i="47"/>
  <c r="Z45" i="47" s="1"/>
  <c r="Z26" i="61"/>
  <c r="X45" i="61"/>
  <c r="X45" i="91"/>
  <c r="Z45" i="91" s="1"/>
  <c r="Z26" i="91"/>
  <c r="Z26" i="79"/>
  <c r="X45" i="79"/>
  <c r="Z45" i="79" s="1"/>
  <c r="Z26" i="164"/>
  <c r="X45" i="164"/>
  <c r="Z45" i="164" s="1"/>
  <c r="Z45" i="192"/>
  <c r="Z45" i="3"/>
  <c r="Z44" i="24"/>
  <c r="X45" i="24"/>
  <c r="Z45" i="24" s="1"/>
  <c r="Z26" i="34"/>
  <c r="X45" i="34"/>
  <c r="Z45" i="34" s="1"/>
  <c r="X45" i="48"/>
  <c r="Z45" i="48" s="1"/>
  <c r="Z26" i="48"/>
  <c r="Y45" i="54"/>
  <c r="Z44" i="52"/>
  <c r="X45" i="52"/>
  <c r="Z45" i="52" s="1"/>
  <c r="Z26" i="35"/>
  <c r="X45" i="35"/>
  <c r="Z45" i="35" s="1"/>
  <c r="X45" i="54"/>
  <c r="Z26" i="54"/>
  <c r="Z44" i="75"/>
  <c r="X45" i="75"/>
  <c r="Z45" i="75" s="1"/>
  <c r="Z45" i="2"/>
  <c r="Z26" i="30"/>
  <c r="X45" i="30"/>
  <c r="Z45" i="30" s="1"/>
  <c r="X45" i="63"/>
  <c r="Z45" i="63" s="1"/>
  <c r="Z26" i="63"/>
  <c r="Z45" i="43"/>
  <c r="X45" i="72"/>
  <c r="Z45" i="72" s="1"/>
  <c r="Z26" i="81"/>
  <c r="X45" i="81"/>
  <c r="Z45" i="81" s="1"/>
  <c r="X45" i="111"/>
  <c r="Z45" i="111" s="1"/>
  <c r="Z26" i="111"/>
  <c r="Z26" i="122"/>
  <c r="X45" i="113"/>
  <c r="Z45" i="113" s="1"/>
  <c r="Z26" i="113"/>
  <c r="Z26" i="167"/>
  <c r="X45" i="167"/>
  <c r="Z45" i="167" s="1"/>
  <c r="X45" i="148"/>
  <c r="Z45" i="148" s="1"/>
  <c r="Z26" i="148"/>
  <c r="Z26" i="168"/>
  <c r="X45" i="168"/>
  <c r="Z45" i="168" s="1"/>
  <c r="X45" i="179"/>
  <c r="Z45" i="179" s="1"/>
  <c r="X45" i="151"/>
  <c r="Z45" i="151" s="1"/>
  <c r="Z26" i="151"/>
  <c r="X45" i="147"/>
  <c r="Z45" i="147" s="1"/>
  <c r="Z26" i="147"/>
  <c r="X45" i="187"/>
  <c r="Z45" i="187" s="1"/>
  <c r="X45" i="176"/>
  <c r="Z45" i="176" s="1"/>
  <c r="Z45" i="214"/>
  <c r="Z45" i="204"/>
  <c r="X45" i="218"/>
  <c r="Z26" i="218"/>
  <c r="X45" i="173"/>
  <c r="Z45" i="173" s="1"/>
  <c r="X45" i="256"/>
  <c r="Z45" i="256" s="1"/>
  <c r="Z26" i="256"/>
  <c r="Z26" i="237"/>
  <c r="X45" i="8"/>
  <c r="Z45" i="8" s="1"/>
  <c r="Z26" i="8"/>
  <c r="X45" i="62"/>
  <c r="Z45" i="62" s="1"/>
  <c r="Z26" i="62"/>
  <c r="Z44" i="74"/>
  <c r="X45" i="74"/>
  <c r="Z45" i="74" s="1"/>
  <c r="Z26" i="56"/>
  <c r="X45" i="56"/>
  <c r="Z45" i="56" s="1"/>
  <c r="Z26" i="17"/>
  <c r="X45" i="17"/>
  <c r="Z45" i="17" s="1"/>
  <c r="X45" i="14"/>
  <c r="Z45" i="14" s="1"/>
  <c r="Z44" i="21"/>
  <c r="X45" i="21"/>
  <c r="Z45" i="21" s="1"/>
  <c r="X45" i="40"/>
  <c r="Z45" i="40" s="1"/>
  <c r="Z26" i="33"/>
  <c r="X45" i="33"/>
  <c r="Z45" i="33" s="1"/>
  <c r="Z26" i="43"/>
  <c r="Z26" i="156"/>
  <c r="X45" i="156"/>
  <c r="Z45" i="156" s="1"/>
  <c r="Z44" i="190"/>
  <c r="Z26" i="183"/>
  <c r="Z26" i="163"/>
  <c r="X45" i="163"/>
  <c r="Z45" i="163" s="1"/>
  <c r="X45" i="184"/>
  <c r="Z45" i="184" s="1"/>
  <c r="Z45" i="211"/>
  <c r="Z26" i="220"/>
  <c r="X45" i="220"/>
  <c r="Z45" i="220" s="1"/>
  <c r="X45" i="255"/>
  <c r="Z45" i="255" s="1"/>
  <c r="Z26" i="255"/>
  <c r="Z45" i="237"/>
  <c r="Z45" i="54" l="1"/>
  <c r="Z45" i="191"/>
  <c r="Z45" i="66"/>
  <c r="Z45" i="61"/>
  <c r="Z45" i="218"/>
  <c r="Z45" i="58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<sst xmlns="http://schemas.openxmlformats.org/spreadsheetml/2006/main" count="33540" uniqueCount="337">
  <si>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Water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</si>
  <si>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</si>
  <si>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</si>
  <si>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</si>
  <si>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</si>
  <si>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</si>
  <si>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</si>
  <si>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</si>
  <si>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</si>
  <si>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</si>
  <si>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</si>
  <si>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</si>
  <si>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</si>
  <si>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</si>
  <si>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</si>
  <si>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</si>
  <si>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</si>
  <si>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</si>
  <si>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</si>
  <si>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</si>
  <si>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</si>
  <si>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</si>
  <si>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</si>
  <si>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</si>
  <si>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</si>
  <si>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</si>
  <si>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</si>
  <si>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</si>
  <si>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</si>
  <si>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</si>
  <si>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</si>
  <si>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</si>
  <si>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</si>
  <si>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</si>
  <si>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</si>
  <si>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</si>
  <si>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</si>
  <si>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</si>
  <si>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</si>
  <si>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</si>
  <si>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</si>
  <si>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</si>
  <si>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</si>
  <si>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</si>
  <si>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</si>
  <si>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</si>
  <si>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</si>
  <si>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</si>
  <si>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</si>
  <si>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</si>
  <si>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</si>
  <si>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</si>
  <si>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</si>
  <si>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</si>
  <si>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</si>
  <si>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</si>
  <si>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</si>
  <si>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</si>
  <si>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</si>
  <si>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</si>
  <si>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</si>
  <si>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</si>
  <si>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</si>
  <si>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</si>
  <si>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</si>
  <si>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</si>
  <si>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</si>
  <si>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</si>
  <si>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</si>
  <si>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</si>
  <si>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</si>
  <si>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</si>
  <si>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</si>
  <si>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</si>
  <si>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</si>
  <si>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</si>
  <si>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Water management                                   ) for 2nd Quarter ended 31 December 2023 (Figures Finalised as at 2024/01/26)</t>
  </si>
  <si>
    <t>Eastern Cape: Dr Beyers Naude (EC101) - Table C6 Quarterly Budget Statement - Financial Position ( Water management                                   ) for 2nd Quarter ended 31 December 2023 (Figures Finalised as at 2024/01/26)</t>
  </si>
  <si>
    <t>Eastern Cape: Blue Crane Route (EC102) - Table C6 Quarterly Budget Statement - Financial Position ( Water management                                   ) for 2nd Quarter ended 31 December 2023 (Figures Finalised as at 2024/01/26)</t>
  </si>
  <si>
    <t>Eastern Cape: Makana (EC104) - Table C6 Quarterly Budget Statement - Financial Position ( Water management                                   ) for 2nd Quarter ended 31 December 2023 (Figures Finalised as at 2024/01/26)</t>
  </si>
  <si>
    <t>Eastern Cape: Ndlambe (EC105) - Table C6 Quarterly Budget Statement - Financial Position ( Water management                                   ) for 2nd Quarter ended 31 December 2023 (Figures Finalised as at 2024/01/26)</t>
  </si>
  <si>
    <t>Eastern Cape: Sundays River Valley (EC106) - Table C6 Quarterly Budget Statement - Financial Position ( Water management                                   ) for 2nd Quarter ended 31 December 2023 (Figures Finalised as at 2024/01/26)</t>
  </si>
  <si>
    <t>Eastern Cape: Kouga (EC108) - Table C6 Quarterly Budget Statement - Financial Position ( Water management                                   ) for 2nd Quarter ended 31 December 2023 (Figures Finalised as at 2024/01/26)</t>
  </si>
  <si>
    <t>Eastern Cape: Kou-Kamma (EC109) - Table C6 Quarterly Budget Statement - Financial Position ( Water management                                   ) for 2nd Quarter ended 31 December 2023 (Figures Finalised as at 2024/01/26)</t>
  </si>
  <si>
    <t>Eastern Cape: Sarah Baartman (DC10) - Table C6 Quarterly Budget Statement - Financial Position ( Water management                                   ) for 2nd Quarter ended 31 December 2023 (Figures Finalised as at 2024/01/26)</t>
  </si>
  <si>
    <t>Eastern Cape: Mbhashe (EC121) - Table C6 Quarterly Budget Statement - Financial Position ( Water management                                   ) for 2nd Quarter ended 31 December 2023 (Figures Finalised as at 2024/01/26)</t>
  </si>
  <si>
    <t>Eastern Cape: Mnquma (EC122) - Table C6 Quarterly Budget Statement - Financial Position ( Water management                                   ) for 2nd Quarter ended 31 December 2023 (Figures Finalised as at 2024/01/26)</t>
  </si>
  <si>
    <t>Eastern Cape: Great Kei (EC123) - Table C6 Quarterly Budget Statement - Financial Position ( Water management                                   ) for 2nd Quarter ended 31 December 2023 (Figures Finalised as at 2024/01/26)</t>
  </si>
  <si>
    <t>Eastern Cape: Amahlathi (EC124) - Table C6 Quarterly Budget Statement - Financial Position ( Water management                                   ) for 2nd Quarter ended 31 December 2023 (Figures Finalised as at 2024/01/26)</t>
  </si>
  <si>
    <t>Eastern Cape: Ngqushwa (EC126) - Table C6 Quarterly Budget Statement - Financial Position ( Water management                                   ) for 2nd Quarter ended 31 December 2023 (Figures Finalised as at 2024/01/26)</t>
  </si>
  <si>
    <t>Eastern Cape: Raymond Mhlaba (EC129) - Table C6 Quarterly Budget Statement - Financial Position ( Water management                                   ) for 2nd Quarter ended 31 December 2023 (Figures Finalised as at 2024/01/26)</t>
  </si>
  <si>
    <t>Eastern Cape: Amathole (DC12) - Table C6 Quarterly Budget Statement - Financial Position ( Water management                                   ) for 2nd Quarter ended 31 December 2023 (Figures Finalised as at 2024/01/26)</t>
  </si>
  <si>
    <t>Eastern Cape: Inxuba Yethemba (EC131) - Table C6 Quarterly Budget Statement - Financial Position ( Water management                                   ) for 2nd Quarter ended 31 December 2023 (Figures Finalised as at 2024/01/26)</t>
  </si>
  <si>
    <t>Eastern Cape: Intsika Yethu (EC135) - Table C6 Quarterly Budget Statement - Financial Position ( Water management                                   ) for 2nd Quarter ended 31 December 2023 (Figures Finalised as at 2024/01/26)</t>
  </si>
  <si>
    <t>Eastern Cape: Emalahleni (EC) (EC136) - Table C6 Quarterly Budget Statement - Financial Position ( Water management                                   ) for 2nd Quarter ended 31 December 2023 (Figures Finalised as at 2024/01/26)</t>
  </si>
  <si>
    <t>Eastern Cape: Dr. A.B. Xuma (EC137) - Table C6 Quarterly Budget Statement - Financial Position ( Water management                                   ) for 2nd Quarter ended 31 December 2023 (Figures Finalised as at 2024/01/26)</t>
  </si>
  <si>
    <t>Eastern Cape: Sakhisizwe (EC138) - Table C6 Quarterly Budget Statement - Financial Position ( Water management                                   ) for 2nd Quarter ended 31 December 2023 (Figures Finalised as at 2024/01/26)</t>
  </si>
  <si>
    <t>Eastern Cape: Enoch Mgijima (EC139) - Table C6 Quarterly Budget Statement - Financial Position ( Water management                                   ) for 2nd Quarter ended 31 December 2023 (Figures Finalised as at 2024/01/26)</t>
  </si>
  <si>
    <t>Eastern Cape: Chris Hani (DC13) - Table C6 Quarterly Budget Statement - Financial Position ( Water management                                   ) for 2nd Quarter ended 31 December 2023 (Figures Finalised as at 2024/01/26)</t>
  </si>
  <si>
    <t>Eastern Cape: Elundini (EC141) - Table C6 Quarterly Budget Statement - Financial Position ( Water management                                   ) for 2nd Quarter ended 31 December 2023 (Figures Finalised as at 2024/01/26)</t>
  </si>
  <si>
    <t>Eastern Cape: Senqu (EC142) - Table C6 Quarterly Budget Statement - Financial Position ( Water management                                   ) for 2nd Quarter ended 31 December 2023 (Figures Finalised as at 2024/01/26)</t>
  </si>
  <si>
    <t>Eastern Cape: Walter Sisulu (EC145) - Table C6 Quarterly Budget Statement - Financial Position ( Water management                                   ) for 2nd Quarter ended 31 December 2023 (Figures Finalised as at 2024/01/26)</t>
  </si>
  <si>
    <t>Eastern Cape: Joe Gqabi (DC14) - Table C6 Quarterly Budget Statement - Financial Position ( Water management                                   ) for 2nd Quarter ended 31 December 2023 (Figures Finalised as at 2024/01/26)</t>
  </si>
  <si>
    <t>Eastern Cape: Ngquza Hills (EC153) - Table C6 Quarterly Budget Statement - Financial Position ( Water management                                   ) for 2nd Quarter ended 31 December 2023 (Figures Finalised as at 2024/01/26)</t>
  </si>
  <si>
    <t>Eastern Cape: Port St Johns (EC154) - Table C6 Quarterly Budget Statement - Financial Position ( Water management                                   ) for 2nd Quarter ended 31 December 2023 (Figures Finalised as at 2024/01/26)</t>
  </si>
  <si>
    <t>Eastern Cape: Nyandeni (EC155) - Table C6 Quarterly Budget Statement - Financial Position ( Water management                                   ) for 2nd Quarter ended 31 December 2023 (Figures Finalised as at 2024/01/26)</t>
  </si>
  <si>
    <t>Eastern Cape: Mhlontlo (EC156) - Table C6 Quarterly Budget Statement - Financial Position ( Water management                                   ) for 2nd Quarter ended 31 December 2023 (Figures Finalised as at 2024/01/26)</t>
  </si>
  <si>
    <t>Eastern Cape: King Sabata Dalindyebo (EC157) - Table C6 Quarterly Budget Statement - Financial Position ( Water management                                   ) for 2nd Quarter ended 31 December 2023 (Figures Finalised as at 2024/01/26)</t>
  </si>
  <si>
    <t>Eastern Cape: O R Tambo (DC15) - Table C6 Quarterly Budget Statement - Financial Position ( Water management                                   ) for 2nd Quarter ended 31 December 2023 (Figures Finalised as at 2024/01/26)</t>
  </si>
  <si>
    <t>Eastern Cape: Matatiele (EC441) - Table C6 Quarterly Budget Statement - Financial Position ( Water management                                   ) for 2nd Quarter ended 31 December 2023 (Figures Finalised as at 2024/01/26)</t>
  </si>
  <si>
    <t>Eastern Cape: Umzimvubu (EC442) - Table C6 Quarterly Budget Statement - Financial Position ( Water management                                   ) for 2nd Quarter ended 31 December 2023 (Figures Finalised as at 2024/01/26)</t>
  </si>
  <si>
    <t>Eastern Cape: Winnie Madikizela-Mandela (EC443) - Table C6 Quarterly Budget Statement - Financial Position ( Water management                                   ) for 2nd Quarter ended 31 December 2023 (Figures Finalised as at 2024/01/26)</t>
  </si>
  <si>
    <t>Eastern Cape: Ntabankulu (EC444) - Table C6 Quarterly Budget Statement - Financial Position ( Water management                                   ) for 2nd Quarter ended 31 December 2023 (Figures Finalised as at 2024/01/26)</t>
  </si>
  <si>
    <t>Eastern Cape: Alfred Nzo (DC44) - Table C6 Quarterly Budget Statement - Financial Position ( Water management                                   ) for 2nd Quarter ended 31 December 2023 (Figures Finalised as at 2024/01/26)</t>
  </si>
  <si>
    <t>Free State: Mangaung (MAN) - Table C6 Quarterly Budget Statement - Financial Position ( Water management                                   ) for 2nd Quarter ended 31 December 2023 (Figures Finalised as at 2024/01/26)</t>
  </si>
  <si>
    <t>Free State: Letsemeng (FS161) - Table C6 Quarterly Budget Statement - Financial Position ( Water management                                   ) for 2nd Quarter ended 31 December 2023 (Figures Finalised as at 2024/01/26)</t>
  </si>
  <si>
    <t>Free State: Kopanong (FS162) - Table C6 Quarterly Budget Statement - Financial Position ( Water management                                   ) for 2nd Quarter ended 31 December 2023 (Figures Finalised as at 2024/01/26)</t>
  </si>
  <si>
    <t>Free State: Mohokare (FS163) - Table C6 Quarterly Budget Statement - Financial Position ( Water management                                   ) for 2nd Quarter ended 31 December 2023 (Figures Finalised as at 2024/01/26)</t>
  </si>
  <si>
    <t>Free State: Xhariep (DC16) - Table C6 Quarterly Budget Statement - Financial Position ( Water management                                   ) for 2nd Quarter ended 31 December 2023 (Figures Finalised as at 2024/01/26)</t>
  </si>
  <si>
    <t>Free State: Masilonyana (FS181) - Table C6 Quarterly Budget Statement - Financial Position ( Water management                                   ) for 2nd Quarter ended 31 December 2023 (Figures Finalised as at 2024/01/26)</t>
  </si>
  <si>
    <t>Free State: Tokologo (FS182) - Table C6 Quarterly Budget Statement - Financial Position ( Water management                                   ) for 2nd Quarter ended 31 December 2023 (Figures Finalised as at 2024/01/26)</t>
  </si>
  <si>
    <t>Free State: Tswelopele (FS183) - Table C6 Quarterly Budget Statement - Financial Position ( Water management                                   ) for 2nd Quarter ended 31 December 2023 (Figures Finalised as at 2024/01/26)</t>
  </si>
  <si>
    <t>Free State: Matjhabeng (FS184) - Table C6 Quarterly Budget Statement - Financial Position ( Water management                                   ) for 2nd Quarter ended 31 December 2023 (Figures Finalised as at 2024/01/26)</t>
  </si>
  <si>
    <t>Free State: Nala (FS185) - Table C6 Quarterly Budget Statement - Financial Position ( Water management                                   ) for 2nd Quarter ended 31 December 2023 (Figures Finalised as at 2024/01/26)</t>
  </si>
  <si>
    <t>Free State: Lejweleputswa (DC18) - Table C6 Quarterly Budget Statement - Financial Position ( Water management                                   ) for 2nd Quarter ended 31 December 2023 (Figures Finalised as at 2024/01/26)</t>
  </si>
  <si>
    <t>Free State: Setsoto (FS191) - Table C6 Quarterly Budget Statement - Financial Position ( Water management                                   ) for 2nd Quarter ended 31 December 2023 (Figures Finalised as at 2024/01/26)</t>
  </si>
  <si>
    <t>Free State: Dihlabeng (FS192) - Table C6 Quarterly Budget Statement - Financial Position ( Water management                                   ) for 2nd Quarter ended 31 December 2023 (Figures Finalised as at 2024/01/26)</t>
  </si>
  <si>
    <t>Free State: Nketoana (FS193) - Table C6 Quarterly Budget Statement - Financial Position ( Water management                                   ) for 2nd Quarter ended 31 December 2023 (Figures Finalised as at 2024/01/26)</t>
  </si>
  <si>
    <t>Free State: Maluti-a-Phofung (FS194) - Table C6 Quarterly Budget Statement - Financial Position ( Water management                                   ) for 2nd Quarter ended 31 December 2023 (Figures Finalised as at 2024/01/26)</t>
  </si>
  <si>
    <t>Free State: Phumelela (FS195) - Table C6 Quarterly Budget Statement - Financial Position ( Water management                                   ) for 2nd Quarter ended 31 December 2023 (Figures Finalised as at 2024/01/26)</t>
  </si>
  <si>
    <t>Free State: Mantsopa (FS196) - Table C6 Quarterly Budget Statement - Financial Position ( Water management                                   ) for 2nd Quarter ended 31 December 2023 (Figures Finalised as at 2024/01/26)</t>
  </si>
  <si>
    <t>Free State: Thabo Mofutsanyana (DC19) - Table C6 Quarterly Budget Statement - Financial Position ( Water management                                   ) for 2nd Quarter ended 31 December 2023 (Figures Finalised as at 2024/01/26)</t>
  </si>
  <si>
    <t>Free State: Moqhaka (FS201) - Table C6 Quarterly Budget Statement - Financial Position ( Water management                                   ) for 2nd Quarter ended 31 December 2023 (Figures Finalised as at 2024/01/26)</t>
  </si>
  <si>
    <t>Free State: Ngwathe (FS203) - Table C6 Quarterly Budget Statement - Financial Position ( Water management                                   ) for 2nd Quarter ended 31 December 2023 (Figures Finalised as at 2024/01/26)</t>
  </si>
  <si>
    <t>Free State: Metsimaholo (FS204) - Table C6 Quarterly Budget Statement - Financial Position ( Water management                                   ) for 2nd Quarter ended 31 December 2023 (Figures Finalised as at 2024/01/26)</t>
  </si>
  <si>
    <t>Free State: Mafube (FS205) - Table C6 Quarterly Budget Statement - Financial Position ( Water management                                   ) for 2nd Quarter ended 31 December 2023 (Figures Finalised as at 2024/01/26)</t>
  </si>
  <si>
    <t>Free State: Fezile Dabi (DC20) - Table C6 Quarterly Budget Statement - Financial Position ( Water management                                   ) for 2nd Quarter ended 31 December 2023 (Figures Finalised as at 2024/01/26)</t>
  </si>
  <si>
    <t>Gauteng: City of Ekurhuleni (EKU) - Table C6 Quarterly Budget Statement - Financial Position ( Water management                                   ) for 2nd Quarter ended 31 December 2023 (Figures Finalised as at 2024/01/26)</t>
  </si>
  <si>
    <t>Gauteng: City of Johannesburg (JHB) - Table C6 Quarterly Budget Statement - Financial Position ( Water management                                   ) for 2nd Quarter ended 31 December 2023 (Figures Finalised as at 2024/01/26)</t>
  </si>
  <si>
    <t>Gauteng: City of Tshwane (TSH) - Table C6 Quarterly Budget Statement - Financial Position ( Water management                                   ) for 2nd Quarter ended 31 December 2023 (Figures Finalised as at 2024/01/26)</t>
  </si>
  <si>
    <t>Gauteng: Emfuleni (GT421) - Table C6 Quarterly Budget Statement - Financial Position ( Water management                                   ) for 2nd Quarter ended 31 December 2023 (Figures Finalised as at 2024/01/26)</t>
  </si>
  <si>
    <t>Gauteng: Midvaal (GT422) - Table C6 Quarterly Budget Statement - Financial Position ( Water management                                   ) for 2nd Quarter ended 31 December 2023 (Figures Finalised as at 2024/01/26)</t>
  </si>
  <si>
    <t>Gauteng: Lesedi (GT423) - Table C6 Quarterly Budget Statement - Financial Position ( Water management                                   ) for 2nd Quarter ended 31 December 2023 (Figures Finalised as at 2024/01/26)</t>
  </si>
  <si>
    <t>Gauteng: Sedibeng (DC42) - Table C6 Quarterly Budget Statement - Financial Position ( Water management                                   ) for 2nd Quarter ended 31 December 2023 (Figures Finalised as at 2024/01/26)</t>
  </si>
  <si>
    <t>Gauteng: Mogale City (GT481) - Table C6 Quarterly Budget Statement - Financial Position ( Water management                                   ) for 2nd Quarter ended 31 December 2023 (Figures Finalised as at 2024/01/26)</t>
  </si>
  <si>
    <t>Gauteng: Merafong City (GT484) - Table C6 Quarterly Budget Statement - Financial Position ( Water management                                   ) for 2nd Quarter ended 31 December 2023 (Figures Finalised as at 2024/01/26)</t>
  </si>
  <si>
    <t>Gauteng: Rand West City (GT485) - Table C6 Quarterly Budget Statement - Financial Position ( Water management                                   ) for 2nd Quarter ended 31 December 2023 (Figures Finalised as at 2024/01/26)</t>
  </si>
  <si>
    <t>Gauteng: West Rand (DC48) - Table C6 Quarterly Budget Statement - Financial Position ( Water management                                   ) for 2nd Quarter ended 31 December 2023 (Figures Finalised as at 2024/01/26)</t>
  </si>
  <si>
    <t>Kwazulu-Natal: eThekwini (ETH) - Table C6 Quarterly Budget Statement - Financial Position ( Water management                                   ) for 2nd Quarter ended 31 December 2023 (Figures Finalised as at 2024/01/26)</t>
  </si>
  <si>
    <t>Kwazulu-Natal: Umdoni (KZN212) - Table C6 Quarterly Budget Statement - Financial Position ( Water management                                   ) for 2nd Quarter ended 31 December 2023 (Figures Finalised as at 2024/01/26)</t>
  </si>
  <si>
    <t>Kwazulu-Natal: Umzumbe (KZN213) - Table C6 Quarterly Budget Statement - Financial Position ( Water management                                   ) for 2nd Quarter ended 31 December 2023 (Figures Finalised as at 2024/01/26)</t>
  </si>
  <si>
    <t>Kwazulu-Natal: uMuziwabantu (KZN214) - Table C6 Quarterly Budget Statement - Financial Position ( Water management                                   ) for 2nd Quarter ended 31 December 2023 (Figures Finalised as at 2024/01/26)</t>
  </si>
  <si>
    <t>Kwazulu-Natal: Ray Nkonyeni (KZN216) - Table C6 Quarterly Budget Statement - Financial Position ( Water management                                   ) for 2nd Quarter ended 31 December 2023 (Figures Finalised as at 2024/01/26)</t>
  </si>
  <si>
    <t>Kwazulu-Natal: Ugu (DC21) - Table C6 Quarterly Budget Statement - Financial Position ( Water management                                   ) for 2nd Quarter ended 31 December 2023 (Figures Finalised as at 2024/01/26)</t>
  </si>
  <si>
    <t>Kwazulu-Natal: uMshwathi (KZN221) - Table C6 Quarterly Budget Statement - Financial Position ( Water management                                   ) for 2nd Quarter ended 31 December 2023 (Figures Finalised as at 2024/01/26)</t>
  </si>
  <si>
    <t>Kwazulu-Natal: uMngeni (KZN222) - Table C6 Quarterly Budget Statement - Financial Position ( Water management                                   ) for 2nd Quarter ended 31 December 2023 (Figures Finalised as at 2024/01/26)</t>
  </si>
  <si>
    <t>Kwazulu-Natal: Mpofana (KZN223) - Table C6 Quarterly Budget Statement - Financial Position ( Water management                                   ) for 2nd Quarter ended 31 December 2023 (Figures Finalised as at 2024/01/26)</t>
  </si>
  <si>
    <t>Kwazulu-Natal: Impendle (KZN224) - Table C6 Quarterly Budget Statement - Financial Position ( Water management                                   ) for 2nd Quarter ended 31 December 2023 (Figures Finalised as at 2024/01/26)</t>
  </si>
  <si>
    <t>Kwazulu-Natal: Msunduzi (KZN225) - Table C6 Quarterly Budget Statement - Financial Position ( Water management                                   ) for 2nd Quarter ended 31 December 2023 (Figures Finalised as at 2024/01/26)</t>
  </si>
  <si>
    <t>Kwazulu-Natal: Mkhambathini (KZN226) - Table C6 Quarterly Budget Statement - Financial Position ( Water management                                   ) for 2nd Quarter ended 31 December 2023 (Figures Finalised as at 2024/01/26)</t>
  </si>
  <si>
    <t>Kwazulu-Natal: Richmond (KZN227) - Table C6 Quarterly Budget Statement - Financial Position ( Water management                                   ) for 2nd Quarter ended 31 December 2023 (Figures Finalised as at 2024/01/26)</t>
  </si>
  <si>
    <t>Kwazulu-Natal: uMgungundlovu (DC22) - Table C6 Quarterly Budget Statement - Financial Position ( Water management                                   ) for 2nd Quarter ended 31 December 2023 (Figures Finalised as at 2024/01/26)</t>
  </si>
  <si>
    <t>Kwazulu-Natal: Okhahlamba (KZN235) - Table C6 Quarterly Budget Statement - Financial Position ( Water management                                   ) for 2nd Quarter ended 31 December 2023 (Figures Finalised as at 2024/01/26)</t>
  </si>
  <si>
    <t>Kwazulu-Natal: Inkosi Langalibalele (KZN237) - Table C6 Quarterly Budget Statement - Financial Position ( Water management                                   ) for 2nd Quarter ended 31 December 2023 (Figures Finalised as at 2024/01/26)</t>
  </si>
  <si>
    <t>Kwazulu-Natal: Alfred Duma (KZN238) - Table C6 Quarterly Budget Statement - Financial Position ( Water management                                   ) for 2nd Quarter ended 31 December 2023 (Figures Finalised as at 2024/01/26)</t>
  </si>
  <si>
    <t>Kwazulu-Natal: Uthukela (DC23) - Table C6 Quarterly Budget Statement - Financial Position ( Water management                                   ) for 2nd Quarter ended 31 December 2023 (Figures Finalised as at 2024/01/26)</t>
  </si>
  <si>
    <t>Kwazulu-Natal: Endumeni (KZN241) - Table C6 Quarterly Budget Statement - Financial Position ( Water management                                   ) for 2nd Quarter ended 31 December 2023 (Figures Finalised as at 2024/01/26)</t>
  </si>
  <si>
    <t>Kwazulu-Natal: Nquthu (KZN242) - Table C6 Quarterly Budget Statement - Financial Position ( Water management                                   ) for 2nd Quarter ended 31 December 2023 (Figures Finalised as at 2024/01/26)</t>
  </si>
  <si>
    <t>Kwazulu-Natal: Msinga (KZN244) - Table C6 Quarterly Budget Statement - Financial Position ( Water management                                   ) for 2nd Quarter ended 31 December 2023 (Figures Finalised as at 2024/01/26)</t>
  </si>
  <si>
    <t>Kwazulu-Natal: Umvoti (KZN245) - Table C6 Quarterly Budget Statement - Financial Position ( Water management                                   ) for 2nd Quarter ended 31 December 2023 (Figures Finalised as at 2024/01/26)</t>
  </si>
  <si>
    <t>Kwazulu-Natal: Umzinyathi (DC24) - Table C6 Quarterly Budget Statement - Financial Position ( Water management                                   ) for 2nd Quarter ended 31 December 2023 (Figures Finalised as at 2024/01/26)</t>
  </si>
  <si>
    <t>Kwazulu-Natal: Newcastle (KZN252) - Table C6 Quarterly Budget Statement - Financial Position ( Water management                                   ) for 2nd Quarter ended 31 December 2023 (Figures Finalised as at 2024/01/26)</t>
  </si>
  <si>
    <t>Kwazulu-Natal: Emadlangeni (KZN253) - Table C6 Quarterly Budget Statement - Financial Position ( Water management                                   ) for 2nd Quarter ended 31 December 2023 (Figures Finalised as at 2024/01/26)</t>
  </si>
  <si>
    <t>Kwazulu-Natal: Dannhauser (KZN254) - Table C6 Quarterly Budget Statement - Financial Position ( Water management                                   ) for 2nd Quarter ended 31 December 2023 (Figures Finalised as at 2024/01/26)</t>
  </si>
  <si>
    <t>Kwazulu-Natal: Amajuba (DC25) - Table C6 Quarterly Budget Statement - Financial Position ( Water management                                   ) for 2nd Quarter ended 31 December 2023 (Figures Finalised as at 2024/01/26)</t>
  </si>
  <si>
    <t>Kwazulu-Natal: eDumbe (KZN261) - Table C6 Quarterly Budget Statement - Financial Position ( Water management                                   ) for 2nd Quarter ended 31 December 2023 (Figures Finalised as at 2024/01/26)</t>
  </si>
  <si>
    <t>Kwazulu-Natal: uPhongolo (KZN262) - Table C6 Quarterly Budget Statement - Financial Position ( Water management                                   ) for 2nd Quarter ended 31 December 2023 (Figures Finalised as at 2024/01/26)</t>
  </si>
  <si>
    <t>Kwazulu-Natal: Abaqulusi (KZN263) - Table C6 Quarterly Budget Statement - Financial Position ( Water management                                   ) for 2nd Quarter ended 31 December 2023 (Figures Finalised as at 2024/01/26)</t>
  </si>
  <si>
    <t>Kwazulu-Natal: Nongoma (KZN265) - Table C6 Quarterly Budget Statement - Financial Position ( Water management                                   ) for 2nd Quarter ended 31 December 2023 (Figures Finalised as at 2024/01/26)</t>
  </si>
  <si>
    <t>Kwazulu-Natal: Ulundi (KZN266) - Table C6 Quarterly Budget Statement - Financial Position ( Water management                                   ) for 2nd Quarter ended 31 December 2023 (Figures Finalised as at 2024/01/26)</t>
  </si>
  <si>
    <t>Kwazulu-Natal: Zululand (DC26) - Table C6 Quarterly Budget Statement - Financial Position ( Water management                                   ) for 2nd Quarter ended 31 December 2023 (Figures Finalised as at 2024/01/26)</t>
  </si>
  <si>
    <t>Kwazulu-Natal: Umhlabuyalingana (KZN271) - Table C6 Quarterly Budget Statement - Financial Position ( Water management                                   ) for 2nd Quarter ended 31 December 2023 (Figures Finalised as at 2024/01/26)</t>
  </si>
  <si>
    <t>Kwazulu-Natal: Jozini (KZN272) - Table C6 Quarterly Budget Statement - Financial Position ( Water management                                   ) for 2nd Quarter ended 31 December 2023 (Figures Finalised as at 2024/01/26)</t>
  </si>
  <si>
    <t>Kwazulu-Natal: Mtubatuba (KZN275) - Table C6 Quarterly Budget Statement - Financial Position ( Water management                                   ) for 2nd Quarter ended 31 December 2023 (Figures Finalised as at 2024/01/26)</t>
  </si>
  <si>
    <t>Kwazulu-Natal: Hlabisa Big Five (KZN276) - Table C6 Quarterly Budget Statement - Financial Position ( Water management                                   ) for 2nd Quarter ended 31 December 2023 (Figures Finalised as at 2024/01/26)</t>
  </si>
  <si>
    <t>Kwazulu-Natal: Umkhanyakude (DC27) - Table C6 Quarterly Budget Statement - Financial Position ( Water management                                   ) for 2nd Quarter ended 31 December 2023 (Figures Finalised as at 2024/01/26)</t>
  </si>
  <si>
    <t>Kwazulu-Natal: Mfolozi (KZN281) - Table C6 Quarterly Budget Statement - Financial Position ( Water management                                   ) for 2nd Quarter ended 31 December 2023 (Figures Finalised as at 2024/01/26)</t>
  </si>
  <si>
    <t>Kwazulu-Natal: uMhlathuze (KZN282) - Table C6 Quarterly Budget Statement - Financial Position ( Water management                                   ) for 2nd Quarter ended 31 December 2023 (Figures Finalised as at 2024/01/26)</t>
  </si>
  <si>
    <t>Kwazulu-Natal: uMlalazi (KZN284) - Table C6 Quarterly Budget Statement - Financial Position ( Water management                                   ) for 2nd Quarter ended 31 December 2023 (Figures Finalised as at 2024/01/26)</t>
  </si>
  <si>
    <t>Kwazulu-Natal: Mthonjaneni (KZN285) - Table C6 Quarterly Budget Statement - Financial Position ( Water management                                   ) for 2nd Quarter ended 31 December 2023 (Figures Finalised as at 2024/01/26)</t>
  </si>
  <si>
    <t>Kwazulu-Natal: Nkandla (KZN286) - Table C6 Quarterly Budget Statement - Financial Position ( Water management                                   ) for 2nd Quarter ended 31 December 2023 (Figures Finalised as at 2024/01/26)</t>
  </si>
  <si>
    <t>Kwazulu-Natal: King Cetshwayo (DC28) - Table C6 Quarterly Budget Statement - Financial Position ( Water management                                   ) for 2nd Quarter ended 31 December 2023 (Figures Finalised as at 2024/01/26)</t>
  </si>
  <si>
    <t>Kwazulu-Natal: Mandeni (KZN291) - Table C6 Quarterly Budget Statement - Financial Position ( Water management                                   ) for 2nd Quarter ended 31 December 2023 (Figures Finalised as at 2024/01/26)</t>
  </si>
  <si>
    <t>Kwazulu-Natal: KwaDukuza (KZN292) - Table C6 Quarterly Budget Statement - Financial Position ( Water management                                   ) for 2nd Quarter ended 31 December 2023 (Figures Finalised as at 2024/01/26)</t>
  </si>
  <si>
    <t>Kwazulu-Natal: Ndwedwe (KZN293) - Table C6 Quarterly Budget Statement - Financial Position ( Water management                                   ) for 2nd Quarter ended 31 December 2023 (Figures Finalised as at 2024/01/26)</t>
  </si>
  <si>
    <t>Kwazulu-Natal: Maphumulo (KZN294) - Table C6 Quarterly Budget Statement - Financial Position ( Water management                                   ) for 2nd Quarter ended 31 December 2023 (Figures Finalised as at 2024/01/26)</t>
  </si>
  <si>
    <t>Kwazulu-Natal: iLembe (DC29) - Table C6 Quarterly Budget Statement - Financial Position ( Water management                                   ) for 2nd Quarter ended 31 December 2023 (Figures Finalised as at 2024/01/26)</t>
  </si>
  <si>
    <t>Kwazulu-Natal: Greater Kokstad (KZN433) - Table C6 Quarterly Budget Statement - Financial Position ( Water management                                   ) for 2nd Quarter ended 31 December 2023 (Figures Finalised as at 2024/01/26)</t>
  </si>
  <si>
    <t>Kwazulu-Natal: Ubuhlebezwe (KZN434) - Table C6 Quarterly Budget Statement - Financial Position ( Water management                                   ) for 2nd Quarter ended 31 December 2023 (Figures Finalised as at 2024/01/26)</t>
  </si>
  <si>
    <t>Kwazulu-Natal: Umzimkhulu (KZN435) - Table C6 Quarterly Budget Statement - Financial Position ( Water management                                   ) for 2nd Quarter ended 31 December 2023 (Figures Finalised as at 2024/01/26)</t>
  </si>
  <si>
    <t>Kwazulu-Natal: Dr Nkosazana Dlamini Zuma (KZN436) - Table C6 Quarterly Budget Statement - Financial Position ( Water management                                   ) for 2nd Quarter ended 31 December 2023 (Figures Finalised as at 2024/01/26)</t>
  </si>
  <si>
    <t>Kwazulu-Natal: Harry Gwala (DC43) - Table C6 Quarterly Budget Statement - Financial Position ( Water management                                   ) for 2nd Quarter ended 31 December 2023 (Figures Finalised as at 2024/01/26)</t>
  </si>
  <si>
    <t>Limpopo: Greater Giyani (LIM331) - Table C6 Quarterly Budget Statement - Financial Position ( Water management                                   ) for 2nd Quarter ended 31 December 2023 (Figures Finalised as at 2024/01/26)</t>
  </si>
  <si>
    <t>Limpopo: Greater Letaba (LIM332) - Table C6 Quarterly Budget Statement - Financial Position ( Water management                                   ) for 2nd Quarter ended 31 December 2023 (Figures Finalised as at 2024/01/26)</t>
  </si>
  <si>
    <t>Limpopo: Greater Tzaneen (LIM333) - Table C6 Quarterly Budget Statement - Financial Position ( Water management                                   ) for 2nd Quarter ended 31 December 2023 (Figures Finalised as at 2024/01/26)</t>
  </si>
  <si>
    <t>Limpopo: Ba-Phalaborwa (LIM334) - Table C6 Quarterly Budget Statement - Financial Position ( Water management                                   ) for 2nd Quarter ended 31 December 2023 (Figures Finalised as at 2024/01/26)</t>
  </si>
  <si>
    <t>Limpopo: Maruleng (LIM335) - Table C6 Quarterly Budget Statement - Financial Position ( Water management                                   ) for 2nd Quarter ended 31 December 2023 (Figures Finalised as at 2024/01/26)</t>
  </si>
  <si>
    <t>Limpopo: Mopani (DC33) - Table C6 Quarterly Budget Statement - Financial Position ( Water management                                   ) for 2nd Quarter ended 31 December 2023 (Figures Finalised as at 2024/01/26)</t>
  </si>
  <si>
    <t>Limpopo: Musina (LIM341) - Table C6 Quarterly Budget Statement - Financial Position ( Water management                                   ) for 2nd Quarter ended 31 December 2023 (Figures Finalised as at 2024/01/26)</t>
  </si>
  <si>
    <t>Limpopo: Thulamela (LIM343) - Table C6 Quarterly Budget Statement - Financial Position ( Water management                                   ) for 2nd Quarter ended 31 December 2023 (Figures Finalised as at 2024/01/26)</t>
  </si>
  <si>
    <t>Limpopo: Makhado (LIM344) - Table C6 Quarterly Budget Statement - Financial Position ( Water management                                   ) for 2nd Quarter ended 31 December 2023 (Figures Finalised as at 2024/01/26)</t>
  </si>
  <si>
    <t>Limpopo: Collins Chabane (LIM345) - Table C6 Quarterly Budget Statement - Financial Position ( Water management                                   ) for 2nd Quarter ended 31 December 2023 (Figures Finalised as at 2024/01/26)</t>
  </si>
  <si>
    <t>Limpopo: Vhembe (DC34) - Table C6 Quarterly Budget Statement - Financial Position ( Water management                                   ) for 2nd Quarter ended 31 December 2023 (Figures Finalised as at 2024/01/26)</t>
  </si>
  <si>
    <t>Limpopo: Blouberg (LIM351) - Table C6 Quarterly Budget Statement - Financial Position ( Water management                                   ) for 2nd Quarter ended 31 December 2023 (Figures Finalised as at 2024/01/26)</t>
  </si>
  <si>
    <t>Limpopo: Molemole (LIM353) - Table C6 Quarterly Budget Statement - Financial Position ( Water management                                   ) for 2nd Quarter ended 31 December 2023 (Figures Finalised as at 2024/01/26)</t>
  </si>
  <si>
    <t>Limpopo: Polokwane (LIM354) - Table C6 Quarterly Budget Statement - Financial Position ( Water management                                   ) for 2nd Quarter ended 31 December 2023 (Figures Finalised as at 2024/01/26)</t>
  </si>
  <si>
    <t>Limpopo: Lepelle-Nkumpi (LIM355) - Table C6 Quarterly Budget Statement - Financial Position ( Water management                                   ) for 2nd Quarter ended 31 December 2023 (Figures Finalised as at 2024/01/26)</t>
  </si>
  <si>
    <t>Limpopo: Capricorn (DC35) - Table C6 Quarterly Budget Statement - Financial Position ( Water management                                   ) for 2nd Quarter ended 31 December 2023 (Figures Finalised as at 2024/01/26)</t>
  </si>
  <si>
    <t>Limpopo: Thabazimbi (LIM361) - Table C6 Quarterly Budget Statement - Financial Position ( Water management                                   ) for 2nd Quarter ended 31 December 2023 (Figures Finalised as at 2024/01/26)</t>
  </si>
  <si>
    <t>Limpopo: Lephalale (LIM362) - Table C6 Quarterly Budget Statement - Financial Position ( Water management                                   ) for 2nd Quarter ended 31 December 2023 (Figures Finalised as at 2024/01/26)</t>
  </si>
  <si>
    <t>Limpopo: Bela Bela (LIM366) - Table C6 Quarterly Budget Statement - Financial Position ( Water management                                   ) for 2nd Quarter ended 31 December 2023 (Figures Finalised as at 2024/01/26)</t>
  </si>
  <si>
    <t>Limpopo: Mogalakwena (LIM367) - Table C6 Quarterly Budget Statement - Financial Position ( Water management                                   ) for 2nd Quarter ended 31 December 2023 (Figures Finalised as at 2024/01/26)</t>
  </si>
  <si>
    <t>Limpopo: Modimolle-Mookgopong (LIM368) - Table C6 Quarterly Budget Statement - Financial Position ( Water management                                   ) for 2nd Quarter ended 31 December 2023 (Figures Finalised as at 2024/01/26)</t>
  </si>
  <si>
    <t>Limpopo: Waterberg (DC36) - Table C6 Quarterly Budget Statement - Financial Position ( Water management                                   ) for 2nd Quarter ended 31 December 2023 (Figures Finalised as at 2024/01/26)</t>
  </si>
  <si>
    <t>Limpopo: Ephraim Mogale (LIM471) - Table C6 Quarterly Budget Statement - Financial Position ( Water management                                   ) for 2nd Quarter ended 31 December 2023 (Figures Finalised as at 2024/01/26)</t>
  </si>
  <si>
    <t>Limpopo: Elias Motsoaledi (LIM472) - Table C6 Quarterly Budget Statement - Financial Position ( Water management                                   ) for 2nd Quarter ended 31 December 2023 (Figures Finalised as at 2024/01/26)</t>
  </si>
  <si>
    <t>Limpopo: Makhuduthamaga (LIM473) - Table C6 Quarterly Budget Statement - Financial Position ( Water management                                   ) for 2nd Quarter ended 31 December 2023 (Figures Finalised as at 2024/01/26)</t>
  </si>
  <si>
    <t>Limpopo: Tubatse Fetakgomo (LIM476) - Table C6 Quarterly Budget Statement - Financial Position ( Water management                                   ) for 2nd Quarter ended 31 December 2023 (Figures Finalised as at 2024/01/26)</t>
  </si>
  <si>
    <t>Limpopo: Sekhukhune (DC47) - Table C6 Quarterly Budget Statement - Financial Position ( Water management                                   ) for 2nd Quarter ended 31 December 2023 (Figures Finalised as at 2024/01/26)</t>
  </si>
  <si>
    <t>Mpumalanga: Albert Luthuli (MP301) - Table C6 Quarterly Budget Statement - Financial Position ( Water management                                   ) for 2nd Quarter ended 31 December 2023 (Figures Finalised as at 2024/01/26)</t>
  </si>
  <si>
    <t>Mpumalanga: Msukaligwa (MP302) - Table C6 Quarterly Budget Statement - Financial Position ( Water management                                   ) for 2nd Quarter ended 31 December 2023 (Figures Finalised as at 2024/01/26)</t>
  </si>
  <si>
    <t>Mpumalanga: Mkhondo (MP303) - Table C6 Quarterly Budget Statement - Financial Position ( Water management                                   ) for 2nd Quarter ended 31 December 2023 (Figures Finalised as at 2024/01/26)</t>
  </si>
  <si>
    <t>Mpumalanga: Pixley Ka Seme (MP) (MP304) - Table C6 Quarterly Budget Statement - Financial Position ( Water management                                   ) for 2nd Quarter ended 31 December 2023 (Figures Finalised as at 2024/01/26)</t>
  </si>
  <si>
    <t>Mpumalanga: Lekwa (MP305) - Table C6 Quarterly Budget Statement - Financial Position ( Water management                                   ) for 2nd Quarter ended 31 December 2023 (Figures Finalised as at 2024/01/26)</t>
  </si>
  <si>
    <t>Mpumalanga: Dipaleseng (MP306) - Table C6 Quarterly Budget Statement - Financial Position ( Water management                                   ) for 2nd Quarter ended 31 December 2023 (Figures Finalised as at 2024/01/26)</t>
  </si>
  <si>
    <t>Mpumalanga: Govan Mbeki (MP307) - Table C6 Quarterly Budget Statement - Financial Position ( Water management                                   ) for 2nd Quarter ended 31 December 2023 (Figures Finalised as at 2024/01/26)</t>
  </si>
  <si>
    <t>Mpumalanga: Gert Sibande (DC30) - Table C6 Quarterly Budget Statement - Financial Position ( Water management                                   ) for 2nd Quarter ended 31 December 2023 (Figures Finalised as at 2024/01/26)</t>
  </si>
  <si>
    <t>Mpumalanga: Victor Khanye (MP311) - Table C6 Quarterly Budget Statement - Financial Position ( Water management                                   ) for 2nd Quarter ended 31 December 2023 (Figures Finalised as at 2024/01/26)</t>
  </si>
  <si>
    <t>Mpumalanga: Emalahleni (MP) (MP312) - Table C6 Quarterly Budget Statement - Financial Position ( Water management                                   ) for 2nd Quarter ended 31 December 2023 (Figures Finalised as at 2024/01/26)</t>
  </si>
  <si>
    <t>Mpumalanga: Steve Tshwete (MP313) - Table C6 Quarterly Budget Statement - Financial Position ( Water management                                   ) for 2nd Quarter ended 31 December 2023 (Figures Finalised as at 2024/01/26)</t>
  </si>
  <si>
    <t>Mpumalanga: Emakhazeni (MP314) - Table C6 Quarterly Budget Statement - Financial Position ( Water management                                   ) for 2nd Quarter ended 31 December 2023 (Figures Finalised as at 2024/01/26)</t>
  </si>
  <si>
    <t>Mpumalanga: Thembisile Hani (MP315) - Table C6 Quarterly Budget Statement - Financial Position ( Water management                                   ) for 2nd Quarter ended 31 December 2023 (Figures Finalised as at 2024/01/26)</t>
  </si>
  <si>
    <t>Mpumalanga: Dr J.S. Moroka (MP316) - Table C6 Quarterly Budget Statement - Financial Position ( Water management                                   ) for 2nd Quarter ended 31 December 2023 (Figures Finalised as at 2024/01/26)</t>
  </si>
  <si>
    <t>Mpumalanga: Nkangala (DC31) - Table C6 Quarterly Budget Statement - Financial Position ( Water management                                   ) for 2nd Quarter ended 31 December 2023 (Figures Finalised as at 2024/01/26)</t>
  </si>
  <si>
    <t>Mpumalanga: Thaba Chweu (MP321) - Table C6 Quarterly Budget Statement - Financial Position ( Water management                                   ) for 2nd Quarter ended 31 December 2023 (Figures Finalised as at 2024/01/26)</t>
  </si>
  <si>
    <t>Mpumalanga: Nkomazi (MP324) - Table C6 Quarterly Budget Statement - Financial Position ( Water management                                   ) for 2nd Quarter ended 31 December 2023 (Figures Finalised as at 2024/01/26)</t>
  </si>
  <si>
    <t>Mpumalanga: Bushbuckridge (MP325) - Table C6 Quarterly Budget Statement - Financial Position ( Water management                                   ) for 2nd Quarter ended 31 December 2023 (Figures Finalised as at 2024/01/26)</t>
  </si>
  <si>
    <t>Mpumalanga: City of Mbombela (MP326) - Table C6 Quarterly Budget Statement - Financial Position ( Water management                                   ) for 2nd Quarter ended 31 December 2023 (Figures Finalised as at 2024/01/26)</t>
  </si>
  <si>
    <t>Mpumalanga: Ehlanzeni (DC32) - Table C6 Quarterly Budget Statement - Financial Position ( Water management                                   ) for 2nd Quarter ended 31 December 2023 (Figures Finalised as at 2024/01/26)</t>
  </si>
  <si>
    <t>Northern Cape: Joe Morolong (NC451) - Table C6 Quarterly Budget Statement - Financial Position ( Water management                                   ) for 2nd Quarter ended 31 December 2023 (Figures Finalised as at 2024/01/26)</t>
  </si>
  <si>
    <t>Northern Cape: Ga-Segonyana (NC452) - Table C6 Quarterly Budget Statement - Financial Position ( Water management                                   ) for 2nd Quarter ended 31 December 2023 (Figures Finalised as at 2024/01/26)</t>
  </si>
  <si>
    <t>Northern Cape: Gamagara (NC453) - Table C6 Quarterly Budget Statement - Financial Position ( Water management                                   ) for 2nd Quarter ended 31 December 2023 (Figures Finalised as at 2024/01/26)</t>
  </si>
  <si>
    <t>Northern Cape: John Taolo Gaetsewe (DC45) - Table C6 Quarterly Budget Statement - Financial Position ( Water management                                   ) for 2nd Quarter ended 31 December 2023 (Figures Finalised as at 2024/01/26)</t>
  </si>
  <si>
    <t>Northern Cape: Richtersveld (NC061) - Table C6 Quarterly Budget Statement - Financial Position ( Water management                                   ) for 2nd Quarter ended 31 December 2023 (Figures Finalised as at 2024/01/26)</t>
  </si>
  <si>
    <t>Northern Cape: Nama Khoi (NC062) - Table C6 Quarterly Budget Statement - Financial Position ( Water management                                   ) for 2nd Quarter ended 31 December 2023 (Figures Finalised as at 2024/01/26)</t>
  </si>
  <si>
    <t>Northern Cape: Kamiesberg (NC064) - Table C6 Quarterly Budget Statement - Financial Position ( Water management                                   ) for 2nd Quarter ended 31 December 2023 (Figures Finalised as at 2024/01/26)</t>
  </si>
  <si>
    <t>Northern Cape: Hantam (NC065) - Table C6 Quarterly Budget Statement - Financial Position ( Water management                                   ) for 2nd Quarter ended 31 December 2023 (Figures Finalised as at 2024/01/26)</t>
  </si>
  <si>
    <t>Northern Cape: Karoo Hoogland (NC066) - Table C6 Quarterly Budget Statement - Financial Position ( Water management                                   ) for 2nd Quarter ended 31 December 2023 (Figures Finalised as at 2024/01/26)</t>
  </si>
  <si>
    <t>Northern Cape: Khai-Ma (NC067) - Table C6 Quarterly Budget Statement - Financial Position ( Water management                                   ) for 2nd Quarter ended 31 December 2023 (Figures Finalised as at 2024/01/26)</t>
  </si>
  <si>
    <t>Northern Cape: Namakwa (DC6) - Table C6 Quarterly Budget Statement - Financial Position ( Water management                                   ) for 2nd Quarter ended 31 December 2023 (Figures Finalised as at 2024/01/26)</t>
  </si>
  <si>
    <t>Northern Cape: Ubuntu (NC071) - Table C6 Quarterly Budget Statement - Financial Position ( Water management                                   ) for 2nd Quarter ended 31 December 2023 (Figures Finalised as at 2024/01/26)</t>
  </si>
  <si>
    <t>Northern Cape: Umsobomvu (NC072) - Table C6 Quarterly Budget Statement - Financial Position ( Water management                                   ) for 2nd Quarter ended 31 December 2023 (Figures Finalised as at 2024/01/26)</t>
  </si>
  <si>
    <t>Northern Cape: Emthanjeni (NC073) - Table C6 Quarterly Budget Statement - Financial Position ( Water management                                   ) for 2nd Quarter ended 31 December 2023 (Figures Finalised as at 2024/01/26)</t>
  </si>
  <si>
    <t>Northern Cape: Kareeberg (NC074) - Table C6 Quarterly Budget Statement - Financial Position ( Water management                                   ) for 2nd Quarter ended 31 December 2023 (Figures Finalised as at 2024/01/26)</t>
  </si>
  <si>
    <t>Northern Cape: Renosterberg (NC075) - Table C6 Quarterly Budget Statement - Financial Position ( Water management                                   ) for 2nd Quarter ended 31 December 2023 (Figures Finalised as at 2024/01/26)</t>
  </si>
  <si>
    <t>Northern Cape: Thembelihle (NC076) - Table C6 Quarterly Budget Statement - Financial Position ( Water management                                   ) for 2nd Quarter ended 31 December 2023 (Figures Finalised as at 2024/01/26)</t>
  </si>
  <si>
    <t>Northern Cape: Siyathemba (NC077) - Table C6 Quarterly Budget Statement - Financial Position ( Water management                                   ) for 2nd Quarter ended 31 December 2023 (Figures Finalised as at 2024/01/26)</t>
  </si>
  <si>
    <t>Northern Cape: Siyancuma (NC078) - Table C6 Quarterly Budget Statement - Financial Position ( Water management                                   ) for 2nd Quarter ended 31 December 2023 (Figures Finalised as at 2024/01/26)</t>
  </si>
  <si>
    <t>Northern Cape: Pixley Ka Seme (NC) (DC7) - Table C6 Quarterly Budget Statement - Financial Position ( Water management                                   ) for 2nd Quarter ended 31 December 2023 (Figures Finalised as at 2024/01/26)</t>
  </si>
  <si>
    <t>Northern Cape: !Kai! Garib (NC082) - Table C6 Quarterly Budget Statement - Financial Position ( Water management                                   ) for 2nd Quarter ended 31 December 2023 (Figures Finalised as at 2024/01/26)</t>
  </si>
  <si>
    <t>Northern Cape: !Kheis (NC084) - Table C6 Quarterly Budget Statement - Financial Position ( Water management                                   ) for 2nd Quarter ended 31 December 2023 (Figures Finalised as at 2024/01/26)</t>
  </si>
  <si>
    <t>Northern Cape: Tsantsabane (NC085) - Table C6 Quarterly Budget Statement - Financial Position ( Water management                                   ) for 2nd Quarter ended 31 December 2023 (Figures Finalised as at 2024/01/26)</t>
  </si>
  <si>
    <t>Northern Cape: Kgatelopele (NC086) - Table C6 Quarterly Budget Statement - Financial Position ( Water management                                   ) for 2nd Quarter ended 31 December 2023 (Figures Finalised as at 2024/01/26)</t>
  </si>
  <si>
    <t>Northern Cape: Dawid Kruiper (NC087) - Table C6 Quarterly Budget Statement - Financial Position ( Water management                                   ) for 2nd Quarter ended 31 December 2023 (Figures Finalised as at 2024/01/26)</t>
  </si>
  <si>
    <t>Northern Cape: Z F Mgcawu (DC8) - Table C6 Quarterly Budget Statement - Financial Position ( Water management                                   ) for 2nd Quarter ended 31 December 2023 (Figures Finalised as at 2024/01/26)</t>
  </si>
  <si>
    <t>Northern Cape: Sol Plaatje (NC091) - Table C6 Quarterly Budget Statement - Financial Position ( Water management                                   ) for 2nd Quarter ended 31 December 2023 (Figures Finalised as at 2024/01/26)</t>
  </si>
  <si>
    <t>Northern Cape: Dikgatlong (NC092) - Table C6 Quarterly Budget Statement - Financial Position ( Water management                                   ) for 2nd Quarter ended 31 December 2023 (Figures Finalised as at 2024/01/26)</t>
  </si>
  <si>
    <t>Northern Cape: Magareng (NC093) - Table C6 Quarterly Budget Statement - Financial Position ( Water management                                   ) for 2nd Quarter ended 31 December 2023 (Figures Finalised as at 2024/01/26)</t>
  </si>
  <si>
    <t>Northern Cape: Phokwane (NC094) - Table C6 Quarterly Budget Statement - Financial Position ( Water management                                   ) for 2nd Quarter ended 31 December 2023 (Figures Finalised as at 2024/01/26)</t>
  </si>
  <si>
    <t>Northern Cape: Frances Baard (DC9) - Table C6 Quarterly Budget Statement - Financial Position ( Water management                                   ) for 2nd Quarter ended 31 December 2023 (Figures Finalised as at 2024/01/26)</t>
  </si>
  <si>
    <t>North West: Moretele (NW371) - Table C6 Quarterly Budget Statement - Financial Position ( Water management                                   ) for 2nd Quarter ended 31 December 2023 (Figures Finalised as at 2024/01/26)</t>
  </si>
  <si>
    <t>North West: Madibeng (NW372) - Table C6 Quarterly Budget Statement - Financial Position ( Water management                                   ) for 2nd Quarter ended 31 December 2023 (Figures Finalised as at 2024/01/26)</t>
  </si>
  <si>
    <t>North West: Rustenburg (NW373) - Table C6 Quarterly Budget Statement - Financial Position ( Water management                                   ) for 2nd Quarter ended 31 December 2023 (Figures Finalised as at 2024/01/26)</t>
  </si>
  <si>
    <t>North West: Kgetlengrivier (NW374) - Table C6 Quarterly Budget Statement - Financial Position ( Water management                                   ) for 2nd Quarter ended 31 December 2023 (Figures Finalised as at 2024/01/26)</t>
  </si>
  <si>
    <t>North West: Moses Kotane (NW375) - Table C6 Quarterly Budget Statement - Financial Position ( Water management                                   ) for 2nd Quarter ended 31 December 2023 (Figures Finalised as at 2024/01/26)</t>
  </si>
  <si>
    <t>North West: Bojanala Platinum (DC37) - Table C6 Quarterly Budget Statement - Financial Position ( Water management                                   ) for 2nd Quarter ended 31 December 2023 (Figures Finalised as at 2024/01/26)</t>
  </si>
  <si>
    <t>North West: Ratlou (NW381) - Table C6 Quarterly Budget Statement - Financial Position ( Water management                                   ) for 2nd Quarter ended 31 December 2023 (Figures Finalised as at 2024/01/26)</t>
  </si>
  <si>
    <t>North West: Tswaing (NW382) - Table C6 Quarterly Budget Statement - Financial Position ( Water management                                   ) for 2nd Quarter ended 31 December 2023 (Figures Finalised as at 2024/01/26)</t>
  </si>
  <si>
    <t>North West: Mafikeng (NW383) - Table C6 Quarterly Budget Statement - Financial Position ( Water management                                   ) for 2nd Quarter ended 31 December 2023 (Figures Finalised as at 2024/01/26)</t>
  </si>
  <si>
    <t>North West: Ditsobotla (NW384) - Table C6 Quarterly Budget Statement - Financial Position ( Water management                                   ) for 2nd Quarter ended 31 December 2023 (Figures Finalised as at 2024/01/26)</t>
  </si>
  <si>
    <t>North West: Ramotshere Moiloa (NW385) - Table C6 Quarterly Budget Statement - Financial Position ( Water management                                   ) for 2nd Quarter ended 31 December 2023 (Figures Finalised as at 2024/01/26)</t>
  </si>
  <si>
    <t>North West: Ngaka Modiri Molema (DC38) - Table C6 Quarterly Budget Statement - Financial Position ( Water management                                   ) for 2nd Quarter ended 31 December 2023 (Figures Finalised as at 2024/01/26)</t>
  </si>
  <si>
    <t>North West: Naledi (NW) (NW392) - Table C6 Quarterly Budget Statement - Financial Position ( Water management                                   ) for 2nd Quarter ended 31 December 2023 (Figures Finalised as at 2024/01/26)</t>
  </si>
  <si>
    <t>North West: Mamusa (NW393) - Table C6 Quarterly Budget Statement - Financial Position ( Water management                                   ) for 2nd Quarter ended 31 December 2023 (Figures Finalised as at 2024/01/26)</t>
  </si>
  <si>
    <t>North West: Greater Taung (NW394) - Table C6 Quarterly Budget Statement - Financial Position ( Water management                                   ) for 2nd Quarter ended 31 December 2023 (Figures Finalised as at 2024/01/26)</t>
  </si>
  <si>
    <t>North West: Lekwa-Teemane (NW396) - Table C6 Quarterly Budget Statement - Financial Position ( Water management                                   ) for 2nd Quarter ended 31 December 2023 (Figures Finalised as at 2024/01/26)</t>
  </si>
  <si>
    <t>North West: Kagisano-Molopo (NW397) - Table C6 Quarterly Budget Statement - Financial Position ( Water management                                   ) for 2nd Quarter ended 31 December 2023 (Figures Finalised as at 2024/01/26)</t>
  </si>
  <si>
    <t>North West: Dr Ruth Segomotsi Mompati (DC39) - Table C6 Quarterly Budget Statement - Financial Position ( Water management                                   ) for 2nd Quarter ended 31 December 2023 (Figures Finalised as at 2024/01/26)</t>
  </si>
  <si>
    <t>North West: City of Matlosana (NW403) - Table C6 Quarterly Budget Statement - Financial Position ( Water management                                   ) for 2nd Quarter ended 31 December 2023 (Figures Finalised as at 2024/01/26)</t>
  </si>
  <si>
    <t>North West: Maquassi Hills (NW404) - Table C6 Quarterly Budget Statement - Financial Position ( Water management                                   ) for 2nd Quarter ended 31 December 2023 (Figures Finalised as at 2024/01/26)</t>
  </si>
  <si>
    <t>North West: J B Marks (NW405) - Table C6 Quarterly Budget Statement - Financial Position ( Water management                                   ) for 2nd Quarter ended 31 December 2023 (Figures Finalised as at 2024/01/26)</t>
  </si>
  <si>
    <t>North West: Dr Kenneth Kaunda (DC40) - Table C6 Quarterly Budget Statement - Financial Position ( Water management                                   ) for 2nd Quarter ended 31 December 2023 (Figures Finalised as at 2024/01/26)</t>
  </si>
  <si>
    <t>Western Cape: Cape Town (CPT) - Table C6 Quarterly Budget Statement - Financial Position ( Water management                                   ) for 2nd Quarter ended 31 December 2023 (Figures Finalised as at 2024/01/26)</t>
  </si>
  <si>
    <t>Western Cape: Matzikama (WC011) - Table C6 Quarterly Budget Statement - Financial Position ( Water management                                   ) for 2nd Quarter ended 31 December 2023 (Figures Finalised as at 2024/01/26)</t>
  </si>
  <si>
    <t>Western Cape: Cederberg (WC012) - Table C6 Quarterly Budget Statement - Financial Position ( Water management                                   ) for 2nd Quarter ended 31 December 2023 (Figures Finalised as at 2024/01/26)</t>
  </si>
  <si>
    <t>Western Cape: Bergrivier (WC013) - Table C6 Quarterly Budget Statement - Financial Position ( Water management                                   ) for 2nd Quarter ended 31 December 2023 (Figures Finalised as at 2024/01/26)</t>
  </si>
  <si>
    <t>Western Cape: Saldanha Bay (WC014) - Table C6 Quarterly Budget Statement - Financial Position ( Water management                                   ) for 2nd Quarter ended 31 December 2023 (Figures Finalised as at 2024/01/26)</t>
  </si>
  <si>
    <t>Western Cape: Swartland (WC015) - Table C6 Quarterly Budget Statement - Financial Position ( Water management                                   ) for 2nd Quarter ended 31 December 2023 (Figures Finalised as at 2024/01/26)</t>
  </si>
  <si>
    <t>Western Cape: West Coast (DC1) - Table C6 Quarterly Budget Statement - Financial Position ( Water management                                   ) for 2nd Quarter ended 31 December 2023 (Figures Finalised as at 2024/01/26)</t>
  </si>
  <si>
    <t>Western Cape: Witzenberg (WC022) - Table C6 Quarterly Budget Statement - Financial Position ( Water management                                   ) for 2nd Quarter ended 31 December 2023 (Figures Finalised as at 2024/01/26)</t>
  </si>
  <si>
    <t>Western Cape: Drakenstein (WC023) - Table C6 Quarterly Budget Statement - Financial Position ( Water management                                   ) for 2nd Quarter ended 31 December 2023 (Figures Finalised as at 2024/01/26)</t>
  </si>
  <si>
    <t>Western Cape: Stellenbosch (WC024) - Table C6 Quarterly Budget Statement - Financial Position ( Water management                                   ) for 2nd Quarter ended 31 December 2023 (Figures Finalised as at 2024/01/26)</t>
  </si>
  <si>
    <t>Western Cape: Breede Valley (WC025) - Table C6 Quarterly Budget Statement - Financial Position ( Water management                                   ) for 2nd Quarter ended 31 December 2023 (Figures Finalised as at 2024/01/26)</t>
  </si>
  <si>
    <t>Western Cape: Langeberg (WC026) - Table C6 Quarterly Budget Statement - Financial Position ( Water management                                   ) for 2nd Quarter ended 31 December 2023 (Figures Finalised as at 2024/01/26)</t>
  </si>
  <si>
    <t>Western Cape: Cape Winelands DM (DC2) - Table C6 Quarterly Budget Statement - Financial Position ( Water management                                   ) for 2nd Quarter ended 31 December 2023 (Figures Finalised as at 2024/01/26)</t>
  </si>
  <si>
    <t>Western Cape: Theewaterskloof (WC031) - Table C6 Quarterly Budget Statement - Financial Position ( Water management                                   ) for 2nd Quarter ended 31 December 2023 (Figures Finalised as at 2024/01/26)</t>
  </si>
  <si>
    <t>Western Cape: Overstrand (WC032) - Table C6 Quarterly Budget Statement - Financial Position ( Water management                                   ) for 2nd Quarter ended 31 December 2023 (Figures Finalised as at 2024/01/26)</t>
  </si>
  <si>
    <t>Western Cape: Cape Agulhas (WC033) - Table C6 Quarterly Budget Statement - Financial Position ( Water management                                   ) for 2nd Quarter ended 31 December 2023 (Figures Finalised as at 2024/01/26)</t>
  </si>
  <si>
    <t>Western Cape: Swellendam (WC034) - Table C6 Quarterly Budget Statement - Financial Position ( Water management                                   ) for 2nd Quarter ended 31 December 2023 (Figures Finalised as at 2024/01/26)</t>
  </si>
  <si>
    <t>Western Cape: Overberg (DC3) - Table C6 Quarterly Budget Statement - Financial Position ( Water management                                   ) for 2nd Quarter ended 31 December 2023 (Figures Finalised as at 2024/01/26)</t>
  </si>
  <si>
    <t>Western Cape: Kannaland (WC041) - Table C6 Quarterly Budget Statement - Financial Position ( Water management                                   ) for 2nd Quarter ended 31 December 2023 (Figures Finalised as at 2024/01/26)</t>
  </si>
  <si>
    <t>Western Cape: Hessequa (WC042) - Table C6 Quarterly Budget Statement - Financial Position ( Water management                                   ) for 2nd Quarter ended 31 December 2023 (Figures Finalised as at 2024/01/26)</t>
  </si>
  <si>
    <t>Western Cape: Mossel Bay (WC043) - Table C6 Quarterly Budget Statement - Financial Position ( Water management                                   ) for 2nd Quarter ended 31 December 2023 (Figures Finalised as at 2024/01/26)</t>
  </si>
  <si>
    <t>Western Cape: George (WC044) - Table C6 Quarterly Budget Statement - Financial Position ( Water management                                   ) for 2nd Quarter ended 31 December 2023 (Figures Finalised as at 2024/01/26)</t>
  </si>
  <si>
    <t>Western Cape: Oudtshoorn (WC045) - Table C6 Quarterly Budget Statement - Financial Position ( Water management                                   ) for 2nd Quarter ended 31 December 2023 (Figures Finalised as at 2024/01/26)</t>
  </si>
  <si>
    <t>Western Cape: Bitou (WC047) - Table C6 Quarterly Budget Statement - Financial Position ( Water management                                   ) for 2nd Quarter ended 31 December 2023 (Figures Finalised as at 2024/01/26)</t>
  </si>
  <si>
    <t>Western Cape: Knysna (WC048) - Table C6 Quarterly Budget Statement - Financial Position ( Water management                                   ) for 2nd Quarter ended 31 December 2023 (Figures Finalised as at 2024/01/26)</t>
  </si>
  <si>
    <t>Western Cape: Garden Route (DC4) - Table C6 Quarterly Budget Statement - Financial Position ( Water management                                   ) for 2nd Quarter ended 31 December 2023 (Figures Finalised as at 2024/01/26)</t>
  </si>
  <si>
    <t>Western Cape: Laingsburg (WC051) - Table C6 Quarterly Budget Statement - Financial Position ( Water management                                   ) for 2nd Quarter ended 31 December 2023 (Figures Finalised as at 2024/01/26)</t>
  </si>
  <si>
    <t>Western Cape: Prince Albert (WC052) - Table C6 Quarterly Budget Statement - Financial Position ( Water management                                   ) for 2nd Quarter ended 31 December 2023 (Figures Finalised as at 2024/01/26)</t>
  </si>
  <si>
    <t>Western Cape: Beaufort West (WC053) - Table C6 Quarterly Budget Statement - Financial Position ( Water management                                   ) for 2nd Quarter ended 31 December 2023 (Figures Finalised as at 2024/01/26)</t>
  </si>
  <si>
    <t>Western Cape: Central Karoo (DC5) - Table C6 Quarterly Budget Statement - Financial Position ( Water management                                   ) for 2nd Quarter ended 31 December 2023 (Figures Finalised as at 2024/01/26)</t>
  </si>
  <si>
    <t>Summary - Table C6 Quarterly Budget Statement - Financial Position ( Water management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</si>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</sst>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tabSelected="1" workbookViewId="0">
      <selection activeCell="AF26" sqref="AF26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-13350253598</v>
      </c>
      <c r="D6" s="18"/>
      <c r="E6" s="19">
        <v>-11268662587</v>
      </c>
      <c r="F6" s="20">
        <v>-10514883761</v>
      </c>
      <c r="G6" s="20">
        <v>-12830145425</v>
      </c>
      <c r="H6" s="20">
        <v>385160905</v>
      </c>
      <c r="I6" s="20">
        <v>-1209789366</v>
      </c>
      <c r="J6" s="20">
        <v>-13654773886</v>
      </c>
      <c r="K6" s="20">
        <v>-978119293</v>
      </c>
      <c r="L6" s="20">
        <v>2467373865</v>
      </c>
      <c r="M6" s="20">
        <v>-1595474466</v>
      </c>
      <c r="N6" s="20">
        <v>-106219894</v>
      </c>
      <c r="O6" s="20"/>
      <c r="P6" s="20"/>
      <c r="Q6" s="20"/>
      <c r="R6" s="20"/>
      <c r="S6" s="20"/>
      <c r="T6" s="20"/>
      <c r="U6" s="20"/>
      <c r="V6" s="20"/>
      <c r="W6" s="20">
        <v>-13760993780</v>
      </c>
      <c r="X6" s="20">
        <v>-6720552949</v>
      </c>
      <c r="Y6" s="20">
        <v>-7040440831</v>
      </c>
      <c r="Z6" s="21">
        <v>104.75984467985775</v>
      </c>
      <c r="AA6" s="22">
        <v>-10514883761</v>
      </c>
    </row>
    <row r="7" spans="1:27" ht="13.5" x14ac:dyDescent="0.25">
      <c r="A7" s="23" t="s">
        <v>35</v>
      </c>
      <c r="B7" s="17" t="s">
        <v>32</v>
      </c>
      <c r="C7" s="18">
        <v>16661289701</v>
      </c>
      <c r="D7" s="18"/>
      <c r="E7" s="19">
        <v>27822708777</v>
      </c>
      <c r="F7" s="20">
        <v>27951877552</v>
      </c>
      <c r="G7" s="20">
        <v>20066222493</v>
      </c>
      <c r="H7" s="20">
        <v>-6398265191</v>
      </c>
      <c r="I7" s="20">
        <v>4066942351</v>
      </c>
      <c r="J7" s="20">
        <v>17734899653</v>
      </c>
      <c r="K7" s="20">
        <v>2109688602</v>
      </c>
      <c r="L7" s="20">
        <v>3317877793</v>
      </c>
      <c r="M7" s="20">
        <v>2700226025</v>
      </c>
      <c r="N7" s="20">
        <v>8127792420</v>
      </c>
      <c r="O7" s="20"/>
      <c r="P7" s="20"/>
      <c r="Q7" s="20"/>
      <c r="R7" s="20"/>
      <c r="S7" s="20"/>
      <c r="T7" s="20"/>
      <c r="U7" s="20"/>
      <c r="V7" s="20"/>
      <c r="W7" s="20">
        <v>25862692073</v>
      </c>
      <c r="X7" s="20">
        <v>13848327426</v>
      </c>
      <c r="Y7" s="20">
        <v>12014364647</v>
      </c>
      <c r="Z7" s="21">
        <v>86.756792191692654</v>
      </c>
      <c r="AA7" s="22">
        <v>27951877552</v>
      </c>
    </row>
    <row r="8" spans="1:27" ht="13.5" x14ac:dyDescent="0.25">
      <c r="A8" s="23" t="s">
        <v>36</v>
      </c>
      <c r="B8" s="17" t="s">
        <v>32</v>
      </c>
      <c r="C8" s="18">
        <v>-84576729</v>
      </c>
      <c r="D8" s="18"/>
      <c r="E8" s="19">
        <v>2036120531</v>
      </c>
      <c r="F8" s="20">
        <v>2059706069</v>
      </c>
      <c r="G8" s="20">
        <v>8102290264</v>
      </c>
      <c r="H8" s="20">
        <v>-734431320</v>
      </c>
      <c r="I8" s="20">
        <v>-198348823</v>
      </c>
      <c r="J8" s="20">
        <v>7169510121</v>
      </c>
      <c r="K8" s="20">
        <v>-9553150857</v>
      </c>
      <c r="L8" s="20">
        <v>196031592</v>
      </c>
      <c r="M8" s="20">
        <v>34705097</v>
      </c>
      <c r="N8" s="20">
        <v>-9322414168</v>
      </c>
      <c r="O8" s="20"/>
      <c r="P8" s="20"/>
      <c r="Q8" s="20"/>
      <c r="R8" s="20"/>
      <c r="S8" s="20"/>
      <c r="T8" s="20"/>
      <c r="U8" s="20"/>
      <c r="V8" s="20"/>
      <c r="W8" s="20">
        <v>-2152904047</v>
      </c>
      <c r="X8" s="20">
        <v>2095559573</v>
      </c>
      <c r="Y8" s="20">
        <v>-4248463620</v>
      </c>
      <c r="Z8" s="21">
        <v>-202.73647548553848</v>
      </c>
      <c r="AA8" s="22">
        <v>2059706069</v>
      </c>
    </row>
    <row r="9" spans="1:27" ht="13.5" x14ac:dyDescent="0.25">
      <c r="A9" s="23" t="s">
        <v>37</v>
      </c>
      <c r="B9" s="17" t="s">
        <v>32</v>
      </c>
      <c r="C9" s="18">
        <v>-31718575</v>
      </c>
      <c r="D9" s="18"/>
      <c r="E9" s="19"/>
      <c r="F9" s="20"/>
      <c r="G9" s="20">
        <v>-93263</v>
      </c>
      <c r="H9" s="20">
        <v>-145316</v>
      </c>
      <c r="I9" s="20">
        <v>-2063769</v>
      </c>
      <c r="J9" s="20">
        <v>-2302348</v>
      </c>
      <c r="K9" s="20">
        <v>-306530</v>
      </c>
      <c r="L9" s="20">
        <v>-38108</v>
      </c>
      <c r="M9" s="20">
        <v>-136715</v>
      </c>
      <c r="N9" s="20">
        <v>-481353</v>
      </c>
      <c r="O9" s="20"/>
      <c r="P9" s="20"/>
      <c r="Q9" s="20"/>
      <c r="R9" s="20"/>
      <c r="S9" s="20"/>
      <c r="T9" s="20"/>
      <c r="U9" s="20"/>
      <c r="V9" s="20"/>
      <c r="W9" s="20">
        <v>-2783701</v>
      </c>
      <c r="X9" s="20"/>
      <c r="Y9" s="20">
        <v>-2783701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416982746</v>
      </c>
      <c r="D10" s="18"/>
      <c r="E10" s="19">
        <v>46942091</v>
      </c>
      <c r="F10" s="20">
        <v>-168103825</v>
      </c>
      <c r="G10" s="20">
        <v>-912546565</v>
      </c>
      <c r="H10" s="20">
        <v>873371299</v>
      </c>
      <c r="I10" s="20">
        <v>-270941148</v>
      </c>
      <c r="J10" s="20">
        <v>-310116414</v>
      </c>
      <c r="K10" s="20">
        <v>-31029991</v>
      </c>
      <c r="L10" s="20">
        <v>238892391</v>
      </c>
      <c r="M10" s="20">
        <v>-239679500</v>
      </c>
      <c r="N10" s="20">
        <v>-31817100</v>
      </c>
      <c r="O10" s="20"/>
      <c r="P10" s="20"/>
      <c r="Q10" s="20"/>
      <c r="R10" s="20"/>
      <c r="S10" s="20"/>
      <c r="T10" s="20"/>
      <c r="U10" s="20"/>
      <c r="V10" s="20"/>
      <c r="W10" s="20">
        <v>-341933514</v>
      </c>
      <c r="X10" s="20">
        <v>-188746195</v>
      </c>
      <c r="Y10" s="20">
        <v>-153187319</v>
      </c>
      <c r="Z10" s="21">
        <v>81.160480612602555</v>
      </c>
      <c r="AA10" s="22">
        <v>-168103825</v>
      </c>
    </row>
    <row r="11" spans="1:27" ht="13.5" x14ac:dyDescent="0.25">
      <c r="A11" s="23" t="s">
        <v>39</v>
      </c>
      <c r="B11" s="17" t="s">
        <v>32</v>
      </c>
      <c r="C11" s="18">
        <v>4642590689</v>
      </c>
      <c r="D11" s="18"/>
      <c r="E11" s="19">
        <v>1001615628</v>
      </c>
      <c r="F11" s="20">
        <v>1616739468</v>
      </c>
      <c r="G11" s="24">
        <v>4479269451</v>
      </c>
      <c r="H11" s="24">
        <v>53691713</v>
      </c>
      <c r="I11" s="24">
        <v>911927842</v>
      </c>
      <c r="J11" s="20">
        <v>5444889006</v>
      </c>
      <c r="K11" s="24">
        <v>-865892310</v>
      </c>
      <c r="L11" s="24">
        <v>244768005</v>
      </c>
      <c r="M11" s="20">
        <v>179535978</v>
      </c>
      <c r="N11" s="24">
        <v>-441588327</v>
      </c>
      <c r="O11" s="24"/>
      <c r="P11" s="24"/>
      <c r="Q11" s="20"/>
      <c r="R11" s="24"/>
      <c r="S11" s="24"/>
      <c r="T11" s="20"/>
      <c r="U11" s="24"/>
      <c r="V11" s="24"/>
      <c r="W11" s="24">
        <v>5003300679</v>
      </c>
      <c r="X11" s="20">
        <v>1389782862</v>
      </c>
      <c r="Y11" s="24">
        <v>3613517817</v>
      </c>
      <c r="Z11" s="25">
        <v>260.00592724246735</v>
      </c>
      <c r="AA11" s="26">
        <v>1616739468</v>
      </c>
    </row>
    <row r="12" spans="1:27" ht="13.5" x14ac:dyDescent="0.25">
      <c r="A12" s="23" t="s">
        <v>40</v>
      </c>
      <c r="B12" s="17" t="s">
        <v>32</v>
      </c>
      <c r="C12" s="18">
        <v>-118263140</v>
      </c>
      <c r="D12" s="18"/>
      <c r="E12" s="19">
        <v>4817254</v>
      </c>
      <c r="F12" s="20">
        <v>4817254</v>
      </c>
      <c r="G12" s="20">
        <v>-71667078</v>
      </c>
      <c r="H12" s="20">
        <v>-8729118</v>
      </c>
      <c r="I12" s="20">
        <v>34060395</v>
      </c>
      <c r="J12" s="20">
        <v>-46335801</v>
      </c>
      <c r="K12" s="20">
        <v>-59638071</v>
      </c>
      <c r="L12" s="20">
        <v>67168192</v>
      </c>
      <c r="M12" s="20">
        <v>-1849923</v>
      </c>
      <c r="N12" s="20">
        <v>5680198</v>
      </c>
      <c r="O12" s="20"/>
      <c r="P12" s="20"/>
      <c r="Q12" s="20"/>
      <c r="R12" s="20"/>
      <c r="S12" s="20"/>
      <c r="T12" s="20"/>
      <c r="U12" s="20"/>
      <c r="V12" s="20"/>
      <c r="W12" s="20">
        <v>-40655603</v>
      </c>
      <c r="X12" s="20">
        <v>-11292732</v>
      </c>
      <c r="Y12" s="20">
        <v>-29362871</v>
      </c>
      <c r="Z12" s="21">
        <v>260.01565431642229</v>
      </c>
      <c r="AA12" s="22">
        <v>4817254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8136051094</v>
      </c>
      <c r="D13" s="29">
        <f>SUM(D6:D12)</f>
        <v>0</v>
      </c>
      <c r="E13" s="30">
        <f t="shared" si="0"/>
        <v>19643541694</v>
      </c>
      <c r="F13" s="31">
        <f t="shared" si="0"/>
        <v>20950152757</v>
      </c>
      <c r="G13" s="31">
        <f t="shared" si="0"/>
        <v>18833329877</v>
      </c>
      <c r="H13" s="31">
        <f t="shared" si="0"/>
        <v>-5829347028</v>
      </c>
      <c r="I13" s="31">
        <f t="shared" si="0"/>
        <v>3331787482</v>
      </c>
      <c r="J13" s="31">
        <f t="shared" si="0"/>
        <v>16335770331</v>
      </c>
      <c r="K13" s="31">
        <f t="shared" si="0"/>
        <v>-9378448450</v>
      </c>
      <c r="L13" s="31">
        <f t="shared" si="0"/>
        <v>6532073730</v>
      </c>
      <c r="M13" s="31">
        <f t="shared" si="0"/>
        <v>1077326496</v>
      </c>
      <c r="N13" s="31">
        <f t="shared" si="0"/>
        <v>-1769048224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14566722107</v>
      </c>
      <c r="X13" s="31">
        <f t="shared" si="0"/>
        <v>10413077985</v>
      </c>
      <c r="Y13" s="31">
        <f t="shared" si="0"/>
        <v>4153644122</v>
      </c>
      <c r="Z13" s="32">
        <f>+IF(X13&lt;&gt;0,+(Y13/X13)*100,0)</f>
        <v>39.888725773333391</v>
      </c>
      <c r="AA13" s="33">
        <f>SUM(AA6:AA12)</f>
        <v>20950152757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-2082300</v>
      </c>
      <c r="D16" s="18"/>
      <c r="E16" s="19">
        <v>223684124</v>
      </c>
      <c r="F16" s="20">
        <v>223684124</v>
      </c>
      <c r="G16" s="20">
        <v>-25000</v>
      </c>
      <c r="H16" s="20">
        <v>-2057300</v>
      </c>
      <c r="I16" s="20"/>
      <c r="J16" s="20">
        <v>-2082300</v>
      </c>
      <c r="K16" s="20">
        <v>-1163</v>
      </c>
      <c r="L16" s="20"/>
      <c r="M16" s="20"/>
      <c r="N16" s="20">
        <v>-1163</v>
      </c>
      <c r="O16" s="20"/>
      <c r="P16" s="20"/>
      <c r="Q16" s="20"/>
      <c r="R16" s="20"/>
      <c r="S16" s="20"/>
      <c r="T16" s="20"/>
      <c r="U16" s="20"/>
      <c r="V16" s="20"/>
      <c r="W16" s="20">
        <v>-2083463</v>
      </c>
      <c r="X16" s="20">
        <v>223684124</v>
      </c>
      <c r="Y16" s="20">
        <v>-225767587</v>
      </c>
      <c r="Z16" s="21">
        <v>-100.93143087794645</v>
      </c>
      <c r="AA16" s="22">
        <v>223684124</v>
      </c>
    </row>
    <row r="17" spans="1:27" ht="13.5" x14ac:dyDescent="0.25">
      <c r="A17" s="23" t="s">
        <v>45</v>
      </c>
      <c r="B17" s="17" t="s">
        <v>32</v>
      </c>
      <c r="C17" s="18">
        <v>99796970870</v>
      </c>
      <c r="D17" s="18"/>
      <c r="E17" s="19">
        <v>81088781638</v>
      </c>
      <c r="F17" s="20">
        <v>81847500060</v>
      </c>
      <c r="G17" s="24">
        <v>68513080624</v>
      </c>
      <c r="H17" s="24">
        <v>5584293864</v>
      </c>
      <c r="I17" s="24">
        <v>18546527271</v>
      </c>
      <c r="J17" s="20">
        <v>92643901759</v>
      </c>
      <c r="K17" s="24">
        <v>-21207996</v>
      </c>
      <c r="L17" s="24">
        <v>7703089160</v>
      </c>
      <c r="M17" s="20">
        <v>2331296179</v>
      </c>
      <c r="N17" s="24">
        <v>10013177343</v>
      </c>
      <c r="O17" s="24"/>
      <c r="P17" s="24"/>
      <c r="Q17" s="20"/>
      <c r="R17" s="24"/>
      <c r="S17" s="24"/>
      <c r="T17" s="20"/>
      <c r="U17" s="24"/>
      <c r="V17" s="24"/>
      <c r="W17" s="24">
        <v>102657079102</v>
      </c>
      <c r="X17" s="20">
        <v>53051593385</v>
      </c>
      <c r="Y17" s="24">
        <v>49605485717</v>
      </c>
      <c r="Z17" s="25">
        <v>93.504233429915487</v>
      </c>
      <c r="AA17" s="26">
        <v>81847500060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147523</v>
      </c>
      <c r="D20" s="18"/>
      <c r="E20" s="19"/>
      <c r="F20" s="20"/>
      <c r="G20" s="20">
        <v>131100</v>
      </c>
      <c r="H20" s="20"/>
      <c r="I20" s="20">
        <v>16423</v>
      </c>
      <c r="J20" s="20">
        <v>147523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147523</v>
      </c>
      <c r="X20" s="20"/>
      <c r="Y20" s="20">
        <v>147523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-2821028</v>
      </c>
      <c r="D21" s="18"/>
      <c r="E21" s="19">
        <v>52916679</v>
      </c>
      <c r="F21" s="20">
        <v>46822250</v>
      </c>
      <c r="G21" s="20">
        <v>6778430</v>
      </c>
      <c r="H21" s="20">
        <v>-134236</v>
      </c>
      <c r="I21" s="20">
        <v>-4613343</v>
      </c>
      <c r="J21" s="20">
        <v>2030851</v>
      </c>
      <c r="K21" s="20">
        <v>-188414</v>
      </c>
      <c r="L21" s="20">
        <v>2343417</v>
      </c>
      <c r="M21" s="20">
        <v>1121459</v>
      </c>
      <c r="N21" s="20">
        <v>3276462</v>
      </c>
      <c r="O21" s="20"/>
      <c r="P21" s="20"/>
      <c r="Q21" s="20"/>
      <c r="R21" s="20"/>
      <c r="S21" s="20"/>
      <c r="T21" s="20"/>
      <c r="U21" s="20"/>
      <c r="V21" s="20"/>
      <c r="W21" s="20">
        <v>5307313</v>
      </c>
      <c r="X21" s="20">
        <v>415553</v>
      </c>
      <c r="Y21" s="20">
        <v>4891760</v>
      </c>
      <c r="Z21" s="21">
        <v>1177.1687365991825</v>
      </c>
      <c r="AA21" s="22">
        <v>46822250</v>
      </c>
    </row>
    <row r="22" spans="1:27" ht="13.5" x14ac:dyDescent="0.25">
      <c r="A22" s="23" t="s">
        <v>35</v>
      </c>
      <c r="B22" s="17" t="s">
        <v>32</v>
      </c>
      <c r="C22" s="18">
        <v>-1035403</v>
      </c>
      <c r="D22" s="18"/>
      <c r="E22" s="19"/>
      <c r="F22" s="20">
        <v>-1032000</v>
      </c>
      <c r="G22" s="20">
        <v>29775607</v>
      </c>
      <c r="H22" s="20"/>
      <c r="I22" s="20">
        <v>-1040531</v>
      </c>
      <c r="J22" s="20">
        <v>28735076</v>
      </c>
      <c r="K22" s="20">
        <v>-29816733</v>
      </c>
      <c r="L22" s="20">
        <v>-2864</v>
      </c>
      <c r="M22" s="20">
        <v>-1180</v>
      </c>
      <c r="N22" s="20">
        <v>-29820777</v>
      </c>
      <c r="O22" s="20"/>
      <c r="P22" s="20"/>
      <c r="Q22" s="20"/>
      <c r="R22" s="20"/>
      <c r="S22" s="20"/>
      <c r="T22" s="20"/>
      <c r="U22" s="20"/>
      <c r="V22" s="20"/>
      <c r="W22" s="20">
        <v>-1085701</v>
      </c>
      <c r="X22" s="20">
        <v>-1032000</v>
      </c>
      <c r="Y22" s="20">
        <v>-53701</v>
      </c>
      <c r="Z22" s="21">
        <v>5.2035852713178299</v>
      </c>
      <c r="AA22" s="22">
        <v>-1032000</v>
      </c>
    </row>
    <row r="23" spans="1:27" ht="13.5" x14ac:dyDescent="0.25">
      <c r="A23" s="23" t="s">
        <v>50</v>
      </c>
      <c r="B23" s="17" t="s">
        <v>32</v>
      </c>
      <c r="C23" s="18">
        <v>7356989</v>
      </c>
      <c r="D23" s="18"/>
      <c r="E23" s="19"/>
      <c r="F23" s="20">
        <v>-101973</v>
      </c>
      <c r="G23" s="20">
        <v>-142</v>
      </c>
      <c r="H23" s="20">
        <v>203438</v>
      </c>
      <c r="I23" s="20">
        <v>-72645</v>
      </c>
      <c r="J23" s="20">
        <v>130651</v>
      </c>
      <c r="K23" s="20"/>
      <c r="L23" s="20">
        <v>58657</v>
      </c>
      <c r="M23" s="20"/>
      <c r="N23" s="20">
        <v>58657</v>
      </c>
      <c r="O23" s="20"/>
      <c r="P23" s="20"/>
      <c r="Q23" s="20"/>
      <c r="R23" s="20"/>
      <c r="S23" s="20"/>
      <c r="T23" s="20"/>
      <c r="U23" s="20"/>
      <c r="V23" s="20"/>
      <c r="W23" s="20">
        <v>189308</v>
      </c>
      <c r="X23" s="20">
        <v>-101973</v>
      </c>
      <c r="Y23" s="20">
        <v>291281</v>
      </c>
      <c r="Z23" s="21">
        <v>-285.64521981308781</v>
      </c>
      <c r="AA23" s="22">
        <v>-101973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99798536651</v>
      </c>
      <c r="D25" s="29">
        <f t="shared" ref="D25:Y25" si="1">SUM(D15:D24)</f>
        <v>0</v>
      </c>
      <c r="E25" s="35">
        <f t="shared" si="1"/>
        <v>81365382441</v>
      </c>
      <c r="F25" s="36">
        <f t="shared" si="1"/>
        <v>82116872461</v>
      </c>
      <c r="G25" s="36">
        <f t="shared" si="1"/>
        <v>68549740619</v>
      </c>
      <c r="H25" s="36">
        <f t="shared" si="1"/>
        <v>5582305766</v>
      </c>
      <c r="I25" s="36">
        <f t="shared" si="1"/>
        <v>18540817175</v>
      </c>
      <c r="J25" s="36">
        <f t="shared" si="1"/>
        <v>92672863560</v>
      </c>
      <c r="K25" s="36">
        <f t="shared" si="1"/>
        <v>-51214306</v>
      </c>
      <c r="L25" s="36">
        <f t="shared" si="1"/>
        <v>7705488370</v>
      </c>
      <c r="M25" s="36">
        <f t="shared" si="1"/>
        <v>2332416458</v>
      </c>
      <c r="N25" s="36">
        <f t="shared" si="1"/>
        <v>9986690522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102659554082</v>
      </c>
      <c r="X25" s="36">
        <f t="shared" si="1"/>
        <v>53274559089</v>
      </c>
      <c r="Y25" s="36">
        <f t="shared" si="1"/>
        <v>49384994993</v>
      </c>
      <c r="Z25" s="37">
        <f>+IF(X25&lt;&gt;0,+(Y25/X25)*100,0)</f>
        <v>92.699021517001896</v>
      </c>
      <c r="AA25" s="38">
        <f>SUM(AA15:AA24)</f>
        <v>82116872461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107934587745</v>
      </c>
      <c r="D26" s="29">
        <f>+D13+D25</f>
        <v>0</v>
      </c>
      <c r="E26" s="30">
        <f t="shared" si="2"/>
        <v>101008924135</v>
      </c>
      <c r="F26" s="31">
        <f t="shared" si="2"/>
        <v>103067025218</v>
      </c>
      <c r="G26" s="31">
        <f t="shared" si="2"/>
        <v>87383070496</v>
      </c>
      <c r="H26" s="31">
        <f t="shared" si="2"/>
        <v>-247041262</v>
      </c>
      <c r="I26" s="31">
        <f t="shared" si="2"/>
        <v>21872604657</v>
      </c>
      <c r="J26" s="31">
        <f t="shared" si="2"/>
        <v>109008633891</v>
      </c>
      <c r="K26" s="31">
        <f t="shared" si="2"/>
        <v>-9429662756</v>
      </c>
      <c r="L26" s="31">
        <f t="shared" si="2"/>
        <v>14237562100</v>
      </c>
      <c r="M26" s="31">
        <f t="shared" si="2"/>
        <v>3409742954</v>
      </c>
      <c r="N26" s="31">
        <f t="shared" si="2"/>
        <v>8217642298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117226276189</v>
      </c>
      <c r="X26" s="31">
        <f t="shared" si="2"/>
        <v>63687637074</v>
      </c>
      <c r="Y26" s="31">
        <f t="shared" si="2"/>
        <v>53538639115</v>
      </c>
      <c r="Z26" s="32">
        <f>+IF(X26&lt;&gt;0,+(Y26/X26)*100,0)</f>
        <v>84.064414342759079</v>
      </c>
      <c r="AA26" s="33">
        <f>+AA13+AA25</f>
        <v>103067025218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16883583</v>
      </c>
      <c r="D30" s="18"/>
      <c r="E30" s="19">
        <v>1721073739</v>
      </c>
      <c r="F30" s="20">
        <v>1734473399</v>
      </c>
      <c r="G30" s="20">
        <v>-119568035</v>
      </c>
      <c r="H30" s="20">
        <v>57641196</v>
      </c>
      <c r="I30" s="20">
        <v>81629307</v>
      </c>
      <c r="J30" s="20">
        <v>19702468</v>
      </c>
      <c r="K30" s="20">
        <v>-43163106</v>
      </c>
      <c r="L30" s="20">
        <v>-152643882</v>
      </c>
      <c r="M30" s="20">
        <v>-6202395</v>
      </c>
      <c r="N30" s="20">
        <v>-202009383</v>
      </c>
      <c r="O30" s="20"/>
      <c r="P30" s="20"/>
      <c r="Q30" s="20"/>
      <c r="R30" s="20"/>
      <c r="S30" s="20"/>
      <c r="T30" s="20"/>
      <c r="U30" s="20"/>
      <c r="V30" s="20"/>
      <c r="W30" s="20">
        <v>-182306915</v>
      </c>
      <c r="X30" s="20">
        <v>1613512067</v>
      </c>
      <c r="Y30" s="20">
        <v>-1795818982</v>
      </c>
      <c r="Z30" s="21">
        <v>-111.29876365529529</v>
      </c>
      <c r="AA30" s="22">
        <v>1734473399</v>
      </c>
    </row>
    <row r="31" spans="1:27" ht="13.5" x14ac:dyDescent="0.25">
      <c r="A31" s="23" t="s">
        <v>58</v>
      </c>
      <c r="B31" s="39" t="s">
        <v>32</v>
      </c>
      <c r="C31" s="18">
        <v>328096299</v>
      </c>
      <c r="D31" s="18"/>
      <c r="E31" s="19">
        <v>197784810</v>
      </c>
      <c r="F31" s="20">
        <v>212520923</v>
      </c>
      <c r="G31" s="20">
        <v>247778397</v>
      </c>
      <c r="H31" s="20">
        <v>3988675</v>
      </c>
      <c r="I31" s="20">
        <v>9391501</v>
      </c>
      <c r="J31" s="20">
        <v>261158573</v>
      </c>
      <c r="K31" s="20">
        <v>-62051368</v>
      </c>
      <c r="L31" s="20">
        <v>69014819</v>
      </c>
      <c r="M31" s="20">
        <v>771486</v>
      </c>
      <c r="N31" s="20">
        <v>7734937</v>
      </c>
      <c r="O31" s="20"/>
      <c r="P31" s="20"/>
      <c r="Q31" s="20"/>
      <c r="R31" s="20"/>
      <c r="S31" s="20"/>
      <c r="T31" s="20"/>
      <c r="U31" s="20"/>
      <c r="V31" s="20"/>
      <c r="W31" s="20">
        <v>268893510</v>
      </c>
      <c r="X31" s="20">
        <v>137824141</v>
      </c>
      <c r="Y31" s="20">
        <v>131069369</v>
      </c>
      <c r="Z31" s="21">
        <v>95.098992127946573</v>
      </c>
      <c r="AA31" s="22">
        <v>212520923</v>
      </c>
    </row>
    <row r="32" spans="1:27" ht="13.5" x14ac:dyDescent="0.25">
      <c r="A32" s="23" t="s">
        <v>59</v>
      </c>
      <c r="B32" s="17" t="s">
        <v>32</v>
      </c>
      <c r="C32" s="18">
        <v>10277406531</v>
      </c>
      <c r="D32" s="18"/>
      <c r="E32" s="19">
        <v>5156148656</v>
      </c>
      <c r="F32" s="20">
        <v>5353355697</v>
      </c>
      <c r="G32" s="20">
        <v>2374160638</v>
      </c>
      <c r="H32" s="20">
        <v>372704123</v>
      </c>
      <c r="I32" s="20">
        <v>966043698</v>
      </c>
      <c r="J32" s="20">
        <v>3712908459</v>
      </c>
      <c r="K32" s="20">
        <v>1234582478</v>
      </c>
      <c r="L32" s="20">
        <v>2189021994</v>
      </c>
      <c r="M32" s="20">
        <v>-683797439</v>
      </c>
      <c r="N32" s="20">
        <v>2739807033</v>
      </c>
      <c r="O32" s="20"/>
      <c r="P32" s="20"/>
      <c r="Q32" s="20"/>
      <c r="R32" s="20"/>
      <c r="S32" s="20"/>
      <c r="T32" s="20"/>
      <c r="U32" s="20"/>
      <c r="V32" s="20"/>
      <c r="W32" s="20">
        <v>6452715492</v>
      </c>
      <c r="X32" s="20">
        <v>3319510377</v>
      </c>
      <c r="Y32" s="20">
        <v>3133205115</v>
      </c>
      <c r="Z32" s="21">
        <v>94.387568019342268</v>
      </c>
      <c r="AA32" s="22">
        <v>5353355697</v>
      </c>
    </row>
    <row r="33" spans="1:27" ht="13.5" x14ac:dyDescent="0.25">
      <c r="A33" s="23" t="s">
        <v>60</v>
      </c>
      <c r="B33" s="17" t="s">
        <v>32</v>
      </c>
      <c r="C33" s="18">
        <v>-1024915128</v>
      </c>
      <c r="D33" s="18"/>
      <c r="E33" s="19">
        <v>-2176634151</v>
      </c>
      <c r="F33" s="20">
        <v>-2185575466</v>
      </c>
      <c r="G33" s="20">
        <v>-120816676</v>
      </c>
      <c r="H33" s="20">
        <v>-363551453</v>
      </c>
      <c r="I33" s="20">
        <v>438457109</v>
      </c>
      <c r="J33" s="20">
        <v>-45911020</v>
      </c>
      <c r="K33" s="20">
        <v>-778822600</v>
      </c>
      <c r="L33" s="20">
        <v>-279722044</v>
      </c>
      <c r="M33" s="20">
        <v>163490677</v>
      </c>
      <c r="N33" s="20">
        <v>-895053967</v>
      </c>
      <c r="O33" s="20"/>
      <c r="P33" s="20"/>
      <c r="Q33" s="20"/>
      <c r="R33" s="20"/>
      <c r="S33" s="20"/>
      <c r="T33" s="20"/>
      <c r="U33" s="20"/>
      <c r="V33" s="20"/>
      <c r="W33" s="20">
        <v>-940964987</v>
      </c>
      <c r="X33" s="20">
        <v>-918063938</v>
      </c>
      <c r="Y33" s="20">
        <v>-22901049</v>
      </c>
      <c r="Z33" s="21">
        <v>2.4944939074602885</v>
      </c>
      <c r="AA33" s="22">
        <v>-2185575466</v>
      </c>
    </row>
    <row r="34" spans="1:27" ht="13.5" x14ac:dyDescent="0.25">
      <c r="A34" s="23" t="s">
        <v>61</v>
      </c>
      <c r="B34" s="17" t="s">
        <v>32</v>
      </c>
      <c r="C34" s="18">
        <v>2082215433</v>
      </c>
      <c r="D34" s="18"/>
      <c r="E34" s="19">
        <v>21095763</v>
      </c>
      <c r="F34" s="20">
        <v>20372912</v>
      </c>
      <c r="G34" s="20">
        <v>10866450</v>
      </c>
      <c r="H34" s="20">
        <v>2623758</v>
      </c>
      <c r="I34" s="20">
        <v>125253966</v>
      </c>
      <c r="J34" s="20">
        <v>138744174</v>
      </c>
      <c r="K34" s="20">
        <v>11457541</v>
      </c>
      <c r="L34" s="20">
        <v>-1844136</v>
      </c>
      <c r="M34" s="20">
        <v>-5329398</v>
      </c>
      <c r="N34" s="20">
        <v>4284007</v>
      </c>
      <c r="O34" s="20"/>
      <c r="P34" s="20"/>
      <c r="Q34" s="20"/>
      <c r="R34" s="20"/>
      <c r="S34" s="20"/>
      <c r="T34" s="20"/>
      <c r="U34" s="20"/>
      <c r="V34" s="20"/>
      <c r="W34" s="20">
        <v>143028181</v>
      </c>
      <c r="X34" s="20">
        <v>15526941</v>
      </c>
      <c r="Y34" s="20">
        <v>127501240</v>
      </c>
      <c r="Z34" s="21">
        <v>821.16136075998497</v>
      </c>
      <c r="AA34" s="22">
        <v>20372912</v>
      </c>
    </row>
    <row r="35" spans="1:27" ht="13.5" x14ac:dyDescent="0.25">
      <c r="A35" s="23" t="s">
        <v>39</v>
      </c>
      <c r="B35" s="17" t="s">
        <v>32</v>
      </c>
      <c r="C35" s="18">
        <v>7750836643</v>
      </c>
      <c r="D35" s="18"/>
      <c r="E35" s="19">
        <v>1005669136</v>
      </c>
      <c r="F35" s="20">
        <v>1077241654</v>
      </c>
      <c r="G35" s="20">
        <v>3219101626</v>
      </c>
      <c r="H35" s="20">
        <v>328028870</v>
      </c>
      <c r="I35" s="20">
        <v>60194026</v>
      </c>
      <c r="J35" s="20">
        <v>3607324522</v>
      </c>
      <c r="K35" s="20">
        <v>288011006</v>
      </c>
      <c r="L35" s="20">
        <v>87979989</v>
      </c>
      <c r="M35" s="20">
        <v>146373511</v>
      </c>
      <c r="N35" s="20">
        <v>522364506</v>
      </c>
      <c r="O35" s="20"/>
      <c r="P35" s="20"/>
      <c r="Q35" s="20"/>
      <c r="R35" s="20"/>
      <c r="S35" s="20"/>
      <c r="T35" s="20"/>
      <c r="U35" s="20"/>
      <c r="V35" s="20"/>
      <c r="W35" s="20">
        <v>4129689028</v>
      </c>
      <c r="X35" s="20">
        <v>686495303</v>
      </c>
      <c r="Y35" s="20">
        <v>3443193725</v>
      </c>
      <c r="Z35" s="21">
        <v>501.56114833607245</v>
      </c>
      <c r="AA35" s="22">
        <v>1077241654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-251050</v>
      </c>
      <c r="H36" s="20">
        <v>2860491</v>
      </c>
      <c r="I36" s="20">
        <v>-14700852</v>
      </c>
      <c r="J36" s="20">
        <v>-12091411</v>
      </c>
      <c r="K36" s="20">
        <v>-756125</v>
      </c>
      <c r="L36" s="20">
        <v>420107</v>
      </c>
      <c r="M36" s="20">
        <v>6853220</v>
      </c>
      <c r="N36" s="20">
        <v>6517202</v>
      </c>
      <c r="O36" s="20"/>
      <c r="P36" s="20"/>
      <c r="Q36" s="20"/>
      <c r="R36" s="20"/>
      <c r="S36" s="20"/>
      <c r="T36" s="20"/>
      <c r="U36" s="20"/>
      <c r="V36" s="20"/>
      <c r="W36" s="20">
        <v>-5574209</v>
      </c>
      <c r="X36" s="20"/>
      <c r="Y36" s="20">
        <v>-5574209</v>
      </c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19430523361</v>
      </c>
      <c r="D37" s="29">
        <f t="shared" ref="D37:Y37" si="3">SUM(D29:D36)</f>
        <v>0</v>
      </c>
      <c r="E37" s="30">
        <f t="shared" si="3"/>
        <v>5925137953</v>
      </c>
      <c r="F37" s="31">
        <f t="shared" si="3"/>
        <v>6212389119</v>
      </c>
      <c r="G37" s="31">
        <f t="shared" si="3"/>
        <v>5611271350</v>
      </c>
      <c r="H37" s="31">
        <f t="shared" si="3"/>
        <v>404295660</v>
      </c>
      <c r="I37" s="31">
        <f t="shared" si="3"/>
        <v>1666268755</v>
      </c>
      <c r="J37" s="31">
        <f t="shared" si="3"/>
        <v>7681835765</v>
      </c>
      <c r="K37" s="31">
        <f t="shared" si="3"/>
        <v>649257826</v>
      </c>
      <c r="L37" s="31">
        <f t="shared" si="3"/>
        <v>1912226847</v>
      </c>
      <c r="M37" s="31">
        <f t="shared" si="3"/>
        <v>-377840338</v>
      </c>
      <c r="N37" s="31">
        <f t="shared" si="3"/>
        <v>2183644335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9865480100</v>
      </c>
      <c r="X37" s="31">
        <f t="shared" si="3"/>
        <v>4854804891</v>
      </c>
      <c r="Y37" s="31">
        <f t="shared" si="3"/>
        <v>5010675209</v>
      </c>
      <c r="Z37" s="32">
        <f>+IF(X37&lt;&gt;0,+(Y37/X37)*100,0)</f>
        <v>103.21064021108155</v>
      </c>
      <c r="AA37" s="33">
        <f>SUM(AA29:AA36)</f>
        <v>6212389119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150843962</v>
      </c>
      <c r="D39" s="18"/>
      <c r="E39" s="19">
        <v>776914018</v>
      </c>
      <c r="F39" s="20">
        <v>890320841</v>
      </c>
      <c r="G39" s="20">
        <v>-77584919</v>
      </c>
      <c r="H39" s="20">
        <v>392545107</v>
      </c>
      <c r="I39" s="20">
        <v>125239079</v>
      </c>
      <c r="J39" s="20">
        <v>440199267</v>
      </c>
      <c r="K39" s="20">
        <v>-69416106</v>
      </c>
      <c r="L39" s="20">
        <v>-53449606</v>
      </c>
      <c r="M39" s="20">
        <v>-171928735</v>
      </c>
      <c r="N39" s="20">
        <v>-294794447</v>
      </c>
      <c r="O39" s="20"/>
      <c r="P39" s="20"/>
      <c r="Q39" s="20"/>
      <c r="R39" s="20"/>
      <c r="S39" s="20"/>
      <c r="T39" s="20"/>
      <c r="U39" s="20"/>
      <c r="V39" s="20"/>
      <c r="W39" s="20">
        <v>145404820</v>
      </c>
      <c r="X39" s="20">
        <v>825589558</v>
      </c>
      <c r="Y39" s="20">
        <v>-680184738</v>
      </c>
      <c r="Z39" s="21">
        <v>-82.387759318050868</v>
      </c>
      <c r="AA39" s="22">
        <v>890320841</v>
      </c>
    </row>
    <row r="40" spans="1:27" ht="13.5" x14ac:dyDescent="0.25">
      <c r="A40" s="23" t="s">
        <v>61</v>
      </c>
      <c r="B40" s="17" t="s">
        <v>32</v>
      </c>
      <c r="C40" s="18">
        <v>160878561</v>
      </c>
      <c r="D40" s="18"/>
      <c r="E40" s="19">
        <v>6098475</v>
      </c>
      <c r="F40" s="20">
        <v>6098475</v>
      </c>
      <c r="G40" s="20">
        <v>107835539</v>
      </c>
      <c r="H40" s="20">
        <v>70487</v>
      </c>
      <c r="I40" s="20">
        <v>194388433</v>
      </c>
      <c r="J40" s="20">
        <v>302294459</v>
      </c>
      <c r="K40" s="20">
        <v>-109721224</v>
      </c>
      <c r="L40" s="20">
        <v>10285</v>
      </c>
      <c r="M40" s="20">
        <v>10285</v>
      </c>
      <c r="N40" s="20">
        <v>-109700654</v>
      </c>
      <c r="O40" s="20"/>
      <c r="P40" s="20"/>
      <c r="Q40" s="20"/>
      <c r="R40" s="20"/>
      <c r="S40" s="20"/>
      <c r="T40" s="20"/>
      <c r="U40" s="20"/>
      <c r="V40" s="20"/>
      <c r="W40" s="20">
        <v>192593805</v>
      </c>
      <c r="X40" s="20">
        <v>5603613</v>
      </c>
      <c r="Y40" s="20">
        <v>186990192</v>
      </c>
      <c r="Z40" s="21">
        <v>3336.9576378668548</v>
      </c>
      <c r="AA40" s="22">
        <v>6098475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153909514</v>
      </c>
      <c r="D42" s="18"/>
      <c r="E42" s="19">
        <v>17493302</v>
      </c>
      <c r="F42" s="20">
        <v>16843102</v>
      </c>
      <c r="G42" s="20">
        <v>14063093</v>
      </c>
      <c r="H42" s="20">
        <v>-1831001</v>
      </c>
      <c r="I42" s="20">
        <v>33516</v>
      </c>
      <c r="J42" s="20">
        <v>12265608</v>
      </c>
      <c r="K42" s="20">
        <v>-581617</v>
      </c>
      <c r="L42" s="20">
        <v>33516</v>
      </c>
      <c r="M42" s="20">
        <v>-472659</v>
      </c>
      <c r="N42" s="20">
        <v>-1020760</v>
      </c>
      <c r="O42" s="20"/>
      <c r="P42" s="20"/>
      <c r="Q42" s="20"/>
      <c r="R42" s="20"/>
      <c r="S42" s="20"/>
      <c r="T42" s="20"/>
      <c r="U42" s="20"/>
      <c r="V42" s="20"/>
      <c r="W42" s="20">
        <v>11244848</v>
      </c>
      <c r="X42" s="20">
        <v>15118129</v>
      </c>
      <c r="Y42" s="20">
        <v>-3873281</v>
      </c>
      <c r="Z42" s="21">
        <v>-25.620108149626187</v>
      </c>
      <c r="AA42" s="22">
        <v>16843102</v>
      </c>
    </row>
    <row r="43" spans="1:27" ht="13.5" x14ac:dyDescent="0.25">
      <c r="A43" s="27" t="s">
        <v>67</v>
      </c>
      <c r="B43" s="34" t="s">
        <v>32</v>
      </c>
      <c r="C43" s="29">
        <f>SUM(C39:C42)</f>
        <v>465632037</v>
      </c>
      <c r="D43" s="29">
        <f t="shared" ref="D43:Y43" si="4">SUM(D39:D42)</f>
        <v>0</v>
      </c>
      <c r="E43" s="35">
        <f t="shared" si="4"/>
        <v>800505795</v>
      </c>
      <c r="F43" s="36">
        <f t="shared" si="4"/>
        <v>913262418</v>
      </c>
      <c r="G43" s="36">
        <f t="shared" si="4"/>
        <v>44313713</v>
      </c>
      <c r="H43" s="36">
        <f t="shared" si="4"/>
        <v>390784593</v>
      </c>
      <c r="I43" s="36">
        <f t="shared" si="4"/>
        <v>319661028</v>
      </c>
      <c r="J43" s="36">
        <f t="shared" si="4"/>
        <v>754759334</v>
      </c>
      <c r="K43" s="36">
        <f t="shared" si="4"/>
        <v>-179718947</v>
      </c>
      <c r="L43" s="36">
        <f t="shared" si="4"/>
        <v>-53405805</v>
      </c>
      <c r="M43" s="36">
        <f t="shared" si="4"/>
        <v>-172391109</v>
      </c>
      <c r="N43" s="36">
        <f t="shared" si="4"/>
        <v>-405515861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349243473</v>
      </c>
      <c r="X43" s="36">
        <f t="shared" si="4"/>
        <v>846311300</v>
      </c>
      <c r="Y43" s="36">
        <f t="shared" si="4"/>
        <v>-497067827</v>
      </c>
      <c r="Z43" s="37">
        <f>+IF(X43&lt;&gt;0,+(Y43/X43)*100,0)</f>
        <v>-58.733450327320455</v>
      </c>
      <c r="AA43" s="38">
        <f>SUM(AA39:AA42)</f>
        <v>913262418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19896155398</v>
      </c>
      <c r="D44" s="29">
        <f>+D37+D43</f>
        <v>0</v>
      </c>
      <c r="E44" s="30">
        <f t="shared" si="5"/>
        <v>6725643748</v>
      </c>
      <c r="F44" s="31">
        <f t="shared" si="5"/>
        <v>7125651537</v>
      </c>
      <c r="G44" s="31">
        <f t="shared" si="5"/>
        <v>5655585063</v>
      </c>
      <c r="H44" s="31">
        <f t="shared" si="5"/>
        <v>795080253</v>
      </c>
      <c r="I44" s="31">
        <f t="shared" si="5"/>
        <v>1985929783</v>
      </c>
      <c r="J44" s="31">
        <f t="shared" si="5"/>
        <v>8436595099</v>
      </c>
      <c r="K44" s="31">
        <f t="shared" si="5"/>
        <v>469538879</v>
      </c>
      <c r="L44" s="31">
        <f t="shared" si="5"/>
        <v>1858821042</v>
      </c>
      <c r="M44" s="31">
        <f t="shared" si="5"/>
        <v>-550231447</v>
      </c>
      <c r="N44" s="31">
        <f t="shared" si="5"/>
        <v>1778128474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10214723573</v>
      </c>
      <c r="X44" s="31">
        <f t="shared" si="5"/>
        <v>5701116191</v>
      </c>
      <c r="Y44" s="31">
        <f t="shared" si="5"/>
        <v>4513607382</v>
      </c>
      <c r="Z44" s="32">
        <f>+IF(X44&lt;&gt;0,+(Y44/X44)*100,0)</f>
        <v>79.17059099980024</v>
      </c>
      <c r="AA44" s="33">
        <f>+AA37+AA43</f>
        <v>7125651537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88038432347</v>
      </c>
      <c r="D45" s="42">
        <f t="shared" si="6"/>
        <v>0</v>
      </c>
      <c r="E45" s="43">
        <f t="shared" si="6"/>
        <v>94283280387</v>
      </c>
      <c r="F45" s="44">
        <f t="shared" si="6"/>
        <v>95941373681</v>
      </c>
      <c r="G45" s="44">
        <f t="shared" si="6"/>
        <v>81727485433</v>
      </c>
      <c r="H45" s="44">
        <f t="shared" si="6"/>
        <v>-1042121515</v>
      </c>
      <c r="I45" s="44">
        <f t="shared" si="6"/>
        <v>19886674874</v>
      </c>
      <c r="J45" s="44">
        <f t="shared" si="6"/>
        <v>100572038792</v>
      </c>
      <c r="K45" s="44">
        <f t="shared" si="6"/>
        <v>-9899201635</v>
      </c>
      <c r="L45" s="44">
        <f t="shared" si="6"/>
        <v>12378741058</v>
      </c>
      <c r="M45" s="44">
        <f t="shared" si="6"/>
        <v>3959974401</v>
      </c>
      <c r="N45" s="44">
        <f t="shared" si="6"/>
        <v>6439513824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107011552616</v>
      </c>
      <c r="X45" s="44">
        <f t="shared" si="6"/>
        <v>57986520883</v>
      </c>
      <c r="Y45" s="44">
        <f t="shared" si="6"/>
        <v>49025031733</v>
      </c>
      <c r="Z45" s="45">
        <f>+IF(X45&lt;&gt;0,+(Y45/X45)*100,0)</f>
        <v>84.545565049364342</v>
      </c>
      <c r="AA45" s="46">
        <f>+AA26-AA44</f>
        <v>95941373681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19139354204</v>
      </c>
      <c r="D47" s="18"/>
      <c r="E47" s="19">
        <v>49513264264</v>
      </c>
      <c r="F47" s="20">
        <v>50078530736</v>
      </c>
      <c r="G47" s="20">
        <v>13226412344</v>
      </c>
      <c r="H47" s="20">
        <v>-2614702061</v>
      </c>
      <c r="I47" s="20">
        <v>10896057787</v>
      </c>
      <c r="J47" s="20">
        <v>21507768070</v>
      </c>
      <c r="K47" s="20">
        <v>1344476981</v>
      </c>
      <c r="L47" s="20">
        <v>18245287031</v>
      </c>
      <c r="M47" s="20">
        <v>355848583</v>
      </c>
      <c r="N47" s="20">
        <v>19945612595</v>
      </c>
      <c r="O47" s="20"/>
      <c r="P47" s="20"/>
      <c r="Q47" s="20"/>
      <c r="R47" s="20"/>
      <c r="S47" s="20"/>
      <c r="T47" s="20"/>
      <c r="U47" s="20"/>
      <c r="V47" s="20"/>
      <c r="W47" s="20">
        <v>41453380665</v>
      </c>
      <c r="X47" s="20">
        <v>21678763309</v>
      </c>
      <c r="Y47" s="20">
        <v>19774617356</v>
      </c>
      <c r="Z47" s="47">
        <v>91.21653792765251</v>
      </c>
      <c r="AA47" s="22">
        <v>50078530736</v>
      </c>
    </row>
    <row r="48" spans="1:27" ht="13.5" x14ac:dyDescent="0.25">
      <c r="A48" s="23" t="s">
        <v>73</v>
      </c>
      <c r="B48" s="17" t="s">
        <v>32</v>
      </c>
      <c r="C48" s="18">
        <v>-11122161</v>
      </c>
      <c r="D48" s="18"/>
      <c r="E48" s="19">
        <v>13065303</v>
      </c>
      <c r="F48" s="20">
        <v>13065303</v>
      </c>
      <c r="G48" s="20">
        <v>183690058</v>
      </c>
      <c r="H48" s="20">
        <v>8081109</v>
      </c>
      <c r="I48" s="20">
        <v>22233644</v>
      </c>
      <c r="J48" s="20">
        <v>214004811</v>
      </c>
      <c r="K48" s="20">
        <v>-140921681</v>
      </c>
      <c r="L48" s="20"/>
      <c r="M48" s="20">
        <v>-75042</v>
      </c>
      <c r="N48" s="20">
        <v>-140996723</v>
      </c>
      <c r="O48" s="20"/>
      <c r="P48" s="20"/>
      <c r="Q48" s="20"/>
      <c r="R48" s="20"/>
      <c r="S48" s="20"/>
      <c r="T48" s="20"/>
      <c r="U48" s="20"/>
      <c r="V48" s="20"/>
      <c r="W48" s="20">
        <v>73008088</v>
      </c>
      <c r="X48" s="20">
        <v>8381987</v>
      </c>
      <c r="Y48" s="20">
        <v>64626101</v>
      </c>
      <c r="Z48" s="47">
        <v>771.01170641281124</v>
      </c>
      <c r="AA48" s="22">
        <v>13065303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19128232043</v>
      </c>
      <c r="D50" s="50">
        <f t="shared" ref="D50:Y50" si="7">SUM(D47:D49)</f>
        <v>0</v>
      </c>
      <c r="E50" s="51">
        <f t="shared" si="7"/>
        <v>49526329567</v>
      </c>
      <c r="F50" s="52">
        <f t="shared" si="7"/>
        <v>50091596039</v>
      </c>
      <c r="G50" s="52">
        <f t="shared" si="7"/>
        <v>13410102402</v>
      </c>
      <c r="H50" s="52">
        <f t="shared" si="7"/>
        <v>-2606620952</v>
      </c>
      <c r="I50" s="52">
        <f t="shared" si="7"/>
        <v>10918291431</v>
      </c>
      <c r="J50" s="52">
        <f t="shared" si="7"/>
        <v>21721772881</v>
      </c>
      <c r="K50" s="52">
        <f t="shared" si="7"/>
        <v>1203555300</v>
      </c>
      <c r="L50" s="52">
        <f t="shared" si="7"/>
        <v>18245287031</v>
      </c>
      <c r="M50" s="52">
        <f t="shared" si="7"/>
        <v>355773541</v>
      </c>
      <c r="N50" s="52">
        <f t="shared" si="7"/>
        <v>19804615872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41526388753</v>
      </c>
      <c r="X50" s="52">
        <f t="shared" si="7"/>
        <v>21687145296</v>
      </c>
      <c r="Y50" s="52">
        <f t="shared" si="7"/>
        <v>19839243457</v>
      </c>
      <c r="Z50" s="53">
        <f>+IF(X50&lt;&gt;0,+(Y50/X50)*100,0)</f>
        <v>91.479275793200728</v>
      </c>
      <c r="AA50" s="54">
        <f>SUM(AA47:AA49)</f>
        <v>50091596039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H35" sqref="AH35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881396024</v>
      </c>
      <c r="D7" s="18"/>
      <c r="E7" s="19">
        <v>941666095</v>
      </c>
      <c r="F7" s="20">
        <v>941666095</v>
      </c>
      <c r="G7" s="20">
        <v>1301747399</v>
      </c>
      <c r="H7" s="20">
        <v>-340053694</v>
      </c>
      <c r="I7" s="20">
        <v>38321105</v>
      </c>
      <c r="J7" s="20">
        <v>1000014810</v>
      </c>
      <c r="K7" s="20">
        <v>37996875</v>
      </c>
      <c r="L7" s="20">
        <v>43973227</v>
      </c>
      <c r="M7" s="20">
        <v>35529578</v>
      </c>
      <c r="N7" s="20">
        <v>117499680</v>
      </c>
      <c r="O7" s="20"/>
      <c r="P7" s="20"/>
      <c r="Q7" s="20"/>
      <c r="R7" s="20"/>
      <c r="S7" s="20"/>
      <c r="T7" s="20"/>
      <c r="U7" s="20"/>
      <c r="V7" s="20"/>
      <c r="W7" s="20">
        <v>1117514490</v>
      </c>
      <c r="X7" s="20">
        <v>470833074</v>
      </c>
      <c r="Y7" s="20">
        <v>646681416</v>
      </c>
      <c r="Z7" s="21">
        <v>137.34834099611277</v>
      </c>
      <c r="AA7" s="22">
        <v>941666095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7895122</v>
      </c>
      <c r="D10" s="18"/>
      <c r="E10" s="19">
        <v>7463100</v>
      </c>
      <c r="F10" s="20">
        <v>7463100</v>
      </c>
      <c r="G10" s="20">
        <v>26692973</v>
      </c>
      <c r="H10" s="20">
        <v>-74810575</v>
      </c>
      <c r="I10" s="20">
        <v>198635</v>
      </c>
      <c r="J10" s="20">
        <v>-47918967</v>
      </c>
      <c r="K10" s="20">
        <v>-59635112</v>
      </c>
      <c r="L10" s="20">
        <v>117723004</v>
      </c>
      <c r="M10" s="20">
        <v>17901332</v>
      </c>
      <c r="N10" s="20">
        <v>75989224</v>
      </c>
      <c r="O10" s="20"/>
      <c r="P10" s="20"/>
      <c r="Q10" s="20"/>
      <c r="R10" s="20"/>
      <c r="S10" s="20"/>
      <c r="T10" s="20"/>
      <c r="U10" s="20"/>
      <c r="V10" s="20"/>
      <c r="W10" s="20">
        <v>28070257</v>
      </c>
      <c r="X10" s="20">
        <v>3731568</v>
      </c>
      <c r="Y10" s="20">
        <v>24338689</v>
      </c>
      <c r="Z10" s="21">
        <v>652.23758484369046</v>
      </c>
      <c r="AA10" s="22">
        <v>7463100</v>
      </c>
    </row>
    <row r="11" spans="1:27" ht="13.5" x14ac:dyDescent="0.25">
      <c r="A11" s="23" t="s">
        <v>39</v>
      </c>
      <c r="B11" s="17" t="s">
        <v>32</v>
      </c>
      <c r="C11" s="18">
        <v>764081847</v>
      </c>
      <c r="D11" s="18"/>
      <c r="E11" s="19"/>
      <c r="F11" s="20"/>
      <c r="G11" s="24">
        <v>771336232</v>
      </c>
      <c r="H11" s="24">
        <v>5582013</v>
      </c>
      <c r="I11" s="24">
        <v>5925414</v>
      </c>
      <c r="J11" s="20">
        <v>782843659</v>
      </c>
      <c r="K11" s="24">
        <v>3575152</v>
      </c>
      <c r="L11" s="24">
        <v>10026405</v>
      </c>
      <c r="M11" s="20">
        <v>8371896</v>
      </c>
      <c r="N11" s="24">
        <v>21973453</v>
      </c>
      <c r="O11" s="24"/>
      <c r="P11" s="24"/>
      <c r="Q11" s="20"/>
      <c r="R11" s="24"/>
      <c r="S11" s="24"/>
      <c r="T11" s="20"/>
      <c r="U11" s="24"/>
      <c r="V11" s="24"/>
      <c r="W11" s="24">
        <v>804817112</v>
      </c>
      <c r="X11" s="20"/>
      <c r="Y11" s="24">
        <v>804817112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1653372993</v>
      </c>
      <c r="D13" s="29">
        <f>SUM(D6:D12)</f>
        <v>0</v>
      </c>
      <c r="E13" s="30">
        <f t="shared" si="0"/>
        <v>949129195</v>
      </c>
      <c r="F13" s="31">
        <f t="shared" si="0"/>
        <v>949129195</v>
      </c>
      <c r="G13" s="31">
        <f t="shared" si="0"/>
        <v>2099776604</v>
      </c>
      <c r="H13" s="31">
        <f t="shared" si="0"/>
        <v>-409282256</v>
      </c>
      <c r="I13" s="31">
        <f t="shared" si="0"/>
        <v>44445154</v>
      </c>
      <c r="J13" s="31">
        <f t="shared" si="0"/>
        <v>1734939502</v>
      </c>
      <c r="K13" s="31">
        <f t="shared" si="0"/>
        <v>-18063085</v>
      </c>
      <c r="L13" s="31">
        <f t="shared" si="0"/>
        <v>171722636</v>
      </c>
      <c r="M13" s="31">
        <f t="shared" si="0"/>
        <v>61802806</v>
      </c>
      <c r="N13" s="31">
        <f t="shared" si="0"/>
        <v>215462357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1950401859</v>
      </c>
      <c r="X13" s="31">
        <f t="shared" si="0"/>
        <v>474564642</v>
      </c>
      <c r="Y13" s="31">
        <f t="shared" si="0"/>
        <v>1475837217</v>
      </c>
      <c r="Z13" s="32">
        <f>+IF(X13&lt;&gt;0,+(Y13/X13)*100,0)</f>
        <v>310.98760556206798</v>
      </c>
      <c r="AA13" s="33">
        <f>SUM(AA6:AA12)</f>
        <v>949129195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3805213169</v>
      </c>
      <c r="D17" s="18"/>
      <c r="E17" s="19">
        <v>1827051605</v>
      </c>
      <c r="F17" s="20">
        <v>1827051605</v>
      </c>
      <c r="G17" s="24">
        <v>3574651648</v>
      </c>
      <c r="H17" s="24">
        <v>202505833</v>
      </c>
      <c r="I17" s="24">
        <v>3323093</v>
      </c>
      <c r="J17" s="20">
        <v>3780480574</v>
      </c>
      <c r="K17" s="24">
        <v>-7331369</v>
      </c>
      <c r="L17" s="24">
        <v>-5364283</v>
      </c>
      <c r="M17" s="20">
        <v>7789646</v>
      </c>
      <c r="N17" s="24">
        <v>-4906006</v>
      </c>
      <c r="O17" s="24"/>
      <c r="P17" s="24"/>
      <c r="Q17" s="20"/>
      <c r="R17" s="24"/>
      <c r="S17" s="24"/>
      <c r="T17" s="20"/>
      <c r="U17" s="24"/>
      <c r="V17" s="24"/>
      <c r="W17" s="24">
        <v>3775574568</v>
      </c>
      <c r="X17" s="20">
        <v>905264145</v>
      </c>
      <c r="Y17" s="24">
        <v>2870310423</v>
      </c>
      <c r="Z17" s="25">
        <v>317.06882889965777</v>
      </c>
      <c r="AA17" s="26">
        <v>1827051605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3805213169</v>
      </c>
      <c r="D25" s="29">
        <f t="shared" ref="D25:Y25" si="1">SUM(D15:D24)</f>
        <v>0</v>
      </c>
      <c r="E25" s="35">
        <f t="shared" si="1"/>
        <v>1827051605</v>
      </c>
      <c r="F25" s="36">
        <f t="shared" si="1"/>
        <v>1827051605</v>
      </c>
      <c r="G25" s="36">
        <f t="shared" si="1"/>
        <v>3574651648</v>
      </c>
      <c r="H25" s="36">
        <f t="shared" si="1"/>
        <v>202505833</v>
      </c>
      <c r="I25" s="36">
        <f t="shared" si="1"/>
        <v>3323093</v>
      </c>
      <c r="J25" s="36">
        <f t="shared" si="1"/>
        <v>3780480574</v>
      </c>
      <c r="K25" s="36">
        <f t="shared" si="1"/>
        <v>-7331369</v>
      </c>
      <c r="L25" s="36">
        <f t="shared" si="1"/>
        <v>-5364283</v>
      </c>
      <c r="M25" s="36">
        <f t="shared" si="1"/>
        <v>7789646</v>
      </c>
      <c r="N25" s="36">
        <f t="shared" si="1"/>
        <v>-4906006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3775574568</v>
      </c>
      <c r="X25" s="36">
        <f t="shared" si="1"/>
        <v>905264145</v>
      </c>
      <c r="Y25" s="36">
        <f t="shared" si="1"/>
        <v>2870310423</v>
      </c>
      <c r="Z25" s="37">
        <f>+IF(X25&lt;&gt;0,+(Y25/X25)*100,0)</f>
        <v>317.06882889965777</v>
      </c>
      <c r="AA25" s="38">
        <f>SUM(AA15:AA24)</f>
        <v>1827051605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5458586162</v>
      </c>
      <c r="D26" s="29">
        <f>+D13+D25</f>
        <v>0</v>
      </c>
      <c r="E26" s="30">
        <f t="shared" si="2"/>
        <v>2776180800</v>
      </c>
      <c r="F26" s="31">
        <f t="shared" si="2"/>
        <v>2776180800</v>
      </c>
      <c r="G26" s="31">
        <f t="shared" si="2"/>
        <v>5674428252</v>
      </c>
      <c r="H26" s="31">
        <f t="shared" si="2"/>
        <v>-206776423</v>
      </c>
      <c r="I26" s="31">
        <f t="shared" si="2"/>
        <v>47768247</v>
      </c>
      <c r="J26" s="31">
        <f t="shared" si="2"/>
        <v>5515420076</v>
      </c>
      <c r="K26" s="31">
        <f t="shared" si="2"/>
        <v>-25394454</v>
      </c>
      <c r="L26" s="31">
        <f t="shared" si="2"/>
        <v>166358353</v>
      </c>
      <c r="M26" s="31">
        <f t="shared" si="2"/>
        <v>69592452</v>
      </c>
      <c r="N26" s="31">
        <f t="shared" si="2"/>
        <v>210556351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5725976427</v>
      </c>
      <c r="X26" s="31">
        <f t="shared" si="2"/>
        <v>1379828787</v>
      </c>
      <c r="Y26" s="31">
        <f t="shared" si="2"/>
        <v>4346147640</v>
      </c>
      <c r="Z26" s="32">
        <f>+IF(X26&lt;&gt;0,+(Y26/X26)*100,0)</f>
        <v>314.97731319617702</v>
      </c>
      <c r="AA26" s="33">
        <f>+AA13+AA25</f>
        <v>2776180800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31796978</v>
      </c>
      <c r="D31" s="18"/>
      <c r="E31" s="19">
        <v>30110674</v>
      </c>
      <c r="F31" s="20">
        <v>30110674</v>
      </c>
      <c r="G31" s="20">
        <v>31969248</v>
      </c>
      <c r="H31" s="20">
        <v>166501</v>
      </c>
      <c r="I31" s="20">
        <v>320244</v>
      </c>
      <c r="J31" s="20">
        <v>32455993</v>
      </c>
      <c r="K31" s="20">
        <v>190164</v>
      </c>
      <c r="L31" s="20">
        <v>-40111</v>
      </c>
      <c r="M31" s="20">
        <v>145045</v>
      </c>
      <c r="N31" s="20">
        <v>295098</v>
      </c>
      <c r="O31" s="20"/>
      <c r="P31" s="20"/>
      <c r="Q31" s="20"/>
      <c r="R31" s="20"/>
      <c r="S31" s="20"/>
      <c r="T31" s="20"/>
      <c r="U31" s="20"/>
      <c r="V31" s="20"/>
      <c r="W31" s="20">
        <v>32751091</v>
      </c>
      <c r="X31" s="20">
        <v>15055332</v>
      </c>
      <c r="Y31" s="20">
        <v>17695759</v>
      </c>
      <c r="Z31" s="21">
        <v>117.53815193182055</v>
      </c>
      <c r="AA31" s="22">
        <v>30110674</v>
      </c>
    </row>
    <row r="32" spans="1:27" ht="13.5" x14ac:dyDescent="0.25">
      <c r="A32" s="23" t="s">
        <v>59</v>
      </c>
      <c r="B32" s="17" t="s">
        <v>32</v>
      </c>
      <c r="C32" s="18">
        <v>138695564</v>
      </c>
      <c r="D32" s="18"/>
      <c r="E32" s="19">
        <v>215926515</v>
      </c>
      <c r="F32" s="20">
        <v>215926515</v>
      </c>
      <c r="G32" s="20">
        <v>-13732583</v>
      </c>
      <c r="H32" s="20">
        <v>108643</v>
      </c>
      <c r="I32" s="20">
        <v>15498368</v>
      </c>
      <c r="J32" s="20">
        <v>1874428</v>
      </c>
      <c r="K32" s="20">
        <v>721259</v>
      </c>
      <c r="L32" s="20">
        <v>-5698614</v>
      </c>
      <c r="M32" s="20">
        <v>4611478</v>
      </c>
      <c r="N32" s="20">
        <v>-365877</v>
      </c>
      <c r="O32" s="20"/>
      <c r="P32" s="20"/>
      <c r="Q32" s="20"/>
      <c r="R32" s="20"/>
      <c r="S32" s="20"/>
      <c r="T32" s="20"/>
      <c r="U32" s="20"/>
      <c r="V32" s="20"/>
      <c r="W32" s="20">
        <v>1508551</v>
      </c>
      <c r="X32" s="20">
        <v>252683587</v>
      </c>
      <c r="Y32" s="20">
        <v>-251175036</v>
      </c>
      <c r="Z32" s="21">
        <v>-99.402988133139019</v>
      </c>
      <c r="AA32" s="22">
        <v>215926515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607383391</v>
      </c>
      <c r="D35" s="18"/>
      <c r="E35" s="19"/>
      <c r="F35" s="20"/>
      <c r="G35" s="20">
        <v>566825634</v>
      </c>
      <c r="H35" s="20">
        <v>52804489</v>
      </c>
      <c r="I35" s="20">
        <v>5707744</v>
      </c>
      <c r="J35" s="20">
        <v>625337867</v>
      </c>
      <c r="K35" s="20">
        <v>5655046</v>
      </c>
      <c r="L35" s="20">
        <v>6366082</v>
      </c>
      <c r="M35" s="20">
        <v>5218497</v>
      </c>
      <c r="N35" s="20">
        <v>17239625</v>
      </c>
      <c r="O35" s="20"/>
      <c r="P35" s="20"/>
      <c r="Q35" s="20"/>
      <c r="R35" s="20"/>
      <c r="S35" s="20"/>
      <c r="T35" s="20"/>
      <c r="U35" s="20"/>
      <c r="V35" s="20"/>
      <c r="W35" s="20">
        <v>642577492</v>
      </c>
      <c r="X35" s="20"/>
      <c r="Y35" s="20">
        <v>642577492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777875933</v>
      </c>
      <c r="D37" s="29">
        <f t="shared" ref="D37:Y37" si="3">SUM(D29:D36)</f>
        <v>0</v>
      </c>
      <c r="E37" s="30">
        <f t="shared" si="3"/>
        <v>246037189</v>
      </c>
      <c r="F37" s="31">
        <f t="shared" si="3"/>
        <v>246037189</v>
      </c>
      <c r="G37" s="31">
        <f t="shared" si="3"/>
        <v>585062299</v>
      </c>
      <c r="H37" s="31">
        <f t="shared" si="3"/>
        <v>53079633</v>
      </c>
      <c r="I37" s="31">
        <f t="shared" si="3"/>
        <v>21526356</v>
      </c>
      <c r="J37" s="31">
        <f t="shared" si="3"/>
        <v>659668288</v>
      </c>
      <c r="K37" s="31">
        <f t="shared" si="3"/>
        <v>6566469</v>
      </c>
      <c r="L37" s="31">
        <f t="shared" si="3"/>
        <v>627357</v>
      </c>
      <c r="M37" s="31">
        <f t="shared" si="3"/>
        <v>9975020</v>
      </c>
      <c r="N37" s="31">
        <f t="shared" si="3"/>
        <v>17168846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676837134</v>
      </c>
      <c r="X37" s="31">
        <f t="shared" si="3"/>
        <v>267738919</v>
      </c>
      <c r="Y37" s="31">
        <f t="shared" si="3"/>
        <v>409098215</v>
      </c>
      <c r="Z37" s="32">
        <f>+IF(X37&lt;&gt;0,+(Y37/X37)*100,0)</f>
        <v>152.79744033029431</v>
      </c>
      <c r="AA37" s="33">
        <f>SUM(AA29:AA36)</f>
        <v>246037189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777875933</v>
      </c>
      <c r="D44" s="29">
        <f>+D37+D43</f>
        <v>0</v>
      </c>
      <c r="E44" s="30">
        <f t="shared" si="5"/>
        <v>246037189</v>
      </c>
      <c r="F44" s="31">
        <f t="shared" si="5"/>
        <v>246037189</v>
      </c>
      <c r="G44" s="31">
        <f t="shared" si="5"/>
        <v>585062299</v>
      </c>
      <c r="H44" s="31">
        <f t="shared" si="5"/>
        <v>53079633</v>
      </c>
      <c r="I44" s="31">
        <f t="shared" si="5"/>
        <v>21526356</v>
      </c>
      <c r="J44" s="31">
        <f t="shared" si="5"/>
        <v>659668288</v>
      </c>
      <c r="K44" s="31">
        <f t="shared" si="5"/>
        <v>6566469</v>
      </c>
      <c r="L44" s="31">
        <f t="shared" si="5"/>
        <v>627357</v>
      </c>
      <c r="M44" s="31">
        <f t="shared" si="5"/>
        <v>9975020</v>
      </c>
      <c r="N44" s="31">
        <f t="shared" si="5"/>
        <v>17168846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676837134</v>
      </c>
      <c r="X44" s="31">
        <f t="shared" si="5"/>
        <v>267738919</v>
      </c>
      <c r="Y44" s="31">
        <f t="shared" si="5"/>
        <v>409098215</v>
      </c>
      <c r="Z44" s="32">
        <f>+IF(X44&lt;&gt;0,+(Y44/X44)*100,0)</f>
        <v>152.79744033029431</v>
      </c>
      <c r="AA44" s="33">
        <f>+AA37+AA43</f>
        <v>246037189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4680710229</v>
      </c>
      <c r="D45" s="42">
        <f t="shared" si="6"/>
        <v>0</v>
      </c>
      <c r="E45" s="43">
        <f t="shared" si="6"/>
        <v>2530143611</v>
      </c>
      <c r="F45" s="44">
        <f t="shared" si="6"/>
        <v>2530143611</v>
      </c>
      <c r="G45" s="44">
        <f t="shared" si="6"/>
        <v>5089365953</v>
      </c>
      <c r="H45" s="44">
        <f t="shared" si="6"/>
        <v>-259856056</v>
      </c>
      <c r="I45" s="44">
        <f t="shared" si="6"/>
        <v>26241891</v>
      </c>
      <c r="J45" s="44">
        <f t="shared" si="6"/>
        <v>4855751788</v>
      </c>
      <c r="K45" s="44">
        <f t="shared" si="6"/>
        <v>-31960923</v>
      </c>
      <c r="L45" s="44">
        <f t="shared" si="6"/>
        <v>165730996</v>
      </c>
      <c r="M45" s="44">
        <f t="shared" si="6"/>
        <v>59617432</v>
      </c>
      <c r="N45" s="44">
        <f t="shared" si="6"/>
        <v>193387505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5049139293</v>
      </c>
      <c r="X45" s="44">
        <f t="shared" si="6"/>
        <v>1112089868</v>
      </c>
      <c r="Y45" s="44">
        <f t="shared" si="6"/>
        <v>3937049425</v>
      </c>
      <c r="Z45" s="45">
        <f>+IF(X45&lt;&gt;0,+(Y45/X45)*100,0)</f>
        <v>354.02259640045565</v>
      </c>
      <c r="AA45" s="46">
        <f>+AA26-AA44</f>
        <v>2530143611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1960840619</v>
      </c>
      <c r="D47" s="18"/>
      <c r="E47" s="19">
        <v>388638688</v>
      </c>
      <c r="F47" s="20">
        <v>388638688</v>
      </c>
      <c r="G47" s="20">
        <v>2387575578</v>
      </c>
      <c r="H47" s="20">
        <v>-415675509</v>
      </c>
      <c r="I47" s="20">
        <v>6657576</v>
      </c>
      <c r="J47" s="20">
        <v>1978557645</v>
      </c>
      <c r="K47" s="20">
        <v>-87851845</v>
      </c>
      <c r="L47" s="20">
        <v>112591387</v>
      </c>
      <c r="M47" s="20">
        <v>180930676</v>
      </c>
      <c r="N47" s="20">
        <v>205670218</v>
      </c>
      <c r="O47" s="20"/>
      <c r="P47" s="20"/>
      <c r="Q47" s="20"/>
      <c r="R47" s="20"/>
      <c r="S47" s="20"/>
      <c r="T47" s="20"/>
      <c r="U47" s="20"/>
      <c r="V47" s="20"/>
      <c r="W47" s="20">
        <v>2184227863</v>
      </c>
      <c r="X47" s="20">
        <v>194319336</v>
      </c>
      <c r="Y47" s="20">
        <v>1989908527</v>
      </c>
      <c r="Z47" s="47">
        <v>1024.0404109861718</v>
      </c>
      <c r="AA47" s="22">
        <v>388638688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1960840619</v>
      </c>
      <c r="D50" s="50">
        <f t="shared" ref="D50:Y50" si="7">SUM(D47:D49)</f>
        <v>0</v>
      </c>
      <c r="E50" s="51">
        <f t="shared" si="7"/>
        <v>388638688</v>
      </c>
      <c r="F50" s="52">
        <f t="shared" si="7"/>
        <v>388638688</v>
      </c>
      <c r="G50" s="52">
        <f t="shared" si="7"/>
        <v>2387575578</v>
      </c>
      <c r="H50" s="52">
        <f t="shared" si="7"/>
        <v>-415675509</v>
      </c>
      <c r="I50" s="52">
        <f t="shared" si="7"/>
        <v>6657576</v>
      </c>
      <c r="J50" s="52">
        <f t="shared" si="7"/>
        <v>1978557645</v>
      </c>
      <c r="K50" s="52">
        <f t="shared" si="7"/>
        <v>-87851845</v>
      </c>
      <c r="L50" s="52">
        <f t="shared" si="7"/>
        <v>112591387</v>
      </c>
      <c r="M50" s="52">
        <f t="shared" si="7"/>
        <v>180930676</v>
      </c>
      <c r="N50" s="52">
        <f t="shared" si="7"/>
        <v>205670218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2184227863</v>
      </c>
      <c r="X50" s="52">
        <f t="shared" si="7"/>
        <v>194319336</v>
      </c>
      <c r="Y50" s="52">
        <f t="shared" si="7"/>
        <v>1989908527</v>
      </c>
      <c r="Z50" s="53">
        <f>+IF(X50&lt;&gt;0,+(Y50/X50)*100,0)</f>
        <v>1024.0404109861718</v>
      </c>
      <c r="AA50" s="54">
        <f>SUM(AA47:AA49)</f>
        <v>388638688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1421146180</v>
      </c>
      <c r="F6" s="20">
        <v>1421146180</v>
      </c>
      <c r="G6" s="20"/>
      <c r="H6" s="20"/>
      <c r="I6" s="20"/>
      <c r="J6" s="20"/>
      <c r="K6" s="20"/>
      <c r="L6" s="20">
        <v>2880235513</v>
      </c>
      <c r="M6" s="20"/>
      <c r="N6" s="20">
        <v>2880235513</v>
      </c>
      <c r="O6" s="20"/>
      <c r="P6" s="20"/>
      <c r="Q6" s="20"/>
      <c r="R6" s="20"/>
      <c r="S6" s="20"/>
      <c r="T6" s="20"/>
      <c r="U6" s="20"/>
      <c r="V6" s="20"/>
      <c r="W6" s="20">
        <v>2880235513</v>
      </c>
      <c r="X6" s="20">
        <v>710573088</v>
      </c>
      <c r="Y6" s="20">
        <v>2169662425</v>
      </c>
      <c r="Z6" s="21">
        <v>305.33979707939631</v>
      </c>
      <c r="AA6" s="22">
        <v>1421146180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>
        <v>8243284</v>
      </c>
      <c r="M7" s="20"/>
      <c r="N7" s="20">
        <v>8243284</v>
      </c>
      <c r="O7" s="20"/>
      <c r="P7" s="20"/>
      <c r="Q7" s="20"/>
      <c r="R7" s="20"/>
      <c r="S7" s="20"/>
      <c r="T7" s="20"/>
      <c r="U7" s="20"/>
      <c r="V7" s="20"/>
      <c r="W7" s="20">
        <v>8243284</v>
      </c>
      <c r="X7" s="20">
        <v>-6</v>
      </c>
      <c r="Y7" s="20">
        <v>8243290</v>
      </c>
      <c r="Z7" s="21">
        <v>-137388166.66666669</v>
      </c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8186079588</v>
      </c>
      <c r="H8" s="20">
        <v>-955259022</v>
      </c>
      <c r="I8" s="20">
        <v>49086528</v>
      </c>
      <c r="J8" s="20">
        <v>7279907094</v>
      </c>
      <c r="K8" s="20">
        <v>-9416831326</v>
      </c>
      <c r="L8" s="20">
        <v>62109816</v>
      </c>
      <c r="M8" s="20">
        <v>238026669</v>
      </c>
      <c r="N8" s="20">
        <v>-9116694841</v>
      </c>
      <c r="O8" s="20"/>
      <c r="P8" s="20"/>
      <c r="Q8" s="20"/>
      <c r="R8" s="20"/>
      <c r="S8" s="20"/>
      <c r="T8" s="20"/>
      <c r="U8" s="20"/>
      <c r="V8" s="20"/>
      <c r="W8" s="20">
        <v>-1836787747</v>
      </c>
      <c r="X8" s="20"/>
      <c r="Y8" s="20">
        <v>-1836787747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150114764</v>
      </c>
      <c r="D10" s="18"/>
      <c r="E10" s="19">
        <v>-237503220</v>
      </c>
      <c r="F10" s="20">
        <v>-237503220</v>
      </c>
      <c r="G10" s="20">
        <v>169292704</v>
      </c>
      <c r="H10" s="20">
        <v>-145198446</v>
      </c>
      <c r="I10" s="20">
        <v>16124798</v>
      </c>
      <c r="J10" s="20">
        <v>40219056</v>
      </c>
      <c r="K10" s="20">
        <v>13691887</v>
      </c>
      <c r="L10" s="20">
        <v>16000729</v>
      </c>
      <c r="M10" s="20">
        <v>15295551</v>
      </c>
      <c r="N10" s="20">
        <v>44988167</v>
      </c>
      <c r="O10" s="20"/>
      <c r="P10" s="20"/>
      <c r="Q10" s="20"/>
      <c r="R10" s="20"/>
      <c r="S10" s="20"/>
      <c r="T10" s="20"/>
      <c r="U10" s="20"/>
      <c r="V10" s="20"/>
      <c r="W10" s="20">
        <v>85207223</v>
      </c>
      <c r="X10" s="20">
        <v>-118751616</v>
      </c>
      <c r="Y10" s="20">
        <v>203958839</v>
      </c>
      <c r="Z10" s="21">
        <v>-171.75247450948373</v>
      </c>
      <c r="AA10" s="22">
        <v>-237503220</v>
      </c>
    </row>
    <row r="11" spans="1:27" ht="13.5" x14ac:dyDescent="0.25">
      <c r="A11" s="23" t="s">
        <v>39</v>
      </c>
      <c r="B11" s="17" t="s">
        <v>32</v>
      </c>
      <c r="C11" s="18">
        <v>8830772</v>
      </c>
      <c r="D11" s="18"/>
      <c r="E11" s="19"/>
      <c r="F11" s="20"/>
      <c r="G11" s="24">
        <v>1094850503</v>
      </c>
      <c r="H11" s="24">
        <v>-5825289</v>
      </c>
      <c r="I11" s="24">
        <v>968922</v>
      </c>
      <c r="J11" s="20">
        <v>1089994136</v>
      </c>
      <c r="K11" s="24">
        <v>-1099384409</v>
      </c>
      <c r="L11" s="24">
        <v>1972800</v>
      </c>
      <c r="M11" s="20">
        <v>4956444</v>
      </c>
      <c r="N11" s="24">
        <v>-1092455165</v>
      </c>
      <c r="O11" s="24"/>
      <c r="P11" s="24"/>
      <c r="Q11" s="20"/>
      <c r="R11" s="24"/>
      <c r="S11" s="24"/>
      <c r="T11" s="20"/>
      <c r="U11" s="24"/>
      <c r="V11" s="24"/>
      <c r="W11" s="24">
        <v>-2461029</v>
      </c>
      <c r="X11" s="20"/>
      <c r="Y11" s="24">
        <v>-2461029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158945536</v>
      </c>
      <c r="D13" s="29">
        <f>SUM(D6:D12)</f>
        <v>0</v>
      </c>
      <c r="E13" s="30">
        <f t="shared" si="0"/>
        <v>1183642960</v>
      </c>
      <c r="F13" s="31">
        <f t="shared" si="0"/>
        <v>1183642960</v>
      </c>
      <c r="G13" s="31">
        <f t="shared" si="0"/>
        <v>9450222795</v>
      </c>
      <c r="H13" s="31">
        <f t="shared" si="0"/>
        <v>-1106282757</v>
      </c>
      <c r="I13" s="31">
        <f t="shared" si="0"/>
        <v>66180248</v>
      </c>
      <c r="J13" s="31">
        <f t="shared" si="0"/>
        <v>8410120286</v>
      </c>
      <c r="K13" s="31">
        <f t="shared" si="0"/>
        <v>-10502523848</v>
      </c>
      <c r="L13" s="31">
        <f t="shared" si="0"/>
        <v>2968562142</v>
      </c>
      <c r="M13" s="31">
        <f t="shared" si="0"/>
        <v>258278664</v>
      </c>
      <c r="N13" s="31">
        <f t="shared" si="0"/>
        <v>-7275683042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1134437244</v>
      </c>
      <c r="X13" s="31">
        <f t="shared" si="0"/>
        <v>591821466</v>
      </c>
      <c r="Y13" s="31">
        <f t="shared" si="0"/>
        <v>542615778</v>
      </c>
      <c r="Z13" s="32">
        <f>+IF(X13&lt;&gt;0,+(Y13/X13)*100,0)</f>
        <v>91.685720977211062</v>
      </c>
      <c r="AA13" s="33">
        <f>SUM(AA6:AA12)</f>
        <v>1183642960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2324798594</v>
      </c>
      <c r="D17" s="18"/>
      <c r="E17" s="19">
        <v>212112330</v>
      </c>
      <c r="F17" s="20">
        <v>212112330</v>
      </c>
      <c r="G17" s="24">
        <v>2399884543</v>
      </c>
      <c r="H17" s="24">
        <v>442443849</v>
      </c>
      <c r="I17" s="24">
        <v>10548957</v>
      </c>
      <c r="J17" s="20">
        <v>2852877349</v>
      </c>
      <c r="K17" s="24">
        <v>-2807996728</v>
      </c>
      <c r="L17" s="24">
        <v>6708304</v>
      </c>
      <c r="M17" s="20">
        <v>17253628</v>
      </c>
      <c r="N17" s="24">
        <v>-2784034796</v>
      </c>
      <c r="O17" s="24"/>
      <c r="P17" s="24"/>
      <c r="Q17" s="20"/>
      <c r="R17" s="24"/>
      <c r="S17" s="24"/>
      <c r="T17" s="20"/>
      <c r="U17" s="24"/>
      <c r="V17" s="24"/>
      <c r="W17" s="24">
        <v>68842553</v>
      </c>
      <c r="X17" s="20">
        <v>55945437</v>
      </c>
      <c r="Y17" s="24">
        <v>12897116</v>
      </c>
      <c r="Z17" s="25">
        <v>23.053025754361343</v>
      </c>
      <c r="AA17" s="26">
        <v>212112330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>
        <v>29798309</v>
      </c>
      <c r="H22" s="20"/>
      <c r="I22" s="20"/>
      <c r="J22" s="20">
        <v>29798309</v>
      </c>
      <c r="K22" s="20">
        <v>-29798309</v>
      </c>
      <c r="L22" s="20"/>
      <c r="M22" s="20"/>
      <c r="N22" s="20">
        <v>-29798309</v>
      </c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2324798594</v>
      </c>
      <c r="D25" s="29">
        <f t="shared" ref="D25:Y25" si="1">SUM(D15:D24)</f>
        <v>0</v>
      </c>
      <c r="E25" s="35">
        <f t="shared" si="1"/>
        <v>212112330</v>
      </c>
      <c r="F25" s="36">
        <f t="shared" si="1"/>
        <v>212112330</v>
      </c>
      <c r="G25" s="36">
        <f t="shared" si="1"/>
        <v>2429682852</v>
      </c>
      <c r="H25" s="36">
        <f t="shared" si="1"/>
        <v>442443849</v>
      </c>
      <c r="I25" s="36">
        <f t="shared" si="1"/>
        <v>10548957</v>
      </c>
      <c r="J25" s="36">
        <f t="shared" si="1"/>
        <v>2882675658</v>
      </c>
      <c r="K25" s="36">
        <f t="shared" si="1"/>
        <v>-2837795037</v>
      </c>
      <c r="L25" s="36">
        <f t="shared" si="1"/>
        <v>6708304</v>
      </c>
      <c r="M25" s="36">
        <f t="shared" si="1"/>
        <v>17253628</v>
      </c>
      <c r="N25" s="36">
        <f t="shared" si="1"/>
        <v>-2813833105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68842553</v>
      </c>
      <c r="X25" s="36">
        <f t="shared" si="1"/>
        <v>55945437</v>
      </c>
      <c r="Y25" s="36">
        <f t="shared" si="1"/>
        <v>12897116</v>
      </c>
      <c r="Z25" s="37">
        <f>+IF(X25&lt;&gt;0,+(Y25/X25)*100,0)</f>
        <v>23.053025754361343</v>
      </c>
      <c r="AA25" s="38">
        <f>SUM(AA15:AA24)</f>
        <v>212112330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2483744130</v>
      </c>
      <c r="D26" s="29">
        <f>+D13+D25</f>
        <v>0</v>
      </c>
      <c r="E26" s="30">
        <f t="shared" si="2"/>
        <v>1395755290</v>
      </c>
      <c r="F26" s="31">
        <f t="shared" si="2"/>
        <v>1395755290</v>
      </c>
      <c r="G26" s="31">
        <f t="shared" si="2"/>
        <v>11879905647</v>
      </c>
      <c r="H26" s="31">
        <f t="shared" si="2"/>
        <v>-663838908</v>
      </c>
      <c r="I26" s="31">
        <f t="shared" si="2"/>
        <v>76729205</v>
      </c>
      <c r="J26" s="31">
        <f t="shared" si="2"/>
        <v>11292795944</v>
      </c>
      <c r="K26" s="31">
        <f t="shared" si="2"/>
        <v>-13340318885</v>
      </c>
      <c r="L26" s="31">
        <f t="shared" si="2"/>
        <v>2975270446</v>
      </c>
      <c r="M26" s="31">
        <f t="shared" si="2"/>
        <v>275532292</v>
      </c>
      <c r="N26" s="31">
        <f t="shared" si="2"/>
        <v>-10089516147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1203279797</v>
      </c>
      <c r="X26" s="31">
        <f t="shared" si="2"/>
        <v>647766903</v>
      </c>
      <c r="Y26" s="31">
        <f t="shared" si="2"/>
        <v>555512894</v>
      </c>
      <c r="Z26" s="32">
        <f>+IF(X26&lt;&gt;0,+(Y26/X26)*100,0)</f>
        <v>85.758147171035688</v>
      </c>
      <c r="AA26" s="33">
        <f>+AA13+AA25</f>
        <v>1395755290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-905711</v>
      </c>
      <c r="I31" s="20">
        <v>907849</v>
      </c>
      <c r="J31" s="20">
        <v>2138</v>
      </c>
      <c r="K31" s="20">
        <v>900935</v>
      </c>
      <c r="L31" s="20"/>
      <c r="M31" s="20">
        <v>-1</v>
      </c>
      <c r="N31" s="20">
        <v>900934</v>
      </c>
      <c r="O31" s="20"/>
      <c r="P31" s="20"/>
      <c r="Q31" s="20"/>
      <c r="R31" s="20"/>
      <c r="S31" s="20"/>
      <c r="T31" s="20"/>
      <c r="U31" s="20"/>
      <c r="V31" s="20"/>
      <c r="W31" s="20">
        <v>903072</v>
      </c>
      <c r="X31" s="20"/>
      <c r="Y31" s="20">
        <v>903072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93412942</v>
      </c>
      <c r="D32" s="18"/>
      <c r="E32" s="19"/>
      <c r="F32" s="20"/>
      <c r="G32" s="20">
        <v>39146445</v>
      </c>
      <c r="H32" s="20">
        <v>-11894056</v>
      </c>
      <c r="I32" s="20">
        <v>3136831</v>
      </c>
      <c r="J32" s="20">
        <v>30389220</v>
      </c>
      <c r="K32" s="20">
        <v>-160736054</v>
      </c>
      <c r="L32" s="20">
        <v>-2442132</v>
      </c>
      <c r="M32" s="20">
        <v>6218651</v>
      </c>
      <c r="N32" s="20">
        <v>-156959535</v>
      </c>
      <c r="O32" s="20"/>
      <c r="P32" s="20"/>
      <c r="Q32" s="20"/>
      <c r="R32" s="20"/>
      <c r="S32" s="20"/>
      <c r="T32" s="20"/>
      <c r="U32" s="20"/>
      <c r="V32" s="20"/>
      <c r="W32" s="20">
        <v>-126570315</v>
      </c>
      <c r="X32" s="20"/>
      <c r="Y32" s="20">
        <v>-126570315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-41609</v>
      </c>
      <c r="D34" s="18"/>
      <c r="E34" s="19"/>
      <c r="F34" s="20"/>
      <c r="G34" s="20">
        <v>-215451</v>
      </c>
      <c r="H34" s="20">
        <v>210882</v>
      </c>
      <c r="I34" s="20"/>
      <c r="J34" s="20">
        <v>-4569</v>
      </c>
      <c r="K34" s="20">
        <v>874</v>
      </c>
      <c r="L34" s="20"/>
      <c r="M34" s="20">
        <v>-39256</v>
      </c>
      <c r="N34" s="20">
        <v>-38382</v>
      </c>
      <c r="O34" s="20"/>
      <c r="P34" s="20"/>
      <c r="Q34" s="20"/>
      <c r="R34" s="20"/>
      <c r="S34" s="20"/>
      <c r="T34" s="20"/>
      <c r="U34" s="20"/>
      <c r="V34" s="20"/>
      <c r="W34" s="20">
        <v>-42951</v>
      </c>
      <c r="X34" s="20"/>
      <c r="Y34" s="20">
        <v>-42951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3912903524</v>
      </c>
      <c r="D35" s="18"/>
      <c r="E35" s="19"/>
      <c r="F35" s="20"/>
      <c r="G35" s="20">
        <v>-32676983</v>
      </c>
      <c r="H35" s="20">
        <v>-487712</v>
      </c>
      <c r="I35" s="20">
        <v>-201682</v>
      </c>
      <c r="J35" s="20">
        <v>-33366377</v>
      </c>
      <c r="K35" s="20">
        <v>20824376</v>
      </c>
      <c r="L35" s="20">
        <v>302476</v>
      </c>
      <c r="M35" s="20">
        <v>6392</v>
      </c>
      <c r="N35" s="20">
        <v>21133244</v>
      </c>
      <c r="O35" s="20"/>
      <c r="P35" s="20"/>
      <c r="Q35" s="20"/>
      <c r="R35" s="20"/>
      <c r="S35" s="20"/>
      <c r="T35" s="20"/>
      <c r="U35" s="20"/>
      <c r="V35" s="20"/>
      <c r="W35" s="20">
        <v>-12233133</v>
      </c>
      <c r="X35" s="20"/>
      <c r="Y35" s="20">
        <v>-12233133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4006274857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6254011</v>
      </c>
      <c r="H37" s="31">
        <f t="shared" si="3"/>
        <v>-13076597</v>
      </c>
      <c r="I37" s="31">
        <f t="shared" si="3"/>
        <v>3842998</v>
      </c>
      <c r="J37" s="31">
        <f t="shared" si="3"/>
        <v>-2979588</v>
      </c>
      <c r="K37" s="31">
        <f t="shared" si="3"/>
        <v>-139009869</v>
      </c>
      <c r="L37" s="31">
        <f t="shared" si="3"/>
        <v>-2139656</v>
      </c>
      <c r="M37" s="31">
        <f t="shared" si="3"/>
        <v>6185786</v>
      </c>
      <c r="N37" s="31">
        <f t="shared" si="3"/>
        <v>-134963739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-137943327</v>
      </c>
      <c r="X37" s="31">
        <f t="shared" si="3"/>
        <v>0</v>
      </c>
      <c r="Y37" s="31">
        <f t="shared" si="3"/>
        <v>-137943327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66459169</v>
      </c>
      <c r="D39" s="18"/>
      <c r="E39" s="19"/>
      <c r="F39" s="20"/>
      <c r="G39" s="20">
        <v>66459169</v>
      </c>
      <c r="H39" s="20"/>
      <c r="I39" s="20"/>
      <c r="J39" s="20">
        <v>66459169</v>
      </c>
      <c r="K39" s="20">
        <v>-66459169</v>
      </c>
      <c r="L39" s="20"/>
      <c r="M39" s="20"/>
      <c r="N39" s="20">
        <v>-66459169</v>
      </c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102335896</v>
      </c>
      <c r="D40" s="18"/>
      <c r="E40" s="19"/>
      <c r="F40" s="20"/>
      <c r="G40" s="20">
        <v>102335897</v>
      </c>
      <c r="H40" s="20"/>
      <c r="I40" s="20"/>
      <c r="J40" s="20">
        <v>102335897</v>
      </c>
      <c r="K40" s="20">
        <v>-109731509</v>
      </c>
      <c r="L40" s="20"/>
      <c r="M40" s="20"/>
      <c r="N40" s="20">
        <v>-109731509</v>
      </c>
      <c r="O40" s="20"/>
      <c r="P40" s="20"/>
      <c r="Q40" s="20"/>
      <c r="R40" s="20"/>
      <c r="S40" s="20"/>
      <c r="T40" s="20"/>
      <c r="U40" s="20"/>
      <c r="V40" s="20"/>
      <c r="W40" s="20">
        <v>-7395612</v>
      </c>
      <c r="X40" s="20"/>
      <c r="Y40" s="20">
        <v>-7395612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168795065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168795066</v>
      </c>
      <c r="H43" s="36">
        <f t="shared" si="4"/>
        <v>0</v>
      </c>
      <c r="I43" s="36">
        <f t="shared" si="4"/>
        <v>0</v>
      </c>
      <c r="J43" s="36">
        <f t="shared" si="4"/>
        <v>168795066</v>
      </c>
      <c r="K43" s="36">
        <f t="shared" si="4"/>
        <v>-176190678</v>
      </c>
      <c r="L43" s="36">
        <f t="shared" si="4"/>
        <v>0</v>
      </c>
      <c r="M43" s="36">
        <f t="shared" si="4"/>
        <v>0</v>
      </c>
      <c r="N43" s="36">
        <f t="shared" si="4"/>
        <v>-176190678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-7395612</v>
      </c>
      <c r="X43" s="36">
        <f t="shared" si="4"/>
        <v>0</v>
      </c>
      <c r="Y43" s="36">
        <f t="shared" si="4"/>
        <v>-7395612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4175069922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175049077</v>
      </c>
      <c r="H44" s="31">
        <f t="shared" si="5"/>
        <v>-13076597</v>
      </c>
      <c r="I44" s="31">
        <f t="shared" si="5"/>
        <v>3842998</v>
      </c>
      <c r="J44" s="31">
        <f t="shared" si="5"/>
        <v>165815478</v>
      </c>
      <c r="K44" s="31">
        <f t="shared" si="5"/>
        <v>-315200547</v>
      </c>
      <c r="L44" s="31">
        <f t="shared" si="5"/>
        <v>-2139656</v>
      </c>
      <c r="M44" s="31">
        <f t="shared" si="5"/>
        <v>6185786</v>
      </c>
      <c r="N44" s="31">
        <f t="shared" si="5"/>
        <v>-311154417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-145338939</v>
      </c>
      <c r="X44" s="31">
        <f t="shared" si="5"/>
        <v>0</v>
      </c>
      <c r="Y44" s="31">
        <f t="shared" si="5"/>
        <v>-145338939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-1691325792</v>
      </c>
      <c r="D45" s="42">
        <f t="shared" si="6"/>
        <v>0</v>
      </c>
      <c r="E45" s="43">
        <f t="shared" si="6"/>
        <v>1395755290</v>
      </c>
      <c r="F45" s="44">
        <f t="shared" si="6"/>
        <v>1395755290</v>
      </c>
      <c r="G45" s="44">
        <f t="shared" si="6"/>
        <v>11704856570</v>
      </c>
      <c r="H45" s="44">
        <f t="shared" si="6"/>
        <v>-650762311</v>
      </c>
      <c r="I45" s="44">
        <f t="shared" si="6"/>
        <v>72886207</v>
      </c>
      <c r="J45" s="44">
        <f t="shared" si="6"/>
        <v>11126980466</v>
      </c>
      <c r="K45" s="44">
        <f t="shared" si="6"/>
        <v>-13025118338</v>
      </c>
      <c r="L45" s="44">
        <f t="shared" si="6"/>
        <v>2977410102</v>
      </c>
      <c r="M45" s="44">
        <f t="shared" si="6"/>
        <v>269346506</v>
      </c>
      <c r="N45" s="44">
        <f t="shared" si="6"/>
        <v>-9778361730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1348618736</v>
      </c>
      <c r="X45" s="44">
        <f t="shared" si="6"/>
        <v>647766903</v>
      </c>
      <c r="Y45" s="44">
        <f t="shared" si="6"/>
        <v>700851833</v>
      </c>
      <c r="Z45" s="45">
        <f>+IF(X45&lt;&gt;0,+(Y45/X45)*100,0)</f>
        <v>108.19506673683821</v>
      </c>
      <c r="AA45" s="46">
        <f>+AA26-AA44</f>
        <v>1395755290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64767877</v>
      </c>
      <c r="D47" s="18"/>
      <c r="E47" s="19"/>
      <c r="F47" s="20"/>
      <c r="G47" s="20">
        <v>318426344</v>
      </c>
      <c r="H47" s="20">
        <v>38155517</v>
      </c>
      <c r="I47" s="20"/>
      <c r="J47" s="20">
        <v>356581861</v>
      </c>
      <c r="K47" s="20">
        <v>-356581861</v>
      </c>
      <c r="L47" s="20">
        <v>4233</v>
      </c>
      <c r="M47" s="20"/>
      <c r="N47" s="20">
        <v>-356577628</v>
      </c>
      <c r="O47" s="20"/>
      <c r="P47" s="20"/>
      <c r="Q47" s="20"/>
      <c r="R47" s="20"/>
      <c r="S47" s="20"/>
      <c r="T47" s="20"/>
      <c r="U47" s="20"/>
      <c r="V47" s="20"/>
      <c r="W47" s="20">
        <v>4233</v>
      </c>
      <c r="X47" s="20"/>
      <c r="Y47" s="20">
        <v>4233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>
        <v>169269173</v>
      </c>
      <c r="H48" s="20"/>
      <c r="I48" s="20"/>
      <c r="J48" s="20">
        <v>169269173</v>
      </c>
      <c r="K48" s="20">
        <v>-169269173</v>
      </c>
      <c r="L48" s="20"/>
      <c r="M48" s="20"/>
      <c r="N48" s="20">
        <v>-169269173</v>
      </c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64767877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487695517</v>
      </c>
      <c r="H50" s="52">
        <f t="shared" si="7"/>
        <v>38155517</v>
      </c>
      <c r="I50" s="52">
        <f t="shared" si="7"/>
        <v>0</v>
      </c>
      <c r="J50" s="52">
        <f t="shared" si="7"/>
        <v>525851034</v>
      </c>
      <c r="K50" s="52">
        <f t="shared" si="7"/>
        <v>-525851034</v>
      </c>
      <c r="L50" s="52">
        <f t="shared" si="7"/>
        <v>4233</v>
      </c>
      <c r="M50" s="52">
        <f t="shared" si="7"/>
        <v>0</v>
      </c>
      <c r="N50" s="52">
        <f t="shared" si="7"/>
        <v>-525846801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4233</v>
      </c>
      <c r="X50" s="52">
        <f t="shared" si="7"/>
        <v>0</v>
      </c>
      <c r="Y50" s="52">
        <f t="shared" si="7"/>
        <v>4233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28970829</v>
      </c>
      <c r="D6" s="18"/>
      <c r="E6" s="19">
        <v>18916151</v>
      </c>
      <c r="F6" s="20">
        <v>18916151</v>
      </c>
      <c r="G6" s="20">
        <v>1139035</v>
      </c>
      <c r="H6" s="20">
        <v>1544605</v>
      </c>
      <c r="I6" s="20">
        <v>4598072</v>
      </c>
      <c r="J6" s="20">
        <v>7281712</v>
      </c>
      <c r="K6" s="20">
        <v>8781488</v>
      </c>
      <c r="L6" s="20">
        <v>2472983</v>
      </c>
      <c r="M6" s="20">
        <v>574958</v>
      </c>
      <c r="N6" s="20">
        <v>11829429</v>
      </c>
      <c r="O6" s="20"/>
      <c r="P6" s="20"/>
      <c r="Q6" s="20"/>
      <c r="R6" s="20"/>
      <c r="S6" s="20"/>
      <c r="T6" s="20"/>
      <c r="U6" s="20"/>
      <c r="V6" s="20"/>
      <c r="W6" s="20">
        <v>19111141</v>
      </c>
      <c r="X6" s="20">
        <v>16343574</v>
      </c>
      <c r="Y6" s="20">
        <v>2767567</v>
      </c>
      <c r="Z6" s="21">
        <v>16.933670689165051</v>
      </c>
      <c r="AA6" s="22">
        <v>18916151</v>
      </c>
    </row>
    <row r="7" spans="1:27" ht="13.5" x14ac:dyDescent="0.25">
      <c r="A7" s="23" t="s">
        <v>35</v>
      </c>
      <c r="B7" s="17" t="s">
        <v>32</v>
      </c>
      <c r="C7" s="18">
        <v>51148618</v>
      </c>
      <c r="D7" s="18"/>
      <c r="E7" s="19">
        <v>-628638</v>
      </c>
      <c r="F7" s="20">
        <v>-628638</v>
      </c>
      <c r="G7" s="20">
        <v>5096839</v>
      </c>
      <c r="H7" s="20">
        <v>4692355</v>
      </c>
      <c r="I7" s="20">
        <v>4760487</v>
      </c>
      <c r="J7" s="20">
        <v>14549681</v>
      </c>
      <c r="K7" s="20">
        <v>5845583</v>
      </c>
      <c r="L7" s="20">
        <v>4946265</v>
      </c>
      <c r="M7" s="20">
        <v>5131007</v>
      </c>
      <c r="N7" s="20">
        <v>15922855</v>
      </c>
      <c r="O7" s="20"/>
      <c r="P7" s="20"/>
      <c r="Q7" s="20"/>
      <c r="R7" s="20"/>
      <c r="S7" s="20"/>
      <c r="T7" s="20"/>
      <c r="U7" s="20"/>
      <c r="V7" s="20"/>
      <c r="W7" s="20">
        <v>30472536</v>
      </c>
      <c r="X7" s="20">
        <v>-1486634</v>
      </c>
      <c r="Y7" s="20">
        <v>31959170</v>
      </c>
      <c r="Z7" s="21">
        <v>-2149.7671921939091</v>
      </c>
      <c r="AA7" s="22">
        <v>-628638</v>
      </c>
    </row>
    <row r="8" spans="1:27" ht="13.5" x14ac:dyDescent="0.25">
      <c r="A8" s="23" t="s">
        <v>36</v>
      </c>
      <c r="B8" s="17" t="s">
        <v>32</v>
      </c>
      <c r="C8" s="18">
        <v>32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465962</v>
      </c>
      <c r="D10" s="18"/>
      <c r="E10" s="19">
        <v>535523</v>
      </c>
      <c r="F10" s="20">
        <v>535523</v>
      </c>
      <c r="G10" s="20">
        <v>700300</v>
      </c>
      <c r="H10" s="20">
        <v>-3903</v>
      </c>
      <c r="I10" s="20">
        <v>-19287</v>
      </c>
      <c r="J10" s="20">
        <v>677110</v>
      </c>
      <c r="K10" s="20">
        <v>-42901</v>
      </c>
      <c r="L10" s="20">
        <v>-24248</v>
      </c>
      <c r="M10" s="20">
        <v>223300</v>
      </c>
      <c r="N10" s="20">
        <v>156151</v>
      </c>
      <c r="O10" s="20"/>
      <c r="P10" s="20"/>
      <c r="Q10" s="20"/>
      <c r="R10" s="20"/>
      <c r="S10" s="20"/>
      <c r="T10" s="20"/>
      <c r="U10" s="20"/>
      <c r="V10" s="20"/>
      <c r="W10" s="20">
        <v>833261</v>
      </c>
      <c r="X10" s="20">
        <v>535523</v>
      </c>
      <c r="Y10" s="20">
        <v>297738</v>
      </c>
      <c r="Z10" s="21">
        <v>55.597612054010746</v>
      </c>
      <c r="AA10" s="22">
        <v>535523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80585441</v>
      </c>
      <c r="D13" s="29">
        <f>SUM(D6:D12)</f>
        <v>0</v>
      </c>
      <c r="E13" s="30">
        <f t="shared" si="0"/>
        <v>18823036</v>
      </c>
      <c r="F13" s="31">
        <f t="shared" si="0"/>
        <v>18823036</v>
      </c>
      <c r="G13" s="31">
        <f t="shared" si="0"/>
        <v>6936174</v>
      </c>
      <c r="H13" s="31">
        <f t="shared" si="0"/>
        <v>6233057</v>
      </c>
      <c r="I13" s="31">
        <f t="shared" si="0"/>
        <v>9339272</v>
      </c>
      <c r="J13" s="31">
        <f t="shared" si="0"/>
        <v>22508503</v>
      </c>
      <c r="K13" s="31">
        <f t="shared" si="0"/>
        <v>14584170</v>
      </c>
      <c r="L13" s="31">
        <f t="shared" si="0"/>
        <v>7395000</v>
      </c>
      <c r="M13" s="31">
        <f t="shared" si="0"/>
        <v>5929265</v>
      </c>
      <c r="N13" s="31">
        <f t="shared" si="0"/>
        <v>27908435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50416938</v>
      </c>
      <c r="X13" s="31">
        <f t="shared" si="0"/>
        <v>15392463</v>
      </c>
      <c r="Y13" s="31">
        <f t="shared" si="0"/>
        <v>35024475</v>
      </c>
      <c r="Z13" s="32">
        <f>+IF(X13&lt;&gt;0,+(Y13/X13)*100,0)</f>
        <v>227.54301894375192</v>
      </c>
      <c r="AA13" s="33">
        <f>SUM(AA6:AA12)</f>
        <v>18823036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50731292</v>
      </c>
      <c r="D17" s="18"/>
      <c r="E17" s="19">
        <v>19164716</v>
      </c>
      <c r="F17" s="20">
        <v>19164716</v>
      </c>
      <c r="G17" s="24">
        <v>52224208</v>
      </c>
      <c r="H17" s="24">
        <v>1179302</v>
      </c>
      <c r="I17" s="24">
        <v>2942098</v>
      </c>
      <c r="J17" s="20">
        <v>56345608</v>
      </c>
      <c r="K17" s="24">
        <v>4611978</v>
      </c>
      <c r="L17" s="24">
        <v>5475321</v>
      </c>
      <c r="M17" s="20">
        <v>351899</v>
      </c>
      <c r="N17" s="24">
        <v>10439198</v>
      </c>
      <c r="O17" s="24"/>
      <c r="P17" s="24"/>
      <c r="Q17" s="20"/>
      <c r="R17" s="24"/>
      <c r="S17" s="24"/>
      <c r="T17" s="20"/>
      <c r="U17" s="24"/>
      <c r="V17" s="24"/>
      <c r="W17" s="24">
        <v>66784806</v>
      </c>
      <c r="X17" s="20">
        <v>9582354</v>
      </c>
      <c r="Y17" s="24">
        <v>57202452</v>
      </c>
      <c r="Z17" s="25">
        <v>596.95615503246904</v>
      </c>
      <c r="AA17" s="26">
        <v>19164716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50731292</v>
      </c>
      <c r="D25" s="29">
        <f t="shared" ref="D25:Y25" si="1">SUM(D15:D24)</f>
        <v>0</v>
      </c>
      <c r="E25" s="35">
        <f t="shared" si="1"/>
        <v>19164716</v>
      </c>
      <c r="F25" s="36">
        <f t="shared" si="1"/>
        <v>19164716</v>
      </c>
      <c r="G25" s="36">
        <f t="shared" si="1"/>
        <v>52224208</v>
      </c>
      <c r="H25" s="36">
        <f t="shared" si="1"/>
        <v>1179302</v>
      </c>
      <c r="I25" s="36">
        <f t="shared" si="1"/>
        <v>2942098</v>
      </c>
      <c r="J25" s="36">
        <f t="shared" si="1"/>
        <v>56345608</v>
      </c>
      <c r="K25" s="36">
        <f t="shared" si="1"/>
        <v>4611978</v>
      </c>
      <c r="L25" s="36">
        <f t="shared" si="1"/>
        <v>5475321</v>
      </c>
      <c r="M25" s="36">
        <f t="shared" si="1"/>
        <v>351899</v>
      </c>
      <c r="N25" s="36">
        <f t="shared" si="1"/>
        <v>10439198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66784806</v>
      </c>
      <c r="X25" s="36">
        <f t="shared" si="1"/>
        <v>9582354</v>
      </c>
      <c r="Y25" s="36">
        <f t="shared" si="1"/>
        <v>57202452</v>
      </c>
      <c r="Z25" s="37">
        <f>+IF(X25&lt;&gt;0,+(Y25/X25)*100,0)</f>
        <v>596.95615503246904</v>
      </c>
      <c r="AA25" s="38">
        <f>SUM(AA15:AA24)</f>
        <v>19164716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131316733</v>
      </c>
      <c r="D26" s="29">
        <f>+D13+D25</f>
        <v>0</v>
      </c>
      <c r="E26" s="30">
        <f t="shared" si="2"/>
        <v>37987752</v>
      </c>
      <c r="F26" s="31">
        <f t="shared" si="2"/>
        <v>37987752</v>
      </c>
      <c r="G26" s="31">
        <f t="shared" si="2"/>
        <v>59160382</v>
      </c>
      <c r="H26" s="31">
        <f t="shared" si="2"/>
        <v>7412359</v>
      </c>
      <c r="I26" s="31">
        <f t="shared" si="2"/>
        <v>12281370</v>
      </c>
      <c r="J26" s="31">
        <f t="shared" si="2"/>
        <v>78854111</v>
      </c>
      <c r="K26" s="31">
        <f t="shared" si="2"/>
        <v>19196148</v>
      </c>
      <c r="L26" s="31">
        <f t="shared" si="2"/>
        <v>12870321</v>
      </c>
      <c r="M26" s="31">
        <f t="shared" si="2"/>
        <v>6281164</v>
      </c>
      <c r="N26" s="31">
        <f t="shared" si="2"/>
        <v>38347633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117201744</v>
      </c>
      <c r="X26" s="31">
        <f t="shared" si="2"/>
        <v>24974817</v>
      </c>
      <c r="Y26" s="31">
        <f t="shared" si="2"/>
        <v>92226927</v>
      </c>
      <c r="Z26" s="32">
        <f>+IF(X26&lt;&gt;0,+(Y26/X26)*100,0)</f>
        <v>369.27969081815496</v>
      </c>
      <c r="AA26" s="33">
        <f>+AA13+AA25</f>
        <v>37987752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93789119</v>
      </c>
      <c r="D32" s="18"/>
      <c r="E32" s="19"/>
      <c r="F32" s="20"/>
      <c r="G32" s="20">
        <v>-6787576</v>
      </c>
      <c r="H32" s="20">
        <v>3693106</v>
      </c>
      <c r="I32" s="20">
        <v>5889962</v>
      </c>
      <c r="J32" s="20">
        <v>2795492</v>
      </c>
      <c r="K32" s="20">
        <v>8077131</v>
      </c>
      <c r="L32" s="20">
        <v>7131346</v>
      </c>
      <c r="M32" s="20">
        <v>2956207</v>
      </c>
      <c r="N32" s="20">
        <v>18164684</v>
      </c>
      <c r="O32" s="20"/>
      <c r="P32" s="20"/>
      <c r="Q32" s="20"/>
      <c r="R32" s="20"/>
      <c r="S32" s="20"/>
      <c r="T32" s="20"/>
      <c r="U32" s="20"/>
      <c r="V32" s="20"/>
      <c r="W32" s="20">
        <v>20960176</v>
      </c>
      <c r="X32" s="20"/>
      <c r="Y32" s="20">
        <v>20960176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1617351</v>
      </c>
      <c r="D33" s="18"/>
      <c r="E33" s="19"/>
      <c r="F33" s="20"/>
      <c r="G33" s="20">
        <v>8730021</v>
      </c>
      <c r="H33" s="20"/>
      <c r="I33" s="20">
        <v>-204465</v>
      </c>
      <c r="J33" s="20">
        <v>8525556</v>
      </c>
      <c r="K33" s="20">
        <v>2276314</v>
      </c>
      <c r="L33" s="20">
        <v>-5819050</v>
      </c>
      <c r="M33" s="20">
        <v>-404684</v>
      </c>
      <c r="N33" s="20">
        <v>-3947420</v>
      </c>
      <c r="O33" s="20"/>
      <c r="P33" s="20"/>
      <c r="Q33" s="20"/>
      <c r="R33" s="20"/>
      <c r="S33" s="20"/>
      <c r="T33" s="20"/>
      <c r="U33" s="20"/>
      <c r="V33" s="20"/>
      <c r="W33" s="20">
        <v>4578136</v>
      </c>
      <c r="X33" s="20"/>
      <c r="Y33" s="20">
        <v>4578136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95406470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1942445</v>
      </c>
      <c r="H37" s="31">
        <f t="shared" si="3"/>
        <v>3693106</v>
      </c>
      <c r="I37" s="31">
        <f t="shared" si="3"/>
        <v>5685497</v>
      </c>
      <c r="J37" s="31">
        <f t="shared" si="3"/>
        <v>11321048</v>
      </c>
      <c r="K37" s="31">
        <f t="shared" si="3"/>
        <v>10353445</v>
      </c>
      <c r="L37" s="31">
        <f t="shared" si="3"/>
        <v>1312296</v>
      </c>
      <c r="M37" s="31">
        <f t="shared" si="3"/>
        <v>2551523</v>
      </c>
      <c r="N37" s="31">
        <f t="shared" si="3"/>
        <v>14217264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25538312</v>
      </c>
      <c r="X37" s="31">
        <f t="shared" si="3"/>
        <v>0</v>
      </c>
      <c r="Y37" s="31">
        <f t="shared" si="3"/>
        <v>25538312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95406470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1942445</v>
      </c>
      <c r="H44" s="31">
        <f t="shared" si="5"/>
        <v>3693106</v>
      </c>
      <c r="I44" s="31">
        <f t="shared" si="5"/>
        <v>5685497</v>
      </c>
      <c r="J44" s="31">
        <f t="shared" si="5"/>
        <v>11321048</v>
      </c>
      <c r="K44" s="31">
        <f t="shared" si="5"/>
        <v>10353445</v>
      </c>
      <c r="L44" s="31">
        <f t="shared" si="5"/>
        <v>1312296</v>
      </c>
      <c r="M44" s="31">
        <f t="shared" si="5"/>
        <v>2551523</v>
      </c>
      <c r="N44" s="31">
        <f t="shared" si="5"/>
        <v>14217264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25538312</v>
      </c>
      <c r="X44" s="31">
        <f t="shared" si="5"/>
        <v>0</v>
      </c>
      <c r="Y44" s="31">
        <f t="shared" si="5"/>
        <v>25538312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35910263</v>
      </c>
      <c r="D45" s="42">
        <f t="shared" si="6"/>
        <v>0</v>
      </c>
      <c r="E45" s="43">
        <f t="shared" si="6"/>
        <v>37987752</v>
      </c>
      <c r="F45" s="44">
        <f t="shared" si="6"/>
        <v>37987752</v>
      </c>
      <c r="G45" s="44">
        <f t="shared" si="6"/>
        <v>57217937</v>
      </c>
      <c r="H45" s="44">
        <f t="shared" si="6"/>
        <v>3719253</v>
      </c>
      <c r="I45" s="44">
        <f t="shared" si="6"/>
        <v>6595873</v>
      </c>
      <c r="J45" s="44">
        <f t="shared" si="6"/>
        <v>67533063</v>
      </c>
      <c r="K45" s="44">
        <f t="shared" si="6"/>
        <v>8842703</v>
      </c>
      <c r="L45" s="44">
        <f t="shared" si="6"/>
        <v>11558025</v>
      </c>
      <c r="M45" s="44">
        <f t="shared" si="6"/>
        <v>3729641</v>
      </c>
      <c r="N45" s="44">
        <f t="shared" si="6"/>
        <v>24130369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91663432</v>
      </c>
      <c r="X45" s="44">
        <f t="shared" si="6"/>
        <v>24974817</v>
      </c>
      <c r="Y45" s="44">
        <f t="shared" si="6"/>
        <v>66688615</v>
      </c>
      <c r="Z45" s="45">
        <f>+IF(X45&lt;&gt;0,+(Y45/X45)*100,0)</f>
        <v>267.02343804961617</v>
      </c>
      <c r="AA45" s="46">
        <f>+AA26-AA44</f>
        <v>37987752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-8615649</v>
      </c>
      <c r="D6" s="18"/>
      <c r="E6" s="19">
        <v>2348127</v>
      </c>
      <c r="F6" s="20">
        <v>2608997</v>
      </c>
      <c r="G6" s="20">
        <v>-229037</v>
      </c>
      <c r="H6" s="20"/>
      <c r="I6" s="20">
        <v>-486990</v>
      </c>
      <c r="J6" s="20">
        <v>-716027</v>
      </c>
      <c r="K6" s="20">
        <v>-2576228</v>
      </c>
      <c r="L6" s="20">
        <v>-1211574</v>
      </c>
      <c r="M6" s="20">
        <v>-9153108</v>
      </c>
      <c r="N6" s="20">
        <v>-12940910</v>
      </c>
      <c r="O6" s="20"/>
      <c r="P6" s="20"/>
      <c r="Q6" s="20"/>
      <c r="R6" s="20"/>
      <c r="S6" s="20"/>
      <c r="T6" s="20"/>
      <c r="U6" s="20"/>
      <c r="V6" s="20"/>
      <c r="W6" s="20">
        <v>-13656937</v>
      </c>
      <c r="X6" s="20">
        <v>1304508</v>
      </c>
      <c r="Y6" s="20">
        <v>-14961445</v>
      </c>
      <c r="Z6" s="21">
        <v>-1146.9032769442579</v>
      </c>
      <c r="AA6" s="22">
        <v>2608997</v>
      </c>
    </row>
    <row r="7" spans="1:27" ht="13.5" x14ac:dyDescent="0.25">
      <c r="A7" s="23" t="s">
        <v>35</v>
      </c>
      <c r="B7" s="17" t="s">
        <v>32</v>
      </c>
      <c r="C7" s="18">
        <v>3305822</v>
      </c>
      <c r="D7" s="18"/>
      <c r="E7" s="19">
        <v>12358157</v>
      </c>
      <c r="F7" s="20">
        <v>12358157</v>
      </c>
      <c r="G7" s="20">
        <v>1307033</v>
      </c>
      <c r="H7" s="20"/>
      <c r="I7" s="20">
        <v>1602283</v>
      </c>
      <c r="J7" s="20">
        <v>2909316</v>
      </c>
      <c r="K7" s="20">
        <v>1946505</v>
      </c>
      <c r="L7" s="20">
        <v>1797096</v>
      </c>
      <c r="M7" s="20">
        <v>5194473</v>
      </c>
      <c r="N7" s="20">
        <v>8938074</v>
      </c>
      <c r="O7" s="20"/>
      <c r="P7" s="20"/>
      <c r="Q7" s="20"/>
      <c r="R7" s="20"/>
      <c r="S7" s="20"/>
      <c r="T7" s="20"/>
      <c r="U7" s="20"/>
      <c r="V7" s="20"/>
      <c r="W7" s="20">
        <v>11847390</v>
      </c>
      <c r="X7" s="20">
        <v>6179082</v>
      </c>
      <c r="Y7" s="20">
        <v>5668308</v>
      </c>
      <c r="Z7" s="21">
        <v>91.733820654912819</v>
      </c>
      <c r="AA7" s="22">
        <v>12358157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-70444</v>
      </c>
      <c r="D10" s="18"/>
      <c r="E10" s="19">
        <v>-155260</v>
      </c>
      <c r="F10" s="20">
        <v>-155260</v>
      </c>
      <c r="G10" s="20"/>
      <c r="H10" s="20"/>
      <c r="I10" s="20"/>
      <c r="J10" s="20"/>
      <c r="K10" s="20">
        <v>-32772</v>
      </c>
      <c r="L10" s="20">
        <v>-16379</v>
      </c>
      <c r="M10" s="20">
        <v>-75626</v>
      </c>
      <c r="N10" s="20">
        <v>-124777</v>
      </c>
      <c r="O10" s="20"/>
      <c r="P10" s="20"/>
      <c r="Q10" s="20"/>
      <c r="R10" s="20"/>
      <c r="S10" s="20"/>
      <c r="T10" s="20"/>
      <c r="U10" s="20"/>
      <c r="V10" s="20"/>
      <c r="W10" s="20">
        <v>-124777</v>
      </c>
      <c r="X10" s="20">
        <v>252602</v>
      </c>
      <c r="Y10" s="20">
        <v>-377379</v>
      </c>
      <c r="Z10" s="21">
        <v>-149.39667936120856</v>
      </c>
      <c r="AA10" s="22">
        <v>-155260</v>
      </c>
    </row>
    <row r="11" spans="1:27" ht="13.5" x14ac:dyDescent="0.25">
      <c r="A11" s="23" t="s">
        <v>39</v>
      </c>
      <c r="B11" s="17" t="s">
        <v>32</v>
      </c>
      <c r="C11" s="18">
        <v>2351902</v>
      </c>
      <c r="D11" s="18"/>
      <c r="E11" s="19">
        <v>375000</v>
      </c>
      <c r="F11" s="20">
        <v>375000</v>
      </c>
      <c r="G11" s="24">
        <v>47579</v>
      </c>
      <c r="H11" s="24"/>
      <c r="I11" s="24">
        <v>142588</v>
      </c>
      <c r="J11" s="20">
        <v>190167</v>
      </c>
      <c r="K11" s="24">
        <v>501765</v>
      </c>
      <c r="L11" s="24">
        <v>260237</v>
      </c>
      <c r="M11" s="20">
        <v>2489768</v>
      </c>
      <c r="N11" s="24">
        <v>3251770</v>
      </c>
      <c r="O11" s="24"/>
      <c r="P11" s="24"/>
      <c r="Q11" s="20"/>
      <c r="R11" s="24"/>
      <c r="S11" s="24"/>
      <c r="T11" s="20"/>
      <c r="U11" s="24"/>
      <c r="V11" s="24"/>
      <c r="W11" s="24">
        <v>3441937</v>
      </c>
      <c r="X11" s="20">
        <v>187500</v>
      </c>
      <c r="Y11" s="24">
        <v>3254437</v>
      </c>
      <c r="Z11" s="25">
        <v>1735.6997333333331</v>
      </c>
      <c r="AA11" s="26">
        <v>375000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-3028369</v>
      </c>
      <c r="D13" s="29">
        <f>SUM(D6:D12)</f>
        <v>0</v>
      </c>
      <c r="E13" s="30">
        <f t="shared" si="0"/>
        <v>14926024</v>
      </c>
      <c r="F13" s="31">
        <f t="shared" si="0"/>
        <v>15186894</v>
      </c>
      <c r="G13" s="31">
        <f t="shared" si="0"/>
        <v>1125575</v>
      </c>
      <c r="H13" s="31">
        <f t="shared" si="0"/>
        <v>0</v>
      </c>
      <c r="I13" s="31">
        <f t="shared" si="0"/>
        <v>1257881</v>
      </c>
      <c r="J13" s="31">
        <f t="shared" si="0"/>
        <v>2383456</v>
      </c>
      <c r="K13" s="31">
        <f t="shared" si="0"/>
        <v>-160730</v>
      </c>
      <c r="L13" s="31">
        <f t="shared" si="0"/>
        <v>829380</v>
      </c>
      <c r="M13" s="31">
        <f t="shared" si="0"/>
        <v>-1544493</v>
      </c>
      <c r="N13" s="31">
        <f t="shared" si="0"/>
        <v>-875843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1507613</v>
      </c>
      <c r="X13" s="31">
        <f t="shared" si="0"/>
        <v>7923692</v>
      </c>
      <c r="Y13" s="31">
        <f t="shared" si="0"/>
        <v>-6416079</v>
      </c>
      <c r="Z13" s="32">
        <f>+IF(X13&lt;&gt;0,+(Y13/X13)*100,0)</f>
        <v>-80.973351816299783</v>
      </c>
      <c r="AA13" s="33">
        <f>SUM(AA6:AA12)</f>
        <v>15186894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160058266</v>
      </c>
      <c r="D17" s="18"/>
      <c r="E17" s="19">
        <v>1836910</v>
      </c>
      <c r="F17" s="20">
        <v>1576040</v>
      </c>
      <c r="G17" s="24">
        <v>158323</v>
      </c>
      <c r="H17" s="24">
        <v>1855672</v>
      </c>
      <c r="I17" s="24">
        <v>560067</v>
      </c>
      <c r="J17" s="20">
        <v>2574062</v>
      </c>
      <c r="K17" s="24">
        <v>1185211</v>
      </c>
      <c r="L17" s="24">
        <v>858657</v>
      </c>
      <c r="M17" s="20">
        <v>160525254</v>
      </c>
      <c r="N17" s="24">
        <v>162569122</v>
      </c>
      <c r="O17" s="24"/>
      <c r="P17" s="24"/>
      <c r="Q17" s="20"/>
      <c r="R17" s="24"/>
      <c r="S17" s="24"/>
      <c r="T17" s="20"/>
      <c r="U17" s="24"/>
      <c r="V17" s="24"/>
      <c r="W17" s="24">
        <v>165143184</v>
      </c>
      <c r="X17" s="20">
        <v>788016</v>
      </c>
      <c r="Y17" s="24">
        <v>164355168</v>
      </c>
      <c r="Z17" s="25">
        <v>20856.831333373942</v>
      </c>
      <c r="AA17" s="26">
        <v>1576040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160058266</v>
      </c>
      <c r="D25" s="29">
        <f t="shared" ref="D25:Y25" si="1">SUM(D15:D24)</f>
        <v>0</v>
      </c>
      <c r="E25" s="35">
        <f t="shared" si="1"/>
        <v>1836910</v>
      </c>
      <c r="F25" s="36">
        <f t="shared" si="1"/>
        <v>1576040</v>
      </c>
      <c r="G25" s="36">
        <f t="shared" si="1"/>
        <v>158323</v>
      </c>
      <c r="H25" s="36">
        <f t="shared" si="1"/>
        <v>1855672</v>
      </c>
      <c r="I25" s="36">
        <f t="shared" si="1"/>
        <v>560067</v>
      </c>
      <c r="J25" s="36">
        <f t="shared" si="1"/>
        <v>2574062</v>
      </c>
      <c r="K25" s="36">
        <f t="shared" si="1"/>
        <v>1185211</v>
      </c>
      <c r="L25" s="36">
        <f t="shared" si="1"/>
        <v>858657</v>
      </c>
      <c r="M25" s="36">
        <f t="shared" si="1"/>
        <v>160525254</v>
      </c>
      <c r="N25" s="36">
        <f t="shared" si="1"/>
        <v>162569122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165143184</v>
      </c>
      <c r="X25" s="36">
        <f t="shared" si="1"/>
        <v>788016</v>
      </c>
      <c r="Y25" s="36">
        <f t="shared" si="1"/>
        <v>164355168</v>
      </c>
      <c r="Z25" s="37">
        <f>+IF(X25&lt;&gt;0,+(Y25/X25)*100,0)</f>
        <v>20856.831333373942</v>
      </c>
      <c r="AA25" s="38">
        <f>SUM(AA15:AA24)</f>
        <v>1576040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157029897</v>
      </c>
      <c r="D26" s="29">
        <f>+D13+D25</f>
        <v>0</v>
      </c>
      <c r="E26" s="30">
        <f t="shared" si="2"/>
        <v>16762934</v>
      </c>
      <c r="F26" s="31">
        <f t="shared" si="2"/>
        <v>16762934</v>
      </c>
      <c r="G26" s="31">
        <f t="shared" si="2"/>
        <v>1283898</v>
      </c>
      <c r="H26" s="31">
        <f t="shared" si="2"/>
        <v>1855672</v>
      </c>
      <c r="I26" s="31">
        <f t="shared" si="2"/>
        <v>1817948</v>
      </c>
      <c r="J26" s="31">
        <f t="shared" si="2"/>
        <v>4957518</v>
      </c>
      <c r="K26" s="31">
        <f t="shared" si="2"/>
        <v>1024481</v>
      </c>
      <c r="L26" s="31">
        <f t="shared" si="2"/>
        <v>1688037</v>
      </c>
      <c r="M26" s="31">
        <f t="shared" si="2"/>
        <v>158980761</v>
      </c>
      <c r="N26" s="31">
        <f t="shared" si="2"/>
        <v>161693279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166650797</v>
      </c>
      <c r="X26" s="31">
        <f t="shared" si="2"/>
        <v>8711708</v>
      </c>
      <c r="Y26" s="31">
        <f t="shared" si="2"/>
        <v>157939089</v>
      </c>
      <c r="Z26" s="32">
        <f>+IF(X26&lt;&gt;0,+(Y26/X26)*100,0)</f>
        <v>1812.9520525710916</v>
      </c>
      <c r="AA26" s="33">
        <f>+AA13+AA25</f>
        <v>16762934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34759680</v>
      </c>
      <c r="D32" s="18"/>
      <c r="E32" s="19">
        <v>10071494</v>
      </c>
      <c r="F32" s="20">
        <v>10071494</v>
      </c>
      <c r="G32" s="20">
        <v>1021622</v>
      </c>
      <c r="H32" s="20"/>
      <c r="I32" s="20">
        <v>1583478</v>
      </c>
      <c r="J32" s="20">
        <v>2605100</v>
      </c>
      <c r="K32" s="20">
        <v>4683616</v>
      </c>
      <c r="L32" s="20">
        <v>3266844</v>
      </c>
      <c r="M32" s="20">
        <v>36481331</v>
      </c>
      <c r="N32" s="20">
        <v>44431791</v>
      </c>
      <c r="O32" s="20"/>
      <c r="P32" s="20"/>
      <c r="Q32" s="20"/>
      <c r="R32" s="20"/>
      <c r="S32" s="20"/>
      <c r="T32" s="20"/>
      <c r="U32" s="20"/>
      <c r="V32" s="20"/>
      <c r="W32" s="20">
        <v>47036891</v>
      </c>
      <c r="X32" s="20">
        <v>5035662</v>
      </c>
      <c r="Y32" s="20">
        <v>42001229</v>
      </c>
      <c r="Z32" s="21">
        <v>834.07561905465468</v>
      </c>
      <c r="AA32" s="22">
        <v>10071494</v>
      </c>
    </row>
    <row r="33" spans="1:27" ht="13.5" x14ac:dyDescent="0.25">
      <c r="A33" s="23" t="s">
        <v>60</v>
      </c>
      <c r="B33" s="17" t="s">
        <v>32</v>
      </c>
      <c r="C33" s="18">
        <v>-16276888</v>
      </c>
      <c r="D33" s="18"/>
      <c r="E33" s="19">
        <v>-10000000</v>
      </c>
      <c r="F33" s="20">
        <v>-10000000</v>
      </c>
      <c r="G33" s="20"/>
      <c r="H33" s="20"/>
      <c r="I33" s="20">
        <v>-2960172</v>
      </c>
      <c r="J33" s="20">
        <v>-2960172</v>
      </c>
      <c r="K33" s="20"/>
      <c r="L33" s="20"/>
      <c r="M33" s="20">
        <v>-16276888</v>
      </c>
      <c r="N33" s="20">
        <v>-16276888</v>
      </c>
      <c r="O33" s="20"/>
      <c r="P33" s="20"/>
      <c r="Q33" s="20"/>
      <c r="R33" s="20"/>
      <c r="S33" s="20"/>
      <c r="T33" s="20"/>
      <c r="U33" s="20"/>
      <c r="V33" s="20"/>
      <c r="W33" s="20">
        <v>-19237060</v>
      </c>
      <c r="X33" s="20">
        <v>-4999998</v>
      </c>
      <c r="Y33" s="20">
        <v>-14237062</v>
      </c>
      <c r="Z33" s="21">
        <v>284.74135389654151</v>
      </c>
      <c r="AA33" s="22">
        <v>-10000000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2520738</v>
      </c>
      <c r="F35" s="20">
        <v>2520738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1260366</v>
      </c>
      <c r="Y35" s="20">
        <v>-1260366</v>
      </c>
      <c r="Z35" s="21">
        <v>-100</v>
      </c>
      <c r="AA35" s="22">
        <v>2520738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18482792</v>
      </c>
      <c r="D37" s="29">
        <f t="shared" ref="D37:Y37" si="3">SUM(D29:D36)</f>
        <v>0</v>
      </c>
      <c r="E37" s="30">
        <f t="shared" si="3"/>
        <v>2592232</v>
      </c>
      <c r="F37" s="31">
        <f t="shared" si="3"/>
        <v>2592232</v>
      </c>
      <c r="G37" s="31">
        <f t="shared" si="3"/>
        <v>1021622</v>
      </c>
      <c r="H37" s="31">
        <f t="shared" si="3"/>
        <v>0</v>
      </c>
      <c r="I37" s="31">
        <f t="shared" si="3"/>
        <v>-1376694</v>
      </c>
      <c r="J37" s="31">
        <f t="shared" si="3"/>
        <v>-355072</v>
      </c>
      <c r="K37" s="31">
        <f t="shared" si="3"/>
        <v>4683616</v>
      </c>
      <c r="L37" s="31">
        <f t="shared" si="3"/>
        <v>3266844</v>
      </c>
      <c r="M37" s="31">
        <f t="shared" si="3"/>
        <v>20204443</v>
      </c>
      <c r="N37" s="31">
        <f t="shared" si="3"/>
        <v>28154903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27799831</v>
      </c>
      <c r="X37" s="31">
        <f t="shared" si="3"/>
        <v>1296030</v>
      </c>
      <c r="Y37" s="31">
        <f t="shared" si="3"/>
        <v>26503801</v>
      </c>
      <c r="Z37" s="32">
        <f>+IF(X37&lt;&gt;0,+(Y37/X37)*100,0)</f>
        <v>2044.9990355161531</v>
      </c>
      <c r="AA37" s="33">
        <f>SUM(AA29:AA36)</f>
        <v>2592232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18482792</v>
      </c>
      <c r="D44" s="29">
        <f>+D37+D43</f>
        <v>0</v>
      </c>
      <c r="E44" s="30">
        <f t="shared" si="5"/>
        <v>2592232</v>
      </c>
      <c r="F44" s="31">
        <f t="shared" si="5"/>
        <v>2592232</v>
      </c>
      <c r="G44" s="31">
        <f t="shared" si="5"/>
        <v>1021622</v>
      </c>
      <c r="H44" s="31">
        <f t="shared" si="5"/>
        <v>0</v>
      </c>
      <c r="I44" s="31">
        <f t="shared" si="5"/>
        <v>-1376694</v>
      </c>
      <c r="J44" s="31">
        <f t="shared" si="5"/>
        <v>-355072</v>
      </c>
      <c r="K44" s="31">
        <f t="shared" si="5"/>
        <v>4683616</v>
      </c>
      <c r="L44" s="31">
        <f t="shared" si="5"/>
        <v>3266844</v>
      </c>
      <c r="M44" s="31">
        <f t="shared" si="5"/>
        <v>20204443</v>
      </c>
      <c r="N44" s="31">
        <f t="shared" si="5"/>
        <v>28154903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27799831</v>
      </c>
      <c r="X44" s="31">
        <f t="shared" si="5"/>
        <v>1296030</v>
      </c>
      <c r="Y44" s="31">
        <f t="shared" si="5"/>
        <v>26503801</v>
      </c>
      <c r="Z44" s="32">
        <f>+IF(X44&lt;&gt;0,+(Y44/X44)*100,0)</f>
        <v>2044.9990355161531</v>
      </c>
      <c r="AA44" s="33">
        <f>+AA37+AA43</f>
        <v>2592232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138547105</v>
      </c>
      <c r="D45" s="42">
        <f t="shared" si="6"/>
        <v>0</v>
      </c>
      <c r="E45" s="43">
        <f t="shared" si="6"/>
        <v>14170702</v>
      </c>
      <c r="F45" s="44">
        <f t="shared" si="6"/>
        <v>14170702</v>
      </c>
      <c r="G45" s="44">
        <f t="shared" si="6"/>
        <v>262276</v>
      </c>
      <c r="H45" s="44">
        <f t="shared" si="6"/>
        <v>1855672</v>
      </c>
      <c r="I45" s="44">
        <f t="shared" si="6"/>
        <v>3194642</v>
      </c>
      <c r="J45" s="44">
        <f t="shared" si="6"/>
        <v>5312590</v>
      </c>
      <c r="K45" s="44">
        <f t="shared" si="6"/>
        <v>-3659135</v>
      </c>
      <c r="L45" s="44">
        <f t="shared" si="6"/>
        <v>-1578807</v>
      </c>
      <c r="M45" s="44">
        <f t="shared" si="6"/>
        <v>138776318</v>
      </c>
      <c r="N45" s="44">
        <f t="shared" si="6"/>
        <v>133538376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138850966</v>
      </c>
      <c r="X45" s="44">
        <f t="shared" si="6"/>
        <v>7415678</v>
      </c>
      <c r="Y45" s="44">
        <f t="shared" si="6"/>
        <v>131435288</v>
      </c>
      <c r="Z45" s="45">
        <f>+IF(X45&lt;&gt;0,+(Y45/X45)*100,0)</f>
        <v>1772.3974530717219</v>
      </c>
      <c r="AA45" s="46">
        <f>+AA26-AA44</f>
        <v>14170702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6210266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19532084</v>
      </c>
      <c r="N47" s="20">
        <v>19532084</v>
      </c>
      <c r="O47" s="20"/>
      <c r="P47" s="20"/>
      <c r="Q47" s="20"/>
      <c r="R47" s="20"/>
      <c r="S47" s="20"/>
      <c r="T47" s="20"/>
      <c r="U47" s="20"/>
      <c r="V47" s="20"/>
      <c r="W47" s="20">
        <v>19532084</v>
      </c>
      <c r="X47" s="20"/>
      <c r="Y47" s="20">
        <v>19532084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6210266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19532084</v>
      </c>
      <c r="N50" s="52">
        <f t="shared" si="7"/>
        <v>19532084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19532084</v>
      </c>
      <c r="X50" s="52">
        <f t="shared" si="7"/>
        <v>0</v>
      </c>
      <c r="Y50" s="52">
        <f t="shared" si="7"/>
        <v>19532084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196123817</v>
      </c>
      <c r="D6" s="18"/>
      <c r="E6" s="19">
        <v>207613738</v>
      </c>
      <c r="F6" s="20">
        <v>207613738</v>
      </c>
      <c r="G6" s="20">
        <v>213526754</v>
      </c>
      <c r="H6" s="20"/>
      <c r="I6" s="20"/>
      <c r="J6" s="20">
        <v>213526754</v>
      </c>
      <c r="K6" s="20">
        <v>-1548335</v>
      </c>
      <c r="L6" s="20">
        <v>3248118</v>
      </c>
      <c r="M6" s="20">
        <v>-3378301</v>
      </c>
      <c r="N6" s="20">
        <v>-1678518</v>
      </c>
      <c r="O6" s="20"/>
      <c r="P6" s="20"/>
      <c r="Q6" s="20"/>
      <c r="R6" s="20"/>
      <c r="S6" s="20"/>
      <c r="T6" s="20"/>
      <c r="U6" s="20"/>
      <c r="V6" s="20"/>
      <c r="W6" s="20">
        <v>211848236</v>
      </c>
      <c r="X6" s="20">
        <v>103806864</v>
      </c>
      <c r="Y6" s="20">
        <v>108041372</v>
      </c>
      <c r="Z6" s="21">
        <v>104.07921772880067</v>
      </c>
      <c r="AA6" s="22">
        <v>207613738</v>
      </c>
    </row>
    <row r="7" spans="1:27" ht="13.5" x14ac:dyDescent="0.25">
      <c r="A7" s="23" t="s">
        <v>35</v>
      </c>
      <c r="B7" s="17" t="s">
        <v>32</v>
      </c>
      <c r="C7" s="18">
        <v>386658821</v>
      </c>
      <c r="D7" s="18"/>
      <c r="E7" s="19">
        <v>49639930</v>
      </c>
      <c r="F7" s="20">
        <v>49639930</v>
      </c>
      <c r="G7" s="20">
        <v>497772048</v>
      </c>
      <c r="H7" s="20"/>
      <c r="I7" s="20"/>
      <c r="J7" s="20">
        <v>497772048</v>
      </c>
      <c r="K7" s="20">
        <v>14021050</v>
      </c>
      <c r="L7" s="20">
        <v>14364252</v>
      </c>
      <c r="M7" s="20">
        <v>17259899</v>
      </c>
      <c r="N7" s="20">
        <v>45645201</v>
      </c>
      <c r="O7" s="20"/>
      <c r="P7" s="20"/>
      <c r="Q7" s="20"/>
      <c r="R7" s="20"/>
      <c r="S7" s="20"/>
      <c r="T7" s="20"/>
      <c r="U7" s="20"/>
      <c r="V7" s="20"/>
      <c r="W7" s="20">
        <v>543417249</v>
      </c>
      <c r="X7" s="20">
        <v>24819966</v>
      </c>
      <c r="Y7" s="20">
        <v>518597283</v>
      </c>
      <c r="Z7" s="21">
        <v>2089.4359122006854</v>
      </c>
      <c r="AA7" s="22">
        <v>49639930</v>
      </c>
    </row>
    <row r="8" spans="1:27" ht="13.5" x14ac:dyDescent="0.25">
      <c r="A8" s="23" t="s">
        <v>36</v>
      </c>
      <c r="B8" s="17" t="s">
        <v>32</v>
      </c>
      <c r="C8" s="18">
        <v>-393387</v>
      </c>
      <c r="D8" s="18"/>
      <c r="E8" s="19">
        <v>-12084000</v>
      </c>
      <c r="F8" s="20">
        <v>-12084000</v>
      </c>
      <c r="G8" s="20">
        <v>-393386</v>
      </c>
      <c r="H8" s="20"/>
      <c r="I8" s="20"/>
      <c r="J8" s="20">
        <v>-393386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-393386</v>
      </c>
      <c r="X8" s="20">
        <v>-6042000</v>
      </c>
      <c r="Y8" s="20">
        <v>5648614</v>
      </c>
      <c r="Z8" s="21">
        <v>-93.489142667990734</v>
      </c>
      <c r="AA8" s="22">
        <v>-12084000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2471210</v>
      </c>
      <c r="D10" s="18"/>
      <c r="E10" s="19">
        <v>10237535</v>
      </c>
      <c r="F10" s="20">
        <v>10237535</v>
      </c>
      <c r="G10" s="20">
        <v>13383654</v>
      </c>
      <c r="H10" s="20"/>
      <c r="I10" s="20"/>
      <c r="J10" s="20">
        <v>13383654</v>
      </c>
      <c r="K10" s="20"/>
      <c r="L10" s="20">
        <v>1426284</v>
      </c>
      <c r="M10" s="20">
        <v>645620</v>
      </c>
      <c r="N10" s="20">
        <v>2071904</v>
      </c>
      <c r="O10" s="20"/>
      <c r="P10" s="20"/>
      <c r="Q10" s="20"/>
      <c r="R10" s="20"/>
      <c r="S10" s="20"/>
      <c r="T10" s="20"/>
      <c r="U10" s="20"/>
      <c r="V10" s="20"/>
      <c r="W10" s="20">
        <v>15455558</v>
      </c>
      <c r="X10" s="20">
        <v>15118773</v>
      </c>
      <c r="Y10" s="20">
        <v>336785</v>
      </c>
      <c r="Z10" s="21">
        <v>2.2275947922493446</v>
      </c>
      <c r="AA10" s="22">
        <v>10237535</v>
      </c>
    </row>
    <row r="11" spans="1:27" ht="13.5" x14ac:dyDescent="0.25">
      <c r="A11" s="23" t="s">
        <v>39</v>
      </c>
      <c r="B11" s="17" t="s">
        <v>32</v>
      </c>
      <c r="C11" s="18">
        <v>33317732</v>
      </c>
      <c r="D11" s="18"/>
      <c r="E11" s="19"/>
      <c r="F11" s="20"/>
      <c r="G11" s="24">
        <v>32975679</v>
      </c>
      <c r="H11" s="24"/>
      <c r="I11" s="24"/>
      <c r="J11" s="20">
        <v>32975679</v>
      </c>
      <c r="K11" s="24">
        <v>570034</v>
      </c>
      <c r="L11" s="24">
        <v>327805</v>
      </c>
      <c r="M11" s="20">
        <v>1023082</v>
      </c>
      <c r="N11" s="24">
        <v>1920921</v>
      </c>
      <c r="O11" s="24"/>
      <c r="P11" s="24"/>
      <c r="Q11" s="20"/>
      <c r="R11" s="24"/>
      <c r="S11" s="24"/>
      <c r="T11" s="20"/>
      <c r="U11" s="24"/>
      <c r="V11" s="24"/>
      <c r="W11" s="24">
        <v>34896600</v>
      </c>
      <c r="X11" s="20"/>
      <c r="Y11" s="24">
        <v>34896600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-4640425</v>
      </c>
      <c r="D12" s="18"/>
      <c r="E12" s="19"/>
      <c r="F12" s="20"/>
      <c r="G12" s="20">
        <v>-4640424</v>
      </c>
      <c r="H12" s="20"/>
      <c r="I12" s="20"/>
      <c r="J12" s="20">
        <v>-4640424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-4640424</v>
      </c>
      <c r="X12" s="20"/>
      <c r="Y12" s="20">
        <v>-4640424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613537768</v>
      </c>
      <c r="D13" s="29">
        <f>SUM(D6:D12)</f>
        <v>0</v>
      </c>
      <c r="E13" s="30">
        <f t="shared" si="0"/>
        <v>255407203</v>
      </c>
      <c r="F13" s="31">
        <f t="shared" si="0"/>
        <v>255407203</v>
      </c>
      <c r="G13" s="31">
        <f t="shared" si="0"/>
        <v>752624325</v>
      </c>
      <c r="H13" s="31">
        <f t="shared" si="0"/>
        <v>0</v>
      </c>
      <c r="I13" s="31">
        <f t="shared" si="0"/>
        <v>0</v>
      </c>
      <c r="J13" s="31">
        <f t="shared" si="0"/>
        <v>752624325</v>
      </c>
      <c r="K13" s="31">
        <f t="shared" si="0"/>
        <v>13042749</v>
      </c>
      <c r="L13" s="31">
        <f t="shared" si="0"/>
        <v>19366459</v>
      </c>
      <c r="M13" s="31">
        <f t="shared" si="0"/>
        <v>15550300</v>
      </c>
      <c r="N13" s="31">
        <f t="shared" si="0"/>
        <v>47959508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800583833</v>
      </c>
      <c r="X13" s="31">
        <f t="shared" si="0"/>
        <v>137703603</v>
      </c>
      <c r="Y13" s="31">
        <f t="shared" si="0"/>
        <v>662880230</v>
      </c>
      <c r="Z13" s="32">
        <f>+IF(X13&lt;&gt;0,+(Y13/X13)*100,0)</f>
        <v>481.38190690624123</v>
      </c>
      <c r="AA13" s="33">
        <f>SUM(AA6:AA12)</f>
        <v>255407203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142145471</v>
      </c>
      <c r="D17" s="18"/>
      <c r="E17" s="19">
        <v>8876526</v>
      </c>
      <c r="F17" s="20">
        <v>8876526</v>
      </c>
      <c r="G17" s="24">
        <v>153821194</v>
      </c>
      <c r="H17" s="24"/>
      <c r="I17" s="24"/>
      <c r="J17" s="20">
        <v>153821194</v>
      </c>
      <c r="K17" s="24">
        <v>3122174</v>
      </c>
      <c r="L17" s="24">
        <v>43874</v>
      </c>
      <c r="M17" s="20">
        <v>6017834</v>
      </c>
      <c r="N17" s="24">
        <v>9183882</v>
      </c>
      <c r="O17" s="24"/>
      <c r="P17" s="24"/>
      <c r="Q17" s="20"/>
      <c r="R17" s="24"/>
      <c r="S17" s="24"/>
      <c r="T17" s="20"/>
      <c r="U17" s="24"/>
      <c r="V17" s="24"/>
      <c r="W17" s="24">
        <v>163005076</v>
      </c>
      <c r="X17" s="20">
        <v>4438266</v>
      </c>
      <c r="Y17" s="24">
        <v>158566810</v>
      </c>
      <c r="Z17" s="25">
        <v>3572.7198414876439</v>
      </c>
      <c r="AA17" s="26">
        <v>8876526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142145471</v>
      </c>
      <c r="D25" s="29">
        <f t="shared" ref="D25:Y25" si="1">SUM(D15:D24)</f>
        <v>0</v>
      </c>
      <c r="E25" s="35">
        <f t="shared" si="1"/>
        <v>8876526</v>
      </c>
      <c r="F25" s="36">
        <f t="shared" si="1"/>
        <v>8876526</v>
      </c>
      <c r="G25" s="36">
        <f t="shared" si="1"/>
        <v>153821194</v>
      </c>
      <c r="H25" s="36">
        <f t="shared" si="1"/>
        <v>0</v>
      </c>
      <c r="I25" s="36">
        <f t="shared" si="1"/>
        <v>0</v>
      </c>
      <c r="J25" s="36">
        <f t="shared" si="1"/>
        <v>153821194</v>
      </c>
      <c r="K25" s="36">
        <f t="shared" si="1"/>
        <v>3122174</v>
      </c>
      <c r="L25" s="36">
        <f t="shared" si="1"/>
        <v>43874</v>
      </c>
      <c r="M25" s="36">
        <f t="shared" si="1"/>
        <v>6017834</v>
      </c>
      <c r="N25" s="36">
        <f t="shared" si="1"/>
        <v>9183882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163005076</v>
      </c>
      <c r="X25" s="36">
        <f t="shared" si="1"/>
        <v>4438266</v>
      </c>
      <c r="Y25" s="36">
        <f t="shared" si="1"/>
        <v>158566810</v>
      </c>
      <c r="Z25" s="37">
        <f>+IF(X25&lt;&gt;0,+(Y25/X25)*100,0)</f>
        <v>3572.7198414876439</v>
      </c>
      <c r="AA25" s="38">
        <f>SUM(AA15:AA24)</f>
        <v>8876526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755683239</v>
      </c>
      <c r="D26" s="29">
        <f>+D13+D25</f>
        <v>0</v>
      </c>
      <c r="E26" s="30">
        <f t="shared" si="2"/>
        <v>264283729</v>
      </c>
      <c r="F26" s="31">
        <f t="shared" si="2"/>
        <v>264283729</v>
      </c>
      <c r="G26" s="31">
        <f t="shared" si="2"/>
        <v>906445519</v>
      </c>
      <c r="H26" s="31">
        <f t="shared" si="2"/>
        <v>0</v>
      </c>
      <c r="I26" s="31">
        <f t="shared" si="2"/>
        <v>0</v>
      </c>
      <c r="J26" s="31">
        <f t="shared" si="2"/>
        <v>906445519</v>
      </c>
      <c r="K26" s="31">
        <f t="shared" si="2"/>
        <v>16164923</v>
      </c>
      <c r="L26" s="31">
        <f t="shared" si="2"/>
        <v>19410333</v>
      </c>
      <c r="M26" s="31">
        <f t="shared" si="2"/>
        <v>21568134</v>
      </c>
      <c r="N26" s="31">
        <f t="shared" si="2"/>
        <v>57143390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963588909</v>
      </c>
      <c r="X26" s="31">
        <f t="shared" si="2"/>
        <v>142141869</v>
      </c>
      <c r="Y26" s="31">
        <f t="shared" si="2"/>
        <v>821447040</v>
      </c>
      <c r="Z26" s="32">
        <f>+IF(X26&lt;&gt;0,+(Y26/X26)*100,0)</f>
        <v>577.90645766730415</v>
      </c>
      <c r="AA26" s="33">
        <f>+AA13+AA25</f>
        <v>264283729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-2274562</v>
      </c>
      <c r="D31" s="18"/>
      <c r="E31" s="19"/>
      <c r="F31" s="20"/>
      <c r="G31" s="20">
        <v>-2267813</v>
      </c>
      <c r="H31" s="20"/>
      <c r="I31" s="20"/>
      <c r="J31" s="20">
        <v>-2267813</v>
      </c>
      <c r="K31" s="20">
        <v>-251</v>
      </c>
      <c r="L31" s="20">
        <v>-809</v>
      </c>
      <c r="M31" s="20">
        <v>-121</v>
      </c>
      <c r="N31" s="20">
        <v>-1181</v>
      </c>
      <c r="O31" s="20"/>
      <c r="P31" s="20"/>
      <c r="Q31" s="20"/>
      <c r="R31" s="20"/>
      <c r="S31" s="20"/>
      <c r="T31" s="20"/>
      <c r="U31" s="20"/>
      <c r="V31" s="20"/>
      <c r="W31" s="20">
        <v>-2268994</v>
      </c>
      <c r="X31" s="20"/>
      <c r="Y31" s="20">
        <v>-2268994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39819452</v>
      </c>
      <c r="D32" s="18"/>
      <c r="E32" s="19">
        <v>52845051</v>
      </c>
      <c r="F32" s="20">
        <v>52845051</v>
      </c>
      <c r="G32" s="20">
        <v>41712983</v>
      </c>
      <c r="H32" s="20"/>
      <c r="I32" s="20"/>
      <c r="J32" s="20">
        <v>41712983</v>
      </c>
      <c r="K32" s="20">
        <v>-1188173</v>
      </c>
      <c r="L32" s="20">
        <v>1794695</v>
      </c>
      <c r="M32" s="20">
        <v>-2510224</v>
      </c>
      <c r="N32" s="20">
        <v>-1903702</v>
      </c>
      <c r="O32" s="20"/>
      <c r="P32" s="20"/>
      <c r="Q32" s="20"/>
      <c r="R32" s="20"/>
      <c r="S32" s="20"/>
      <c r="T32" s="20"/>
      <c r="U32" s="20"/>
      <c r="V32" s="20"/>
      <c r="W32" s="20">
        <v>39809281</v>
      </c>
      <c r="X32" s="20">
        <v>26422530</v>
      </c>
      <c r="Y32" s="20">
        <v>13386751</v>
      </c>
      <c r="Z32" s="21">
        <v>50.664152902844648</v>
      </c>
      <c r="AA32" s="22">
        <v>52845051</v>
      </c>
    </row>
    <row r="33" spans="1:27" ht="13.5" x14ac:dyDescent="0.25">
      <c r="A33" s="23" t="s">
        <v>60</v>
      </c>
      <c r="B33" s="17" t="s">
        <v>32</v>
      </c>
      <c r="C33" s="18">
        <v>-19903751</v>
      </c>
      <c r="D33" s="18"/>
      <c r="E33" s="19"/>
      <c r="F33" s="20"/>
      <c r="G33" s="20">
        <v>-26450383</v>
      </c>
      <c r="H33" s="20"/>
      <c r="I33" s="20"/>
      <c r="J33" s="20">
        <v>-26450383</v>
      </c>
      <c r="K33" s="20">
        <v>-3734344</v>
      </c>
      <c r="L33" s="20">
        <v>-916509</v>
      </c>
      <c r="M33" s="20">
        <v>-11437615</v>
      </c>
      <c r="N33" s="20">
        <v>-16088468</v>
      </c>
      <c r="O33" s="20"/>
      <c r="P33" s="20"/>
      <c r="Q33" s="20"/>
      <c r="R33" s="20"/>
      <c r="S33" s="20"/>
      <c r="T33" s="20"/>
      <c r="U33" s="20"/>
      <c r="V33" s="20"/>
      <c r="W33" s="20">
        <v>-42538851</v>
      </c>
      <c r="X33" s="20"/>
      <c r="Y33" s="20">
        <v>-42538851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91369661</v>
      </c>
      <c r="D35" s="18"/>
      <c r="E35" s="19"/>
      <c r="F35" s="20"/>
      <c r="G35" s="20">
        <v>78117232</v>
      </c>
      <c r="H35" s="20"/>
      <c r="I35" s="20"/>
      <c r="J35" s="20">
        <v>78117232</v>
      </c>
      <c r="K35" s="20">
        <v>1886447</v>
      </c>
      <c r="L35" s="20">
        <v>1926408</v>
      </c>
      <c r="M35" s="20">
        <v>2160796</v>
      </c>
      <c r="N35" s="20">
        <v>5973651</v>
      </c>
      <c r="O35" s="20"/>
      <c r="P35" s="20"/>
      <c r="Q35" s="20"/>
      <c r="R35" s="20"/>
      <c r="S35" s="20"/>
      <c r="T35" s="20"/>
      <c r="U35" s="20"/>
      <c r="V35" s="20"/>
      <c r="W35" s="20">
        <v>84090883</v>
      </c>
      <c r="X35" s="20"/>
      <c r="Y35" s="20">
        <v>84090883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109010800</v>
      </c>
      <c r="D37" s="29">
        <f t="shared" ref="D37:Y37" si="3">SUM(D29:D36)</f>
        <v>0</v>
      </c>
      <c r="E37" s="30">
        <f t="shared" si="3"/>
        <v>52845051</v>
      </c>
      <c r="F37" s="31">
        <f t="shared" si="3"/>
        <v>52845051</v>
      </c>
      <c r="G37" s="31">
        <f t="shared" si="3"/>
        <v>91112019</v>
      </c>
      <c r="H37" s="31">
        <f t="shared" si="3"/>
        <v>0</v>
      </c>
      <c r="I37" s="31">
        <f t="shared" si="3"/>
        <v>0</v>
      </c>
      <c r="J37" s="31">
        <f t="shared" si="3"/>
        <v>91112019</v>
      </c>
      <c r="K37" s="31">
        <f t="shared" si="3"/>
        <v>-3036321</v>
      </c>
      <c r="L37" s="31">
        <f t="shared" si="3"/>
        <v>2803785</v>
      </c>
      <c r="M37" s="31">
        <f t="shared" si="3"/>
        <v>-11787164</v>
      </c>
      <c r="N37" s="31">
        <f t="shared" si="3"/>
        <v>-12019700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79092319</v>
      </c>
      <c r="X37" s="31">
        <f t="shared" si="3"/>
        <v>26422530</v>
      </c>
      <c r="Y37" s="31">
        <f t="shared" si="3"/>
        <v>52669789</v>
      </c>
      <c r="Z37" s="32">
        <f>+IF(X37&lt;&gt;0,+(Y37/X37)*100,0)</f>
        <v>199.33666079667617</v>
      </c>
      <c r="AA37" s="33">
        <f>SUM(AA29:AA36)</f>
        <v>52845051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109010800</v>
      </c>
      <c r="D44" s="29">
        <f>+D37+D43</f>
        <v>0</v>
      </c>
      <c r="E44" s="30">
        <f t="shared" si="5"/>
        <v>52845051</v>
      </c>
      <c r="F44" s="31">
        <f t="shared" si="5"/>
        <v>52845051</v>
      </c>
      <c r="G44" s="31">
        <f t="shared" si="5"/>
        <v>91112019</v>
      </c>
      <c r="H44" s="31">
        <f t="shared" si="5"/>
        <v>0</v>
      </c>
      <c r="I44" s="31">
        <f t="shared" si="5"/>
        <v>0</v>
      </c>
      <c r="J44" s="31">
        <f t="shared" si="5"/>
        <v>91112019</v>
      </c>
      <c r="K44" s="31">
        <f t="shared" si="5"/>
        <v>-3036321</v>
      </c>
      <c r="L44" s="31">
        <f t="shared" si="5"/>
        <v>2803785</v>
      </c>
      <c r="M44" s="31">
        <f t="shared" si="5"/>
        <v>-11787164</v>
      </c>
      <c r="N44" s="31">
        <f t="shared" si="5"/>
        <v>-12019700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79092319</v>
      </c>
      <c r="X44" s="31">
        <f t="shared" si="5"/>
        <v>26422530</v>
      </c>
      <c r="Y44" s="31">
        <f t="shared" si="5"/>
        <v>52669789</v>
      </c>
      <c r="Z44" s="32">
        <f>+IF(X44&lt;&gt;0,+(Y44/X44)*100,0)</f>
        <v>199.33666079667617</v>
      </c>
      <c r="AA44" s="33">
        <f>+AA37+AA43</f>
        <v>52845051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646672439</v>
      </c>
      <c r="D45" s="42">
        <f t="shared" si="6"/>
        <v>0</v>
      </c>
      <c r="E45" s="43">
        <f t="shared" si="6"/>
        <v>211438678</v>
      </c>
      <c r="F45" s="44">
        <f t="shared" si="6"/>
        <v>211438678</v>
      </c>
      <c r="G45" s="44">
        <f t="shared" si="6"/>
        <v>815333500</v>
      </c>
      <c r="H45" s="44">
        <f t="shared" si="6"/>
        <v>0</v>
      </c>
      <c r="I45" s="44">
        <f t="shared" si="6"/>
        <v>0</v>
      </c>
      <c r="J45" s="44">
        <f t="shared" si="6"/>
        <v>815333500</v>
      </c>
      <c r="K45" s="44">
        <f t="shared" si="6"/>
        <v>19201244</v>
      </c>
      <c r="L45" s="44">
        <f t="shared" si="6"/>
        <v>16606548</v>
      </c>
      <c r="M45" s="44">
        <f t="shared" si="6"/>
        <v>33355298</v>
      </c>
      <c r="N45" s="44">
        <f t="shared" si="6"/>
        <v>69163090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884496590</v>
      </c>
      <c r="X45" s="44">
        <f t="shared" si="6"/>
        <v>115719339</v>
      </c>
      <c r="Y45" s="44">
        <f t="shared" si="6"/>
        <v>768777251</v>
      </c>
      <c r="Z45" s="45">
        <f>+IF(X45&lt;&gt;0,+(Y45/X45)*100,0)</f>
        <v>664.34638984586661</v>
      </c>
      <c r="AA45" s="46">
        <f>+AA26-AA44</f>
        <v>211438678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-8718418</v>
      </c>
      <c r="D47" s="18"/>
      <c r="E47" s="19">
        <v>191438660</v>
      </c>
      <c r="F47" s="20">
        <v>191438660</v>
      </c>
      <c r="G47" s="20">
        <v>259563</v>
      </c>
      <c r="H47" s="20"/>
      <c r="I47" s="20"/>
      <c r="J47" s="20">
        <v>259563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259563</v>
      </c>
      <c r="X47" s="20">
        <v>95719332</v>
      </c>
      <c r="Y47" s="20">
        <v>-95459769</v>
      </c>
      <c r="Z47" s="47">
        <v>-99.72882907289825</v>
      </c>
      <c r="AA47" s="22">
        <v>191438660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-8718418</v>
      </c>
      <c r="D50" s="50">
        <f t="shared" ref="D50:Y50" si="7">SUM(D47:D49)</f>
        <v>0</v>
      </c>
      <c r="E50" s="51">
        <f t="shared" si="7"/>
        <v>191438660</v>
      </c>
      <c r="F50" s="52">
        <f t="shared" si="7"/>
        <v>191438660</v>
      </c>
      <c r="G50" s="52">
        <f t="shared" si="7"/>
        <v>259563</v>
      </c>
      <c r="H50" s="52">
        <f t="shared" si="7"/>
        <v>0</v>
      </c>
      <c r="I50" s="52">
        <f t="shared" si="7"/>
        <v>0</v>
      </c>
      <c r="J50" s="52">
        <f t="shared" si="7"/>
        <v>259563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259563</v>
      </c>
      <c r="X50" s="52">
        <f t="shared" si="7"/>
        <v>95719332</v>
      </c>
      <c r="Y50" s="52">
        <f t="shared" si="7"/>
        <v>-95459769</v>
      </c>
      <c r="Z50" s="53">
        <f>+IF(X50&lt;&gt;0,+(Y50/X50)*100,0)</f>
        <v>-99.72882907289825</v>
      </c>
      <c r="AA50" s="54">
        <f>SUM(AA47:AA49)</f>
        <v>191438660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-89746926</v>
      </c>
      <c r="D6" s="18"/>
      <c r="E6" s="19">
        <v>6420621</v>
      </c>
      <c r="F6" s="20">
        <v>6420621</v>
      </c>
      <c r="G6" s="20">
        <v>-89324380</v>
      </c>
      <c r="H6" s="20">
        <v>-532250</v>
      </c>
      <c r="I6" s="20">
        <v>16100516</v>
      </c>
      <c r="J6" s="20">
        <v>-73756114</v>
      </c>
      <c r="K6" s="20">
        <v>-2844936</v>
      </c>
      <c r="L6" s="20">
        <v>-3152001</v>
      </c>
      <c r="M6" s="20">
        <v>11989555</v>
      </c>
      <c r="N6" s="20">
        <v>5992618</v>
      </c>
      <c r="O6" s="20"/>
      <c r="P6" s="20"/>
      <c r="Q6" s="20"/>
      <c r="R6" s="20"/>
      <c r="S6" s="20"/>
      <c r="T6" s="20"/>
      <c r="U6" s="20"/>
      <c r="V6" s="20"/>
      <c r="W6" s="20">
        <v>-67763496</v>
      </c>
      <c r="X6" s="20">
        <v>-30571046</v>
      </c>
      <c r="Y6" s="20">
        <v>-37192450</v>
      </c>
      <c r="Z6" s="21">
        <v>121.6590691728376</v>
      </c>
      <c r="AA6" s="22">
        <v>6420621</v>
      </c>
    </row>
    <row r="7" spans="1:27" ht="13.5" x14ac:dyDescent="0.25">
      <c r="A7" s="23" t="s">
        <v>35</v>
      </c>
      <c r="B7" s="17" t="s">
        <v>32</v>
      </c>
      <c r="C7" s="18">
        <v>-9653562</v>
      </c>
      <c r="D7" s="18"/>
      <c r="E7" s="19">
        <v>-20484581</v>
      </c>
      <c r="F7" s="20">
        <v>-20484581</v>
      </c>
      <c r="G7" s="20">
        <v>808692</v>
      </c>
      <c r="H7" s="20">
        <v>-3562880</v>
      </c>
      <c r="I7" s="20">
        <v>-874984</v>
      </c>
      <c r="J7" s="20">
        <v>-3629172</v>
      </c>
      <c r="K7" s="20">
        <v>4146376</v>
      </c>
      <c r="L7" s="20">
        <v>13494634</v>
      </c>
      <c r="M7" s="20">
        <v>-7433775</v>
      </c>
      <c r="N7" s="20">
        <v>10207235</v>
      </c>
      <c r="O7" s="20"/>
      <c r="P7" s="20"/>
      <c r="Q7" s="20"/>
      <c r="R7" s="20"/>
      <c r="S7" s="20"/>
      <c r="T7" s="20"/>
      <c r="U7" s="20"/>
      <c r="V7" s="20"/>
      <c r="W7" s="20">
        <v>6578063</v>
      </c>
      <c r="X7" s="20">
        <v>-21769537</v>
      </c>
      <c r="Y7" s="20">
        <v>28347600</v>
      </c>
      <c r="Z7" s="21">
        <v>-130.21682546578734</v>
      </c>
      <c r="AA7" s="22">
        <v>-20484581</v>
      </c>
    </row>
    <row r="8" spans="1:27" ht="13.5" x14ac:dyDescent="0.25">
      <c r="A8" s="23" t="s">
        <v>36</v>
      </c>
      <c r="B8" s="17" t="s">
        <v>32</v>
      </c>
      <c r="C8" s="18">
        <v>-12433</v>
      </c>
      <c r="D8" s="18"/>
      <c r="E8" s="19">
        <v>3458279</v>
      </c>
      <c r="F8" s="20">
        <v>3458279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1722923</v>
      </c>
      <c r="Y8" s="20">
        <v>-1722923</v>
      </c>
      <c r="Z8" s="21">
        <v>-100</v>
      </c>
      <c r="AA8" s="22">
        <v>3458279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-4830363</v>
      </c>
      <c r="D10" s="18"/>
      <c r="E10" s="19">
        <v>-4535551</v>
      </c>
      <c r="F10" s="20">
        <v>-4535551</v>
      </c>
      <c r="G10" s="20">
        <v>-3722836</v>
      </c>
      <c r="H10" s="20">
        <v>-1098839</v>
      </c>
      <c r="I10" s="20">
        <v>1800</v>
      </c>
      <c r="J10" s="20">
        <v>-4819875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-4819875</v>
      </c>
      <c r="X10" s="20">
        <v>-4685545</v>
      </c>
      <c r="Y10" s="20">
        <v>-134330</v>
      </c>
      <c r="Z10" s="21">
        <v>2.8669023560759741</v>
      </c>
      <c r="AA10" s="22">
        <v>-4535551</v>
      </c>
    </row>
    <row r="11" spans="1:27" ht="13.5" x14ac:dyDescent="0.25">
      <c r="A11" s="23" t="s">
        <v>39</v>
      </c>
      <c r="B11" s="17" t="s">
        <v>32</v>
      </c>
      <c r="C11" s="18">
        <v>54454561</v>
      </c>
      <c r="D11" s="18"/>
      <c r="E11" s="19">
        <v>56569564</v>
      </c>
      <c r="F11" s="20">
        <v>56569564</v>
      </c>
      <c r="G11" s="24">
        <v>54645210</v>
      </c>
      <c r="H11" s="24">
        <v>403893</v>
      </c>
      <c r="I11" s="24">
        <v>342053</v>
      </c>
      <c r="J11" s="20">
        <v>55391156</v>
      </c>
      <c r="K11" s="24">
        <v>459813</v>
      </c>
      <c r="L11" s="24">
        <v>754208</v>
      </c>
      <c r="M11" s="20">
        <v>486668</v>
      </c>
      <c r="N11" s="24">
        <v>1700689</v>
      </c>
      <c r="O11" s="24"/>
      <c r="P11" s="24"/>
      <c r="Q11" s="20"/>
      <c r="R11" s="24"/>
      <c r="S11" s="24"/>
      <c r="T11" s="20"/>
      <c r="U11" s="24"/>
      <c r="V11" s="24"/>
      <c r="W11" s="24">
        <v>57091845</v>
      </c>
      <c r="X11" s="20">
        <v>54359612</v>
      </c>
      <c r="Y11" s="24">
        <v>2732233</v>
      </c>
      <c r="Z11" s="25">
        <v>5.0262187301851977</v>
      </c>
      <c r="AA11" s="26">
        <v>56569564</v>
      </c>
    </row>
    <row r="12" spans="1:27" ht="13.5" x14ac:dyDescent="0.25">
      <c r="A12" s="23" t="s">
        <v>40</v>
      </c>
      <c r="B12" s="17" t="s">
        <v>32</v>
      </c>
      <c r="C12" s="18">
        <v>-1275779</v>
      </c>
      <c r="D12" s="18"/>
      <c r="E12" s="19">
        <v>-1432484</v>
      </c>
      <c r="F12" s="20">
        <v>-1432484</v>
      </c>
      <c r="G12" s="20">
        <v>-1275779</v>
      </c>
      <c r="H12" s="20"/>
      <c r="I12" s="20"/>
      <c r="J12" s="20">
        <v>-1275779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-1275779</v>
      </c>
      <c r="X12" s="20">
        <v>-1432484</v>
      </c>
      <c r="Y12" s="20">
        <v>156705</v>
      </c>
      <c r="Z12" s="21">
        <v>-10.939389200856693</v>
      </c>
      <c r="AA12" s="22">
        <v>-1432484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-51064502</v>
      </c>
      <c r="D13" s="29">
        <f>SUM(D6:D12)</f>
        <v>0</v>
      </c>
      <c r="E13" s="30">
        <f t="shared" si="0"/>
        <v>39995848</v>
      </c>
      <c r="F13" s="31">
        <f t="shared" si="0"/>
        <v>39995848</v>
      </c>
      <c r="G13" s="31">
        <f t="shared" si="0"/>
        <v>-38869093</v>
      </c>
      <c r="H13" s="31">
        <f t="shared" si="0"/>
        <v>-4790076</v>
      </c>
      <c r="I13" s="31">
        <f t="shared" si="0"/>
        <v>15569385</v>
      </c>
      <c r="J13" s="31">
        <f t="shared" si="0"/>
        <v>-28089784</v>
      </c>
      <c r="K13" s="31">
        <f t="shared" si="0"/>
        <v>1761253</v>
      </c>
      <c r="L13" s="31">
        <f t="shared" si="0"/>
        <v>11096841</v>
      </c>
      <c r="M13" s="31">
        <f t="shared" si="0"/>
        <v>5042448</v>
      </c>
      <c r="N13" s="31">
        <f t="shared" si="0"/>
        <v>17900542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-10189242</v>
      </c>
      <c r="X13" s="31">
        <f t="shared" si="0"/>
        <v>-2376077</v>
      </c>
      <c r="Y13" s="31">
        <f t="shared" si="0"/>
        <v>-7813165</v>
      </c>
      <c r="Z13" s="32">
        <f>+IF(X13&lt;&gt;0,+(Y13/X13)*100,0)</f>
        <v>328.82625436801919</v>
      </c>
      <c r="AA13" s="33">
        <f>SUM(AA6:AA12)</f>
        <v>39995848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310696522</v>
      </c>
      <c r="D17" s="18"/>
      <c r="E17" s="19">
        <v>294268718</v>
      </c>
      <c r="F17" s="20">
        <v>294268718</v>
      </c>
      <c r="G17" s="24">
        <v>316074327</v>
      </c>
      <c r="H17" s="24">
        <v>-4931591</v>
      </c>
      <c r="I17" s="24">
        <v>-1217565</v>
      </c>
      <c r="J17" s="20">
        <v>309925171</v>
      </c>
      <c r="K17" s="24">
        <v>-758394</v>
      </c>
      <c r="L17" s="24">
        <v>2079882</v>
      </c>
      <c r="M17" s="20">
        <v>-1226192</v>
      </c>
      <c r="N17" s="24">
        <v>95296</v>
      </c>
      <c r="O17" s="24"/>
      <c r="P17" s="24"/>
      <c r="Q17" s="20"/>
      <c r="R17" s="24"/>
      <c r="S17" s="24"/>
      <c r="T17" s="20"/>
      <c r="U17" s="24"/>
      <c r="V17" s="24"/>
      <c r="W17" s="24">
        <v>310020467</v>
      </c>
      <c r="X17" s="20">
        <v>301138218</v>
      </c>
      <c r="Y17" s="24">
        <v>8882249</v>
      </c>
      <c r="Z17" s="25">
        <v>2.9495588633655259</v>
      </c>
      <c r="AA17" s="26">
        <v>294268718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310696522</v>
      </c>
      <c r="D25" s="29">
        <f t="shared" ref="D25:Y25" si="1">SUM(D15:D24)</f>
        <v>0</v>
      </c>
      <c r="E25" s="35">
        <f t="shared" si="1"/>
        <v>294268718</v>
      </c>
      <c r="F25" s="36">
        <f t="shared" si="1"/>
        <v>294268718</v>
      </c>
      <c r="G25" s="36">
        <f t="shared" si="1"/>
        <v>316074327</v>
      </c>
      <c r="H25" s="36">
        <f t="shared" si="1"/>
        <v>-4931591</v>
      </c>
      <c r="I25" s="36">
        <f t="shared" si="1"/>
        <v>-1217565</v>
      </c>
      <c r="J25" s="36">
        <f t="shared" si="1"/>
        <v>309925171</v>
      </c>
      <c r="K25" s="36">
        <f t="shared" si="1"/>
        <v>-758394</v>
      </c>
      <c r="L25" s="36">
        <f t="shared" si="1"/>
        <v>2079882</v>
      </c>
      <c r="M25" s="36">
        <f t="shared" si="1"/>
        <v>-1226192</v>
      </c>
      <c r="N25" s="36">
        <f t="shared" si="1"/>
        <v>95296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310020467</v>
      </c>
      <c r="X25" s="36">
        <f t="shared" si="1"/>
        <v>301138218</v>
      </c>
      <c r="Y25" s="36">
        <f t="shared" si="1"/>
        <v>8882249</v>
      </c>
      <c r="Z25" s="37">
        <f>+IF(X25&lt;&gt;0,+(Y25/X25)*100,0)</f>
        <v>2.9495588633655259</v>
      </c>
      <c r="AA25" s="38">
        <f>SUM(AA15:AA24)</f>
        <v>294268718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259632020</v>
      </c>
      <c r="D26" s="29">
        <f>+D13+D25</f>
        <v>0</v>
      </c>
      <c r="E26" s="30">
        <f t="shared" si="2"/>
        <v>334264566</v>
      </c>
      <c r="F26" s="31">
        <f t="shared" si="2"/>
        <v>334264566</v>
      </c>
      <c r="G26" s="31">
        <f t="shared" si="2"/>
        <v>277205234</v>
      </c>
      <c r="H26" s="31">
        <f t="shared" si="2"/>
        <v>-9721667</v>
      </c>
      <c r="I26" s="31">
        <f t="shared" si="2"/>
        <v>14351820</v>
      </c>
      <c r="J26" s="31">
        <f t="shared" si="2"/>
        <v>281835387</v>
      </c>
      <c r="K26" s="31">
        <f t="shared" si="2"/>
        <v>1002859</v>
      </c>
      <c r="L26" s="31">
        <f t="shared" si="2"/>
        <v>13176723</v>
      </c>
      <c r="M26" s="31">
        <f t="shared" si="2"/>
        <v>3816256</v>
      </c>
      <c r="N26" s="31">
        <f t="shared" si="2"/>
        <v>17995838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299831225</v>
      </c>
      <c r="X26" s="31">
        <f t="shared" si="2"/>
        <v>298762141</v>
      </c>
      <c r="Y26" s="31">
        <f t="shared" si="2"/>
        <v>1069084</v>
      </c>
      <c r="Z26" s="32">
        <f>+IF(X26&lt;&gt;0,+(Y26/X26)*100,0)</f>
        <v>0.35783784264687002</v>
      </c>
      <c r="AA26" s="33">
        <f>+AA13+AA25</f>
        <v>334264566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838964</v>
      </c>
      <c r="D31" s="18"/>
      <c r="E31" s="19">
        <v>929068</v>
      </c>
      <c r="F31" s="20">
        <v>929068</v>
      </c>
      <c r="G31" s="20">
        <v>843331</v>
      </c>
      <c r="H31" s="20">
        <v>8888</v>
      </c>
      <c r="I31" s="20">
        <v>6282</v>
      </c>
      <c r="J31" s="20">
        <v>858501</v>
      </c>
      <c r="K31" s="20">
        <v>5026</v>
      </c>
      <c r="L31" s="20">
        <v>8974</v>
      </c>
      <c r="M31" s="20">
        <v>1369</v>
      </c>
      <c r="N31" s="20">
        <v>15369</v>
      </c>
      <c r="O31" s="20"/>
      <c r="P31" s="20"/>
      <c r="Q31" s="20"/>
      <c r="R31" s="20"/>
      <c r="S31" s="20"/>
      <c r="T31" s="20"/>
      <c r="U31" s="20"/>
      <c r="V31" s="20"/>
      <c r="W31" s="20">
        <v>873870</v>
      </c>
      <c r="X31" s="20">
        <v>898150</v>
      </c>
      <c r="Y31" s="20">
        <v>-24280</v>
      </c>
      <c r="Z31" s="21">
        <v>-2.7033346322997271</v>
      </c>
      <c r="AA31" s="22">
        <v>929068</v>
      </c>
    </row>
    <row r="32" spans="1:27" ht="13.5" x14ac:dyDescent="0.25">
      <c r="A32" s="23" t="s">
        <v>59</v>
      </c>
      <c r="B32" s="17" t="s">
        <v>32</v>
      </c>
      <c r="C32" s="18">
        <v>-8347480</v>
      </c>
      <c r="D32" s="18"/>
      <c r="E32" s="19">
        <v>34718914</v>
      </c>
      <c r="F32" s="20">
        <v>34718914</v>
      </c>
      <c r="G32" s="20">
        <v>-9212464</v>
      </c>
      <c r="H32" s="20">
        <v>-132285</v>
      </c>
      <c r="I32" s="20">
        <v>85789</v>
      </c>
      <c r="J32" s="20">
        <v>-9258960</v>
      </c>
      <c r="K32" s="20">
        <v>19466</v>
      </c>
      <c r="L32" s="20">
        <v>20425</v>
      </c>
      <c r="M32" s="20">
        <v>213611</v>
      </c>
      <c r="N32" s="20">
        <v>253502</v>
      </c>
      <c r="O32" s="20"/>
      <c r="P32" s="20"/>
      <c r="Q32" s="20"/>
      <c r="R32" s="20"/>
      <c r="S32" s="20"/>
      <c r="T32" s="20"/>
      <c r="U32" s="20"/>
      <c r="V32" s="20"/>
      <c r="W32" s="20">
        <v>-9005458</v>
      </c>
      <c r="X32" s="20">
        <v>9017463</v>
      </c>
      <c r="Y32" s="20">
        <v>-18022921</v>
      </c>
      <c r="Z32" s="21">
        <v>-199.86686942879609</v>
      </c>
      <c r="AA32" s="22">
        <v>34718914</v>
      </c>
    </row>
    <row r="33" spans="1:27" ht="13.5" x14ac:dyDescent="0.25">
      <c r="A33" s="23" t="s">
        <v>60</v>
      </c>
      <c r="B33" s="17" t="s">
        <v>32</v>
      </c>
      <c r="C33" s="18">
        <v>5390361</v>
      </c>
      <c r="D33" s="18"/>
      <c r="E33" s="19"/>
      <c r="F33" s="20"/>
      <c r="G33" s="20">
        <v>14941564</v>
      </c>
      <c r="H33" s="20">
        <v>-9551203</v>
      </c>
      <c r="I33" s="20"/>
      <c r="J33" s="20">
        <v>5390361</v>
      </c>
      <c r="K33" s="20"/>
      <c r="L33" s="20">
        <v>-3249946</v>
      </c>
      <c r="M33" s="20">
        <v>599347</v>
      </c>
      <c r="N33" s="20">
        <v>-2650599</v>
      </c>
      <c r="O33" s="20"/>
      <c r="P33" s="20"/>
      <c r="Q33" s="20"/>
      <c r="R33" s="20"/>
      <c r="S33" s="20"/>
      <c r="T33" s="20"/>
      <c r="U33" s="20"/>
      <c r="V33" s="20"/>
      <c r="W33" s="20">
        <v>2739762</v>
      </c>
      <c r="X33" s="20"/>
      <c r="Y33" s="20">
        <v>2739762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30282268</v>
      </c>
      <c r="D35" s="18"/>
      <c r="E35" s="19">
        <v>46126604</v>
      </c>
      <c r="F35" s="20">
        <v>46126604</v>
      </c>
      <c r="G35" s="20">
        <v>31154536</v>
      </c>
      <c r="H35" s="20">
        <v>771674</v>
      </c>
      <c r="I35" s="20">
        <v>1711385</v>
      </c>
      <c r="J35" s="20">
        <v>33637595</v>
      </c>
      <c r="K35" s="20">
        <v>-253004</v>
      </c>
      <c r="L35" s="20">
        <v>2156703</v>
      </c>
      <c r="M35" s="20">
        <v>-453619</v>
      </c>
      <c r="N35" s="20">
        <v>1450080</v>
      </c>
      <c r="O35" s="20"/>
      <c r="P35" s="20"/>
      <c r="Q35" s="20"/>
      <c r="R35" s="20"/>
      <c r="S35" s="20"/>
      <c r="T35" s="20"/>
      <c r="U35" s="20"/>
      <c r="V35" s="20"/>
      <c r="W35" s="20">
        <v>35087675</v>
      </c>
      <c r="X35" s="20">
        <v>39928869</v>
      </c>
      <c r="Y35" s="20">
        <v>-4841194</v>
      </c>
      <c r="Z35" s="21">
        <v>-12.124545776640955</v>
      </c>
      <c r="AA35" s="22">
        <v>46126604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28164113</v>
      </c>
      <c r="D37" s="29">
        <f t="shared" ref="D37:Y37" si="3">SUM(D29:D36)</f>
        <v>0</v>
      </c>
      <c r="E37" s="30">
        <f t="shared" si="3"/>
        <v>81774586</v>
      </c>
      <c r="F37" s="31">
        <f t="shared" si="3"/>
        <v>81774586</v>
      </c>
      <c r="G37" s="31">
        <f t="shared" si="3"/>
        <v>37726967</v>
      </c>
      <c r="H37" s="31">
        <f t="shared" si="3"/>
        <v>-8902926</v>
      </c>
      <c r="I37" s="31">
        <f t="shared" si="3"/>
        <v>1803456</v>
      </c>
      <c r="J37" s="31">
        <f t="shared" si="3"/>
        <v>30627497</v>
      </c>
      <c r="K37" s="31">
        <f t="shared" si="3"/>
        <v>-228512</v>
      </c>
      <c r="L37" s="31">
        <f t="shared" si="3"/>
        <v>-1063844</v>
      </c>
      <c r="M37" s="31">
        <f t="shared" si="3"/>
        <v>360708</v>
      </c>
      <c r="N37" s="31">
        <f t="shared" si="3"/>
        <v>-931648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29695849</v>
      </c>
      <c r="X37" s="31">
        <f t="shared" si="3"/>
        <v>49844482</v>
      </c>
      <c r="Y37" s="31">
        <f t="shared" si="3"/>
        <v>-20148633</v>
      </c>
      <c r="Z37" s="32">
        <f>+IF(X37&lt;&gt;0,+(Y37/X37)*100,0)</f>
        <v>-40.422996070056463</v>
      </c>
      <c r="AA37" s="33">
        <f>SUM(AA29:AA36)</f>
        <v>81774586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287926</v>
      </c>
      <c r="D39" s="18"/>
      <c r="E39" s="19"/>
      <c r="F39" s="20"/>
      <c r="G39" s="20">
        <v>335578</v>
      </c>
      <c r="H39" s="20">
        <v>-47651</v>
      </c>
      <c r="I39" s="20">
        <v>835113</v>
      </c>
      <c r="J39" s="20">
        <v>1123040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1123040</v>
      </c>
      <c r="X39" s="20"/>
      <c r="Y39" s="20">
        <v>1123040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287926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335578</v>
      </c>
      <c r="H43" s="36">
        <f t="shared" si="4"/>
        <v>-47651</v>
      </c>
      <c r="I43" s="36">
        <f t="shared" si="4"/>
        <v>835113</v>
      </c>
      <c r="J43" s="36">
        <f t="shared" si="4"/>
        <v>1123040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1123040</v>
      </c>
      <c r="X43" s="36">
        <f t="shared" si="4"/>
        <v>0</v>
      </c>
      <c r="Y43" s="36">
        <f t="shared" si="4"/>
        <v>1123040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28452039</v>
      </c>
      <c r="D44" s="29">
        <f>+D37+D43</f>
        <v>0</v>
      </c>
      <c r="E44" s="30">
        <f t="shared" si="5"/>
        <v>81774586</v>
      </c>
      <c r="F44" s="31">
        <f t="shared" si="5"/>
        <v>81774586</v>
      </c>
      <c r="G44" s="31">
        <f t="shared" si="5"/>
        <v>38062545</v>
      </c>
      <c r="H44" s="31">
        <f t="shared" si="5"/>
        <v>-8950577</v>
      </c>
      <c r="I44" s="31">
        <f t="shared" si="5"/>
        <v>2638569</v>
      </c>
      <c r="J44" s="31">
        <f t="shared" si="5"/>
        <v>31750537</v>
      </c>
      <c r="K44" s="31">
        <f t="shared" si="5"/>
        <v>-228512</v>
      </c>
      <c r="L44" s="31">
        <f t="shared" si="5"/>
        <v>-1063844</v>
      </c>
      <c r="M44" s="31">
        <f t="shared" si="5"/>
        <v>360708</v>
      </c>
      <c r="N44" s="31">
        <f t="shared" si="5"/>
        <v>-931648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30818889</v>
      </c>
      <c r="X44" s="31">
        <f t="shared" si="5"/>
        <v>49844482</v>
      </c>
      <c r="Y44" s="31">
        <f t="shared" si="5"/>
        <v>-19025593</v>
      </c>
      <c r="Z44" s="32">
        <f>+IF(X44&lt;&gt;0,+(Y44/X44)*100,0)</f>
        <v>-38.169908155530635</v>
      </c>
      <c r="AA44" s="33">
        <f>+AA37+AA43</f>
        <v>81774586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231179981</v>
      </c>
      <c r="D45" s="42">
        <f t="shared" si="6"/>
        <v>0</v>
      </c>
      <c r="E45" s="43">
        <f t="shared" si="6"/>
        <v>252489980</v>
      </c>
      <c r="F45" s="44">
        <f t="shared" si="6"/>
        <v>252489980</v>
      </c>
      <c r="G45" s="44">
        <f t="shared" si="6"/>
        <v>239142689</v>
      </c>
      <c r="H45" s="44">
        <f t="shared" si="6"/>
        <v>-771090</v>
      </c>
      <c r="I45" s="44">
        <f t="shared" si="6"/>
        <v>11713251</v>
      </c>
      <c r="J45" s="44">
        <f t="shared" si="6"/>
        <v>250084850</v>
      </c>
      <c r="K45" s="44">
        <f t="shared" si="6"/>
        <v>1231371</v>
      </c>
      <c r="L45" s="44">
        <f t="shared" si="6"/>
        <v>14240567</v>
      </c>
      <c r="M45" s="44">
        <f t="shared" si="6"/>
        <v>3455548</v>
      </c>
      <c r="N45" s="44">
        <f t="shared" si="6"/>
        <v>18927486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269012336</v>
      </c>
      <c r="X45" s="44">
        <f t="shared" si="6"/>
        <v>248917659</v>
      </c>
      <c r="Y45" s="44">
        <f t="shared" si="6"/>
        <v>20094677</v>
      </c>
      <c r="Z45" s="45">
        <f>+IF(X45&lt;&gt;0,+(Y45/X45)*100,0)</f>
        <v>8.0728209805315583</v>
      </c>
      <c r="AA45" s="46">
        <f>+AA26-AA44</f>
        <v>252489980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-2795111</v>
      </c>
      <c r="D47" s="18"/>
      <c r="E47" s="19">
        <v>5731678</v>
      </c>
      <c r="F47" s="20">
        <v>5731678</v>
      </c>
      <c r="G47" s="20">
        <v>-2795111</v>
      </c>
      <c r="H47" s="20">
        <v>-316947</v>
      </c>
      <c r="I47" s="20"/>
      <c r="J47" s="20">
        <v>-3112058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-3112058</v>
      </c>
      <c r="X47" s="20">
        <v>2159350</v>
      </c>
      <c r="Y47" s="20">
        <v>-5271408</v>
      </c>
      <c r="Z47" s="47">
        <v>-244.12012874244567</v>
      </c>
      <c r="AA47" s="22">
        <v>5731678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-2795111</v>
      </c>
      <c r="D50" s="50">
        <f t="shared" ref="D50:Y50" si="7">SUM(D47:D49)</f>
        <v>0</v>
      </c>
      <c r="E50" s="51">
        <f t="shared" si="7"/>
        <v>5731678</v>
      </c>
      <c r="F50" s="52">
        <f t="shared" si="7"/>
        <v>5731678</v>
      </c>
      <c r="G50" s="52">
        <f t="shared" si="7"/>
        <v>-2795111</v>
      </c>
      <c r="H50" s="52">
        <f t="shared" si="7"/>
        <v>-316947</v>
      </c>
      <c r="I50" s="52">
        <f t="shared" si="7"/>
        <v>0</v>
      </c>
      <c r="J50" s="52">
        <f t="shared" si="7"/>
        <v>-3112058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-3112058</v>
      </c>
      <c r="X50" s="52">
        <f t="shared" si="7"/>
        <v>2159350</v>
      </c>
      <c r="Y50" s="52">
        <f t="shared" si="7"/>
        <v>-5271408</v>
      </c>
      <c r="Z50" s="53">
        <f>+IF(X50&lt;&gt;0,+(Y50/X50)*100,0)</f>
        <v>-244.12012874244567</v>
      </c>
      <c r="AA50" s="54">
        <f>SUM(AA47:AA49)</f>
        <v>5731678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-27183499</v>
      </c>
      <c r="D6" s="18"/>
      <c r="E6" s="19">
        <v>19723507</v>
      </c>
      <c r="F6" s="20">
        <v>19723507</v>
      </c>
      <c r="G6" s="20">
        <v>-2938886</v>
      </c>
      <c r="H6" s="20">
        <v>236912</v>
      </c>
      <c r="I6" s="20">
        <v>-1378643</v>
      </c>
      <c r="J6" s="20">
        <v>-4080617</v>
      </c>
      <c r="K6" s="20">
        <v>-65971</v>
      </c>
      <c r="L6" s="20">
        <v>4338464</v>
      </c>
      <c r="M6" s="20"/>
      <c r="N6" s="20">
        <v>4272493</v>
      </c>
      <c r="O6" s="20"/>
      <c r="P6" s="20"/>
      <c r="Q6" s="20"/>
      <c r="R6" s="20"/>
      <c r="S6" s="20"/>
      <c r="T6" s="20"/>
      <c r="U6" s="20"/>
      <c r="V6" s="20"/>
      <c r="W6" s="20">
        <v>191876</v>
      </c>
      <c r="X6" s="20">
        <v>9664400</v>
      </c>
      <c r="Y6" s="20">
        <v>-9472524</v>
      </c>
      <c r="Z6" s="21">
        <v>-98.014610322420424</v>
      </c>
      <c r="AA6" s="22">
        <v>19723507</v>
      </c>
    </row>
    <row r="7" spans="1:27" ht="13.5" x14ac:dyDescent="0.25">
      <c r="A7" s="23" t="s">
        <v>35</v>
      </c>
      <c r="B7" s="17" t="s">
        <v>32</v>
      </c>
      <c r="C7" s="18">
        <v>4643381</v>
      </c>
      <c r="D7" s="18"/>
      <c r="E7" s="19">
        <v>6937409</v>
      </c>
      <c r="F7" s="20">
        <v>6937409</v>
      </c>
      <c r="G7" s="20">
        <v>14971103</v>
      </c>
      <c r="H7" s="20">
        <v>2589004</v>
      </c>
      <c r="I7" s="20">
        <v>417798</v>
      </c>
      <c r="J7" s="20">
        <v>17977905</v>
      </c>
      <c r="K7" s="20">
        <v>5200989</v>
      </c>
      <c r="L7" s="20">
        <v>336267</v>
      </c>
      <c r="M7" s="20"/>
      <c r="N7" s="20">
        <v>5537256</v>
      </c>
      <c r="O7" s="20"/>
      <c r="P7" s="20"/>
      <c r="Q7" s="20"/>
      <c r="R7" s="20"/>
      <c r="S7" s="20"/>
      <c r="T7" s="20"/>
      <c r="U7" s="20"/>
      <c r="V7" s="20"/>
      <c r="W7" s="20">
        <v>23515161</v>
      </c>
      <c r="X7" s="20">
        <v>993554</v>
      </c>
      <c r="Y7" s="20">
        <v>22521607</v>
      </c>
      <c r="Z7" s="21">
        <v>2266.7723143382245</v>
      </c>
      <c r="AA7" s="22">
        <v>6937409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91499</v>
      </c>
      <c r="D10" s="18"/>
      <c r="E10" s="19">
        <v>-8447676</v>
      </c>
      <c r="F10" s="20">
        <v>-8447676</v>
      </c>
      <c r="G10" s="20">
        <v>-1</v>
      </c>
      <c r="H10" s="20"/>
      <c r="I10" s="20"/>
      <c r="J10" s="20">
        <v>-1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</v>
      </c>
      <c r="X10" s="20">
        <v>-4223839</v>
      </c>
      <c r="Y10" s="20">
        <v>4223838</v>
      </c>
      <c r="Z10" s="21">
        <v>-99.999976324855183</v>
      </c>
      <c r="AA10" s="22">
        <v>-8447676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-22448619</v>
      </c>
      <c r="D13" s="29">
        <f>SUM(D6:D12)</f>
        <v>0</v>
      </c>
      <c r="E13" s="30">
        <f t="shared" si="0"/>
        <v>18213240</v>
      </c>
      <c r="F13" s="31">
        <f t="shared" si="0"/>
        <v>18213240</v>
      </c>
      <c r="G13" s="31">
        <f t="shared" si="0"/>
        <v>12032216</v>
      </c>
      <c r="H13" s="31">
        <f t="shared" si="0"/>
        <v>2825916</v>
      </c>
      <c r="I13" s="31">
        <f t="shared" si="0"/>
        <v>-960845</v>
      </c>
      <c r="J13" s="31">
        <f t="shared" si="0"/>
        <v>13897287</v>
      </c>
      <c r="K13" s="31">
        <f t="shared" si="0"/>
        <v>5135018</v>
      </c>
      <c r="L13" s="31">
        <f t="shared" si="0"/>
        <v>4674731</v>
      </c>
      <c r="M13" s="31">
        <f t="shared" si="0"/>
        <v>0</v>
      </c>
      <c r="N13" s="31">
        <f t="shared" si="0"/>
        <v>9809749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23707036</v>
      </c>
      <c r="X13" s="31">
        <f t="shared" si="0"/>
        <v>6434115</v>
      </c>
      <c r="Y13" s="31">
        <f t="shared" si="0"/>
        <v>17272921</v>
      </c>
      <c r="Z13" s="32">
        <f>+IF(X13&lt;&gt;0,+(Y13/X13)*100,0)</f>
        <v>268.45838161114619</v>
      </c>
      <c r="AA13" s="33">
        <f>SUM(AA6:AA12)</f>
        <v>18213240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6168079</v>
      </c>
      <c r="D17" s="18"/>
      <c r="E17" s="19">
        <v>23330592</v>
      </c>
      <c r="F17" s="20">
        <v>23330592</v>
      </c>
      <c r="G17" s="24">
        <v>35869862</v>
      </c>
      <c r="H17" s="24"/>
      <c r="I17" s="24"/>
      <c r="J17" s="20">
        <v>35869862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35869862</v>
      </c>
      <c r="X17" s="20">
        <v>25138092</v>
      </c>
      <c r="Y17" s="24">
        <v>10731770</v>
      </c>
      <c r="Z17" s="25">
        <v>42.691267101735484</v>
      </c>
      <c r="AA17" s="26">
        <v>23330592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6168079</v>
      </c>
      <c r="D25" s="29">
        <f t="shared" ref="D25:Y25" si="1">SUM(D15:D24)</f>
        <v>0</v>
      </c>
      <c r="E25" s="35">
        <f t="shared" si="1"/>
        <v>23330592</v>
      </c>
      <c r="F25" s="36">
        <f t="shared" si="1"/>
        <v>23330592</v>
      </c>
      <c r="G25" s="36">
        <f t="shared" si="1"/>
        <v>35869862</v>
      </c>
      <c r="H25" s="36">
        <f t="shared" si="1"/>
        <v>0</v>
      </c>
      <c r="I25" s="36">
        <f t="shared" si="1"/>
        <v>0</v>
      </c>
      <c r="J25" s="36">
        <f t="shared" si="1"/>
        <v>35869862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35869862</v>
      </c>
      <c r="X25" s="36">
        <f t="shared" si="1"/>
        <v>25138092</v>
      </c>
      <c r="Y25" s="36">
        <f t="shared" si="1"/>
        <v>10731770</v>
      </c>
      <c r="Z25" s="37">
        <f>+IF(X25&lt;&gt;0,+(Y25/X25)*100,0)</f>
        <v>42.691267101735484</v>
      </c>
      <c r="AA25" s="38">
        <f>SUM(AA15:AA24)</f>
        <v>23330592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-16280540</v>
      </c>
      <c r="D26" s="29">
        <f>+D13+D25</f>
        <v>0</v>
      </c>
      <c r="E26" s="30">
        <f t="shared" si="2"/>
        <v>41543832</v>
      </c>
      <c r="F26" s="31">
        <f t="shared" si="2"/>
        <v>41543832</v>
      </c>
      <c r="G26" s="31">
        <f t="shared" si="2"/>
        <v>47902078</v>
      </c>
      <c r="H26" s="31">
        <f t="shared" si="2"/>
        <v>2825916</v>
      </c>
      <c r="I26" s="31">
        <f t="shared" si="2"/>
        <v>-960845</v>
      </c>
      <c r="J26" s="31">
        <f t="shared" si="2"/>
        <v>49767149</v>
      </c>
      <c r="K26" s="31">
        <f t="shared" si="2"/>
        <v>5135018</v>
      </c>
      <c r="L26" s="31">
        <f t="shared" si="2"/>
        <v>4674731</v>
      </c>
      <c r="M26" s="31">
        <f t="shared" si="2"/>
        <v>0</v>
      </c>
      <c r="N26" s="31">
        <f t="shared" si="2"/>
        <v>9809749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59576898</v>
      </c>
      <c r="X26" s="31">
        <f t="shared" si="2"/>
        <v>31572207</v>
      </c>
      <c r="Y26" s="31">
        <f t="shared" si="2"/>
        <v>28004691</v>
      </c>
      <c r="Z26" s="32">
        <f>+IF(X26&lt;&gt;0,+(Y26/X26)*100,0)</f>
        <v>88.700454168439975</v>
      </c>
      <c r="AA26" s="33">
        <f>+AA13+AA25</f>
        <v>41543832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20843073</v>
      </c>
      <c r="D32" s="18"/>
      <c r="E32" s="19"/>
      <c r="F32" s="20"/>
      <c r="G32" s="20">
        <v>615484</v>
      </c>
      <c r="H32" s="20">
        <v>1276329</v>
      </c>
      <c r="I32" s="20">
        <v>2062803</v>
      </c>
      <c r="J32" s="20">
        <v>3954616</v>
      </c>
      <c r="K32" s="20">
        <v>1351065</v>
      </c>
      <c r="L32" s="20">
        <v>1492822</v>
      </c>
      <c r="M32" s="20"/>
      <c r="N32" s="20">
        <v>2843887</v>
      </c>
      <c r="O32" s="20"/>
      <c r="P32" s="20"/>
      <c r="Q32" s="20"/>
      <c r="R32" s="20"/>
      <c r="S32" s="20"/>
      <c r="T32" s="20"/>
      <c r="U32" s="20"/>
      <c r="V32" s="20"/>
      <c r="W32" s="20">
        <v>6798503</v>
      </c>
      <c r="X32" s="20"/>
      <c r="Y32" s="20">
        <v>6798503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1391964</v>
      </c>
      <c r="D33" s="18"/>
      <c r="E33" s="19">
        <v>2238147</v>
      </c>
      <c r="F33" s="20">
        <v>2238147</v>
      </c>
      <c r="G33" s="20">
        <v>-8494227</v>
      </c>
      <c r="H33" s="20"/>
      <c r="I33" s="20">
        <v>-2506312</v>
      </c>
      <c r="J33" s="20">
        <v>-11000539</v>
      </c>
      <c r="K33" s="20">
        <v>-5310692</v>
      </c>
      <c r="L33" s="20">
        <v>-2252154</v>
      </c>
      <c r="M33" s="20"/>
      <c r="N33" s="20">
        <v>-7562846</v>
      </c>
      <c r="O33" s="20"/>
      <c r="P33" s="20"/>
      <c r="Q33" s="20"/>
      <c r="R33" s="20"/>
      <c r="S33" s="20"/>
      <c r="T33" s="20"/>
      <c r="U33" s="20"/>
      <c r="V33" s="20"/>
      <c r="W33" s="20">
        <v>-18563385</v>
      </c>
      <c r="X33" s="20">
        <v>2238147</v>
      </c>
      <c r="Y33" s="20">
        <v>-20801532</v>
      </c>
      <c r="Z33" s="21">
        <v>-929.40865814443828</v>
      </c>
      <c r="AA33" s="22">
        <v>2238147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191427</v>
      </c>
      <c r="D35" s="18"/>
      <c r="E35" s="19"/>
      <c r="F35" s="20"/>
      <c r="G35" s="20"/>
      <c r="H35" s="20">
        <v>461013</v>
      </c>
      <c r="I35" s="20"/>
      <c r="J35" s="20">
        <v>461013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461013</v>
      </c>
      <c r="X35" s="20"/>
      <c r="Y35" s="20">
        <v>461013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22426464</v>
      </c>
      <c r="D37" s="29">
        <f t="shared" ref="D37:Y37" si="3">SUM(D29:D36)</f>
        <v>0</v>
      </c>
      <c r="E37" s="30">
        <f t="shared" si="3"/>
        <v>2238147</v>
      </c>
      <c r="F37" s="31">
        <f t="shared" si="3"/>
        <v>2238147</v>
      </c>
      <c r="G37" s="31">
        <f t="shared" si="3"/>
        <v>-7878743</v>
      </c>
      <c r="H37" s="31">
        <f t="shared" si="3"/>
        <v>1737342</v>
      </c>
      <c r="I37" s="31">
        <f t="shared" si="3"/>
        <v>-443509</v>
      </c>
      <c r="J37" s="31">
        <f t="shared" si="3"/>
        <v>-6584910</v>
      </c>
      <c r="K37" s="31">
        <f t="shared" si="3"/>
        <v>-3959627</v>
      </c>
      <c r="L37" s="31">
        <f t="shared" si="3"/>
        <v>-759332</v>
      </c>
      <c r="M37" s="31">
        <f t="shared" si="3"/>
        <v>0</v>
      </c>
      <c r="N37" s="31">
        <f t="shared" si="3"/>
        <v>-4718959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-11303869</v>
      </c>
      <c r="X37" s="31">
        <f t="shared" si="3"/>
        <v>2238147</v>
      </c>
      <c r="Y37" s="31">
        <f t="shared" si="3"/>
        <v>-13542016</v>
      </c>
      <c r="Z37" s="32">
        <f>+IF(X37&lt;&gt;0,+(Y37/X37)*100,0)</f>
        <v>-605.05480649841138</v>
      </c>
      <c r="AA37" s="33">
        <f>SUM(AA29:AA36)</f>
        <v>2238147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22426464</v>
      </c>
      <c r="D44" s="29">
        <f>+D37+D43</f>
        <v>0</v>
      </c>
      <c r="E44" s="30">
        <f t="shared" si="5"/>
        <v>2238147</v>
      </c>
      <c r="F44" s="31">
        <f t="shared" si="5"/>
        <v>2238147</v>
      </c>
      <c r="G44" s="31">
        <f t="shared" si="5"/>
        <v>-7878743</v>
      </c>
      <c r="H44" s="31">
        <f t="shared" si="5"/>
        <v>1737342</v>
      </c>
      <c r="I44" s="31">
        <f t="shared" si="5"/>
        <v>-443509</v>
      </c>
      <c r="J44" s="31">
        <f t="shared" si="5"/>
        <v>-6584910</v>
      </c>
      <c r="K44" s="31">
        <f t="shared" si="5"/>
        <v>-3959627</v>
      </c>
      <c r="L44" s="31">
        <f t="shared" si="5"/>
        <v>-759332</v>
      </c>
      <c r="M44" s="31">
        <f t="shared" si="5"/>
        <v>0</v>
      </c>
      <c r="N44" s="31">
        <f t="shared" si="5"/>
        <v>-4718959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-11303869</v>
      </c>
      <c r="X44" s="31">
        <f t="shared" si="5"/>
        <v>2238147</v>
      </c>
      <c r="Y44" s="31">
        <f t="shared" si="5"/>
        <v>-13542016</v>
      </c>
      <c r="Z44" s="32">
        <f>+IF(X44&lt;&gt;0,+(Y44/X44)*100,0)</f>
        <v>-605.05480649841138</v>
      </c>
      <c r="AA44" s="33">
        <f>+AA37+AA43</f>
        <v>2238147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-38707004</v>
      </c>
      <c r="D45" s="42">
        <f t="shared" si="6"/>
        <v>0</v>
      </c>
      <c r="E45" s="43">
        <f t="shared" si="6"/>
        <v>39305685</v>
      </c>
      <c r="F45" s="44">
        <f t="shared" si="6"/>
        <v>39305685</v>
      </c>
      <c r="G45" s="44">
        <f t="shared" si="6"/>
        <v>55780821</v>
      </c>
      <c r="H45" s="44">
        <f t="shared" si="6"/>
        <v>1088574</v>
      </c>
      <c r="I45" s="44">
        <f t="shared" si="6"/>
        <v>-517336</v>
      </c>
      <c r="J45" s="44">
        <f t="shared" si="6"/>
        <v>56352059</v>
      </c>
      <c r="K45" s="44">
        <f t="shared" si="6"/>
        <v>9094645</v>
      </c>
      <c r="L45" s="44">
        <f t="shared" si="6"/>
        <v>5434063</v>
      </c>
      <c r="M45" s="44">
        <f t="shared" si="6"/>
        <v>0</v>
      </c>
      <c r="N45" s="44">
        <f t="shared" si="6"/>
        <v>14528708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70880767</v>
      </c>
      <c r="X45" s="44">
        <f t="shared" si="6"/>
        <v>29334060</v>
      </c>
      <c r="Y45" s="44">
        <f t="shared" si="6"/>
        <v>41546707</v>
      </c>
      <c r="Z45" s="45">
        <f>+IF(X45&lt;&gt;0,+(Y45/X45)*100,0)</f>
        <v>141.63299250086757</v>
      </c>
      <c r="AA45" s="46">
        <f>+AA26-AA44</f>
        <v>39305685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21583868</v>
      </c>
      <c r="D6" s="18"/>
      <c r="E6" s="19">
        <v>26052549</v>
      </c>
      <c r="F6" s="20">
        <v>17188815</v>
      </c>
      <c r="G6" s="20">
        <v>-1266274</v>
      </c>
      <c r="H6" s="20">
        <v>3801551</v>
      </c>
      <c r="I6" s="20">
        <v>1438232</v>
      </c>
      <c r="J6" s="20">
        <v>3973509</v>
      </c>
      <c r="K6" s="20">
        <v>23277607</v>
      </c>
      <c r="L6" s="20">
        <v>3189663</v>
      </c>
      <c r="M6" s="20">
        <v>-951828</v>
      </c>
      <c r="N6" s="20">
        <v>25515442</v>
      </c>
      <c r="O6" s="20"/>
      <c r="P6" s="20"/>
      <c r="Q6" s="20"/>
      <c r="R6" s="20"/>
      <c r="S6" s="20"/>
      <c r="T6" s="20"/>
      <c r="U6" s="20"/>
      <c r="V6" s="20"/>
      <c r="W6" s="20">
        <v>29488951</v>
      </c>
      <c r="X6" s="20">
        <v>8594424</v>
      </c>
      <c r="Y6" s="20">
        <v>20894527</v>
      </c>
      <c r="Z6" s="21">
        <v>243.11724671717383</v>
      </c>
      <c r="AA6" s="22">
        <v>17188815</v>
      </c>
    </row>
    <row r="7" spans="1:27" ht="13.5" x14ac:dyDescent="0.25">
      <c r="A7" s="23" t="s">
        <v>35</v>
      </c>
      <c r="B7" s="17" t="s">
        <v>32</v>
      </c>
      <c r="C7" s="18">
        <v>147674105</v>
      </c>
      <c r="D7" s="18"/>
      <c r="E7" s="19">
        <v>102896043</v>
      </c>
      <c r="F7" s="20">
        <v>146390635</v>
      </c>
      <c r="G7" s="20">
        <v>-1979681</v>
      </c>
      <c r="H7" s="20">
        <v>4236365</v>
      </c>
      <c r="I7" s="20">
        <v>10667520</v>
      </c>
      <c r="J7" s="20">
        <v>12924204</v>
      </c>
      <c r="K7" s="20">
        <v>154930413</v>
      </c>
      <c r="L7" s="20">
        <v>1433914</v>
      </c>
      <c r="M7" s="20">
        <v>1650620</v>
      </c>
      <c r="N7" s="20">
        <v>158014947</v>
      </c>
      <c r="O7" s="20"/>
      <c r="P7" s="20"/>
      <c r="Q7" s="20"/>
      <c r="R7" s="20"/>
      <c r="S7" s="20"/>
      <c r="T7" s="20"/>
      <c r="U7" s="20"/>
      <c r="V7" s="20"/>
      <c r="W7" s="20">
        <v>170939151</v>
      </c>
      <c r="X7" s="20">
        <v>73195320</v>
      </c>
      <c r="Y7" s="20">
        <v>97743831</v>
      </c>
      <c r="Z7" s="21">
        <v>133.53836146901193</v>
      </c>
      <c r="AA7" s="22">
        <v>146390635</v>
      </c>
    </row>
    <row r="8" spans="1:27" ht="13.5" x14ac:dyDescent="0.25">
      <c r="A8" s="23" t="s">
        <v>36</v>
      </c>
      <c r="B8" s="17" t="s">
        <v>32</v>
      </c>
      <c r="C8" s="18">
        <v>-86</v>
      </c>
      <c r="D8" s="18"/>
      <c r="E8" s="19"/>
      <c r="F8" s="20"/>
      <c r="G8" s="20"/>
      <c r="H8" s="20"/>
      <c r="I8" s="20"/>
      <c r="J8" s="20"/>
      <c r="K8" s="20">
        <v>-86</v>
      </c>
      <c r="L8" s="20"/>
      <c r="M8" s="20"/>
      <c r="N8" s="20">
        <v>-86</v>
      </c>
      <c r="O8" s="20"/>
      <c r="P8" s="20"/>
      <c r="Q8" s="20"/>
      <c r="R8" s="20"/>
      <c r="S8" s="20"/>
      <c r="T8" s="20"/>
      <c r="U8" s="20"/>
      <c r="V8" s="20"/>
      <c r="W8" s="20">
        <v>-86</v>
      </c>
      <c r="X8" s="20"/>
      <c r="Y8" s="20">
        <v>-86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-4503763</v>
      </c>
      <c r="D10" s="18"/>
      <c r="E10" s="19">
        <v>-4560154</v>
      </c>
      <c r="F10" s="20">
        <v>-4925301</v>
      </c>
      <c r="G10" s="20">
        <v>-309681</v>
      </c>
      <c r="H10" s="20">
        <v>-322041</v>
      </c>
      <c r="I10" s="20">
        <v>-290737</v>
      </c>
      <c r="J10" s="20">
        <v>-922459</v>
      </c>
      <c r="K10" s="20">
        <v>-4790004</v>
      </c>
      <c r="L10" s="20">
        <v>-392710</v>
      </c>
      <c r="M10" s="20">
        <v>-201346</v>
      </c>
      <c r="N10" s="20">
        <v>-5384060</v>
      </c>
      <c r="O10" s="20"/>
      <c r="P10" s="20"/>
      <c r="Q10" s="20"/>
      <c r="R10" s="20"/>
      <c r="S10" s="20"/>
      <c r="T10" s="20"/>
      <c r="U10" s="20"/>
      <c r="V10" s="20"/>
      <c r="W10" s="20">
        <v>-6306519</v>
      </c>
      <c r="X10" s="20">
        <v>-2462646</v>
      </c>
      <c r="Y10" s="20">
        <v>-3843873</v>
      </c>
      <c r="Z10" s="21">
        <v>156.08711118041327</v>
      </c>
      <c r="AA10" s="22">
        <v>-4925301</v>
      </c>
    </row>
    <row r="11" spans="1:27" ht="13.5" x14ac:dyDescent="0.25">
      <c r="A11" s="23" t="s">
        <v>39</v>
      </c>
      <c r="B11" s="17" t="s">
        <v>32</v>
      </c>
      <c r="C11" s="18">
        <v>8902120</v>
      </c>
      <c r="D11" s="18"/>
      <c r="E11" s="19"/>
      <c r="F11" s="20"/>
      <c r="G11" s="24">
        <v>-542098</v>
      </c>
      <c r="H11" s="24">
        <v>400091</v>
      </c>
      <c r="I11" s="24">
        <v>-25263</v>
      </c>
      <c r="J11" s="20">
        <v>-167270</v>
      </c>
      <c r="K11" s="24">
        <v>8836536</v>
      </c>
      <c r="L11" s="24">
        <v>155878</v>
      </c>
      <c r="M11" s="20">
        <v>278328</v>
      </c>
      <c r="N11" s="24">
        <v>9270742</v>
      </c>
      <c r="O11" s="24"/>
      <c r="P11" s="24"/>
      <c r="Q11" s="20"/>
      <c r="R11" s="24"/>
      <c r="S11" s="24"/>
      <c r="T11" s="20"/>
      <c r="U11" s="24"/>
      <c r="V11" s="24"/>
      <c r="W11" s="24">
        <v>9103472</v>
      </c>
      <c r="X11" s="20"/>
      <c r="Y11" s="24">
        <v>9103472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173656244</v>
      </c>
      <c r="D13" s="29">
        <f>SUM(D6:D12)</f>
        <v>0</v>
      </c>
      <c r="E13" s="30">
        <f t="shared" si="0"/>
        <v>124388438</v>
      </c>
      <c r="F13" s="31">
        <f t="shared" si="0"/>
        <v>158654149</v>
      </c>
      <c r="G13" s="31">
        <f t="shared" si="0"/>
        <v>-4097734</v>
      </c>
      <c r="H13" s="31">
        <f t="shared" si="0"/>
        <v>8115966</v>
      </c>
      <c r="I13" s="31">
        <f t="shared" si="0"/>
        <v>11789752</v>
      </c>
      <c r="J13" s="31">
        <f t="shared" si="0"/>
        <v>15807984</v>
      </c>
      <c r="K13" s="31">
        <f t="shared" si="0"/>
        <v>182254466</v>
      </c>
      <c r="L13" s="31">
        <f t="shared" si="0"/>
        <v>4386745</v>
      </c>
      <c r="M13" s="31">
        <f t="shared" si="0"/>
        <v>775774</v>
      </c>
      <c r="N13" s="31">
        <f t="shared" si="0"/>
        <v>187416985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203224969</v>
      </c>
      <c r="X13" s="31">
        <f t="shared" si="0"/>
        <v>79327098</v>
      </c>
      <c r="Y13" s="31">
        <f t="shared" si="0"/>
        <v>123897871</v>
      </c>
      <c r="Z13" s="32">
        <f>+IF(X13&lt;&gt;0,+(Y13/X13)*100,0)</f>
        <v>156.18606267432097</v>
      </c>
      <c r="AA13" s="33">
        <f>SUM(AA6:AA12)</f>
        <v>158654149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215871217</v>
      </c>
      <c r="D17" s="18"/>
      <c r="E17" s="19">
        <v>370040145</v>
      </c>
      <c r="F17" s="20">
        <v>500567630</v>
      </c>
      <c r="G17" s="24"/>
      <c r="H17" s="24">
        <v>11514</v>
      </c>
      <c r="I17" s="24">
        <v>7511</v>
      </c>
      <c r="J17" s="20">
        <v>19025</v>
      </c>
      <c r="K17" s="24">
        <v>212799515</v>
      </c>
      <c r="L17" s="24">
        <v>906128</v>
      </c>
      <c r="M17" s="20">
        <v>1504012</v>
      </c>
      <c r="N17" s="24">
        <v>215209655</v>
      </c>
      <c r="O17" s="24"/>
      <c r="P17" s="24"/>
      <c r="Q17" s="20"/>
      <c r="R17" s="24"/>
      <c r="S17" s="24"/>
      <c r="T17" s="20"/>
      <c r="U17" s="24"/>
      <c r="V17" s="24"/>
      <c r="W17" s="24">
        <v>215228680</v>
      </c>
      <c r="X17" s="20">
        <v>250283815</v>
      </c>
      <c r="Y17" s="24">
        <v>-35055135</v>
      </c>
      <c r="Z17" s="25">
        <v>-14.006153374320268</v>
      </c>
      <c r="AA17" s="26">
        <v>500567630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215871217</v>
      </c>
      <c r="D25" s="29">
        <f t="shared" ref="D25:Y25" si="1">SUM(D15:D24)</f>
        <v>0</v>
      </c>
      <c r="E25" s="35">
        <f t="shared" si="1"/>
        <v>370040145</v>
      </c>
      <c r="F25" s="36">
        <f t="shared" si="1"/>
        <v>500567630</v>
      </c>
      <c r="G25" s="36">
        <f t="shared" si="1"/>
        <v>0</v>
      </c>
      <c r="H25" s="36">
        <f t="shared" si="1"/>
        <v>11514</v>
      </c>
      <c r="I25" s="36">
        <f t="shared" si="1"/>
        <v>7511</v>
      </c>
      <c r="J25" s="36">
        <f t="shared" si="1"/>
        <v>19025</v>
      </c>
      <c r="K25" s="36">
        <f t="shared" si="1"/>
        <v>212799515</v>
      </c>
      <c r="L25" s="36">
        <f t="shared" si="1"/>
        <v>906128</v>
      </c>
      <c r="M25" s="36">
        <f t="shared" si="1"/>
        <v>1504012</v>
      </c>
      <c r="N25" s="36">
        <f t="shared" si="1"/>
        <v>215209655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215228680</v>
      </c>
      <c r="X25" s="36">
        <f t="shared" si="1"/>
        <v>250283815</v>
      </c>
      <c r="Y25" s="36">
        <f t="shared" si="1"/>
        <v>-35055135</v>
      </c>
      <c r="Z25" s="37">
        <f>+IF(X25&lt;&gt;0,+(Y25/X25)*100,0)</f>
        <v>-14.006153374320268</v>
      </c>
      <c r="AA25" s="38">
        <f>SUM(AA15:AA24)</f>
        <v>500567630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389527461</v>
      </c>
      <c r="D26" s="29">
        <f>+D13+D25</f>
        <v>0</v>
      </c>
      <c r="E26" s="30">
        <f t="shared" si="2"/>
        <v>494428583</v>
      </c>
      <c r="F26" s="31">
        <f t="shared" si="2"/>
        <v>659221779</v>
      </c>
      <c r="G26" s="31">
        <f t="shared" si="2"/>
        <v>-4097734</v>
      </c>
      <c r="H26" s="31">
        <f t="shared" si="2"/>
        <v>8127480</v>
      </c>
      <c r="I26" s="31">
        <f t="shared" si="2"/>
        <v>11797263</v>
      </c>
      <c r="J26" s="31">
        <f t="shared" si="2"/>
        <v>15827009</v>
      </c>
      <c r="K26" s="31">
        <f t="shared" si="2"/>
        <v>395053981</v>
      </c>
      <c r="L26" s="31">
        <f t="shared" si="2"/>
        <v>5292873</v>
      </c>
      <c r="M26" s="31">
        <f t="shared" si="2"/>
        <v>2279786</v>
      </c>
      <c r="N26" s="31">
        <f t="shared" si="2"/>
        <v>402626640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418453649</v>
      </c>
      <c r="X26" s="31">
        <f t="shared" si="2"/>
        <v>329610913</v>
      </c>
      <c r="Y26" s="31">
        <f t="shared" si="2"/>
        <v>88842736</v>
      </c>
      <c r="Z26" s="32">
        <f>+IF(X26&lt;&gt;0,+(Y26/X26)*100,0)</f>
        <v>26.953821155794071</v>
      </c>
      <c r="AA26" s="33">
        <f>+AA13+AA25</f>
        <v>659221779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>
        <v>2987472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1493736</v>
      </c>
      <c r="Y31" s="20">
        <v>-1493736</v>
      </c>
      <c r="Z31" s="21">
        <v>-100</v>
      </c>
      <c r="AA31" s="22">
        <v>2987472</v>
      </c>
    </row>
    <row r="32" spans="1:27" ht="13.5" x14ac:dyDescent="0.25">
      <c r="A32" s="23" t="s">
        <v>59</v>
      </c>
      <c r="B32" s="17" t="s">
        <v>32</v>
      </c>
      <c r="C32" s="18">
        <v>72920468</v>
      </c>
      <c r="D32" s="18"/>
      <c r="E32" s="19">
        <v>78224937</v>
      </c>
      <c r="F32" s="20">
        <v>24185013</v>
      </c>
      <c r="G32" s="20">
        <v>-5739439</v>
      </c>
      <c r="H32" s="20">
        <v>4014046</v>
      </c>
      <c r="I32" s="20">
        <v>5212542</v>
      </c>
      <c r="J32" s="20">
        <v>3487149</v>
      </c>
      <c r="K32" s="20">
        <v>71299724</v>
      </c>
      <c r="L32" s="20">
        <v>4765915</v>
      </c>
      <c r="M32" s="20">
        <v>2490293</v>
      </c>
      <c r="N32" s="20">
        <v>78555932</v>
      </c>
      <c r="O32" s="20"/>
      <c r="P32" s="20"/>
      <c r="Q32" s="20"/>
      <c r="R32" s="20"/>
      <c r="S32" s="20"/>
      <c r="T32" s="20"/>
      <c r="U32" s="20"/>
      <c r="V32" s="20"/>
      <c r="W32" s="20">
        <v>82043081</v>
      </c>
      <c r="X32" s="20">
        <v>12092424</v>
      </c>
      <c r="Y32" s="20">
        <v>69950657</v>
      </c>
      <c r="Z32" s="21">
        <v>578.46679044664654</v>
      </c>
      <c r="AA32" s="22">
        <v>24185013</v>
      </c>
    </row>
    <row r="33" spans="1:27" ht="13.5" x14ac:dyDescent="0.25">
      <c r="A33" s="23" t="s">
        <v>60</v>
      </c>
      <c r="B33" s="17" t="s">
        <v>32</v>
      </c>
      <c r="C33" s="18">
        <v>3000000</v>
      </c>
      <c r="D33" s="18"/>
      <c r="E33" s="19"/>
      <c r="F33" s="20">
        <v>3000000</v>
      </c>
      <c r="G33" s="20"/>
      <c r="H33" s="20">
        <v>-13241</v>
      </c>
      <c r="I33" s="20">
        <v>-8638</v>
      </c>
      <c r="J33" s="20">
        <v>-21879</v>
      </c>
      <c r="K33" s="20">
        <v>3000000</v>
      </c>
      <c r="L33" s="20">
        <v>-3264511</v>
      </c>
      <c r="M33" s="20">
        <v>-1336522</v>
      </c>
      <c r="N33" s="20">
        <v>-1601033</v>
      </c>
      <c r="O33" s="20"/>
      <c r="P33" s="20"/>
      <c r="Q33" s="20"/>
      <c r="R33" s="20"/>
      <c r="S33" s="20"/>
      <c r="T33" s="20"/>
      <c r="U33" s="20"/>
      <c r="V33" s="20"/>
      <c r="W33" s="20">
        <v>-1622912</v>
      </c>
      <c r="X33" s="20">
        <v>1500000</v>
      </c>
      <c r="Y33" s="20">
        <v>-3122912</v>
      </c>
      <c r="Z33" s="21">
        <v>-208.19413333333335</v>
      </c>
      <c r="AA33" s="22">
        <v>3000000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-18913927</v>
      </c>
      <c r="D35" s="18"/>
      <c r="E35" s="19"/>
      <c r="F35" s="20"/>
      <c r="G35" s="20">
        <v>-649806</v>
      </c>
      <c r="H35" s="20">
        <v>-455442</v>
      </c>
      <c r="I35" s="20">
        <v>-718186</v>
      </c>
      <c r="J35" s="20">
        <v>-1823434</v>
      </c>
      <c r="K35" s="20">
        <v>-19439679</v>
      </c>
      <c r="L35" s="20">
        <v>-565129</v>
      </c>
      <c r="M35" s="20">
        <v>-624387</v>
      </c>
      <c r="N35" s="20">
        <v>-20629195</v>
      </c>
      <c r="O35" s="20"/>
      <c r="P35" s="20"/>
      <c r="Q35" s="20"/>
      <c r="R35" s="20"/>
      <c r="S35" s="20"/>
      <c r="T35" s="20"/>
      <c r="U35" s="20"/>
      <c r="V35" s="20"/>
      <c r="W35" s="20">
        <v>-22452629</v>
      </c>
      <c r="X35" s="20"/>
      <c r="Y35" s="20">
        <v>-22452629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57006541</v>
      </c>
      <c r="D37" s="29">
        <f t="shared" ref="D37:Y37" si="3">SUM(D29:D36)</f>
        <v>0</v>
      </c>
      <c r="E37" s="30">
        <f t="shared" si="3"/>
        <v>78224937</v>
      </c>
      <c r="F37" s="31">
        <f t="shared" si="3"/>
        <v>30172485</v>
      </c>
      <c r="G37" s="31">
        <f t="shared" si="3"/>
        <v>-6389245</v>
      </c>
      <c r="H37" s="31">
        <f t="shared" si="3"/>
        <v>3545363</v>
      </c>
      <c r="I37" s="31">
        <f t="shared" si="3"/>
        <v>4485718</v>
      </c>
      <c r="J37" s="31">
        <f t="shared" si="3"/>
        <v>1641836</v>
      </c>
      <c r="K37" s="31">
        <f t="shared" si="3"/>
        <v>54860045</v>
      </c>
      <c r="L37" s="31">
        <f t="shared" si="3"/>
        <v>936275</v>
      </c>
      <c r="M37" s="31">
        <f t="shared" si="3"/>
        <v>529384</v>
      </c>
      <c r="N37" s="31">
        <f t="shared" si="3"/>
        <v>56325704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57967540</v>
      </c>
      <c r="X37" s="31">
        <f t="shared" si="3"/>
        <v>15086160</v>
      </c>
      <c r="Y37" s="31">
        <f t="shared" si="3"/>
        <v>42881380</v>
      </c>
      <c r="Z37" s="32">
        <f>+IF(X37&lt;&gt;0,+(Y37/X37)*100,0)</f>
        <v>284.24317387592339</v>
      </c>
      <c r="AA37" s="33">
        <f>SUM(AA29:AA36)</f>
        <v>30172485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57006541</v>
      </c>
      <c r="D44" s="29">
        <f>+D37+D43</f>
        <v>0</v>
      </c>
      <c r="E44" s="30">
        <f t="shared" si="5"/>
        <v>78224937</v>
      </c>
      <c r="F44" s="31">
        <f t="shared" si="5"/>
        <v>30172485</v>
      </c>
      <c r="G44" s="31">
        <f t="shared" si="5"/>
        <v>-6389245</v>
      </c>
      <c r="H44" s="31">
        <f t="shared" si="5"/>
        <v>3545363</v>
      </c>
      <c r="I44" s="31">
        <f t="shared" si="5"/>
        <v>4485718</v>
      </c>
      <c r="J44" s="31">
        <f t="shared" si="5"/>
        <v>1641836</v>
      </c>
      <c r="K44" s="31">
        <f t="shared" si="5"/>
        <v>54860045</v>
      </c>
      <c r="L44" s="31">
        <f t="shared" si="5"/>
        <v>936275</v>
      </c>
      <c r="M44" s="31">
        <f t="shared" si="5"/>
        <v>529384</v>
      </c>
      <c r="N44" s="31">
        <f t="shared" si="5"/>
        <v>56325704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57967540</v>
      </c>
      <c r="X44" s="31">
        <f t="shared" si="5"/>
        <v>15086160</v>
      </c>
      <c r="Y44" s="31">
        <f t="shared" si="5"/>
        <v>42881380</v>
      </c>
      <c r="Z44" s="32">
        <f>+IF(X44&lt;&gt;0,+(Y44/X44)*100,0)</f>
        <v>284.24317387592339</v>
      </c>
      <c r="AA44" s="33">
        <f>+AA37+AA43</f>
        <v>30172485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332520920</v>
      </c>
      <c r="D45" s="42">
        <f t="shared" si="6"/>
        <v>0</v>
      </c>
      <c r="E45" s="43">
        <f t="shared" si="6"/>
        <v>416203646</v>
      </c>
      <c r="F45" s="44">
        <f t="shared" si="6"/>
        <v>629049294</v>
      </c>
      <c r="G45" s="44">
        <f t="shared" si="6"/>
        <v>2291511</v>
      </c>
      <c r="H45" s="44">
        <f t="shared" si="6"/>
        <v>4582117</v>
      </c>
      <c r="I45" s="44">
        <f t="shared" si="6"/>
        <v>7311545</v>
      </c>
      <c r="J45" s="44">
        <f t="shared" si="6"/>
        <v>14185173</v>
      </c>
      <c r="K45" s="44">
        <f t="shared" si="6"/>
        <v>340193936</v>
      </c>
      <c r="L45" s="44">
        <f t="shared" si="6"/>
        <v>4356598</v>
      </c>
      <c r="M45" s="44">
        <f t="shared" si="6"/>
        <v>1750402</v>
      </c>
      <c r="N45" s="44">
        <f t="shared" si="6"/>
        <v>346300936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360486109</v>
      </c>
      <c r="X45" s="44">
        <f t="shared" si="6"/>
        <v>314524753</v>
      </c>
      <c r="Y45" s="44">
        <f t="shared" si="6"/>
        <v>45961356</v>
      </c>
      <c r="Z45" s="45">
        <f>+IF(X45&lt;&gt;0,+(Y45/X45)*100,0)</f>
        <v>14.612953531196318</v>
      </c>
      <c r="AA45" s="46">
        <f>+AA26-AA44</f>
        <v>629049294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-28430332</v>
      </c>
      <c r="D47" s="18"/>
      <c r="E47" s="19"/>
      <c r="F47" s="20"/>
      <c r="G47" s="20"/>
      <c r="H47" s="20"/>
      <c r="I47" s="20"/>
      <c r="J47" s="20"/>
      <c r="K47" s="20">
        <v>-28432033</v>
      </c>
      <c r="L47" s="20"/>
      <c r="M47" s="20"/>
      <c r="N47" s="20">
        <v>-28432033</v>
      </c>
      <c r="O47" s="20"/>
      <c r="P47" s="20"/>
      <c r="Q47" s="20"/>
      <c r="R47" s="20"/>
      <c r="S47" s="20"/>
      <c r="T47" s="20"/>
      <c r="U47" s="20"/>
      <c r="V47" s="20"/>
      <c r="W47" s="20">
        <v>-28432033</v>
      </c>
      <c r="X47" s="20"/>
      <c r="Y47" s="20">
        <v>-28432033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-28430332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-28432033</v>
      </c>
      <c r="L50" s="52">
        <f t="shared" si="7"/>
        <v>0</v>
      </c>
      <c r="M50" s="52">
        <f t="shared" si="7"/>
        <v>0</v>
      </c>
      <c r="N50" s="52">
        <f t="shared" si="7"/>
        <v>-28432033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-28432033</v>
      </c>
      <c r="X50" s="52">
        <f t="shared" si="7"/>
        <v>0</v>
      </c>
      <c r="Y50" s="52">
        <f t="shared" si="7"/>
        <v>-28432033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-169351</v>
      </c>
      <c r="D6" s="18"/>
      <c r="E6" s="19">
        <v>10000000</v>
      </c>
      <c r="F6" s="20">
        <v>10000000</v>
      </c>
      <c r="G6" s="20"/>
      <c r="H6" s="20">
        <v>21574</v>
      </c>
      <c r="I6" s="20">
        <v>3996</v>
      </c>
      <c r="J6" s="20">
        <v>25570</v>
      </c>
      <c r="K6" s="20"/>
      <c r="L6" s="20">
        <v>9033</v>
      </c>
      <c r="M6" s="20">
        <v>3775</v>
      </c>
      <c r="N6" s="20">
        <v>12808</v>
      </c>
      <c r="O6" s="20"/>
      <c r="P6" s="20"/>
      <c r="Q6" s="20"/>
      <c r="R6" s="20"/>
      <c r="S6" s="20"/>
      <c r="T6" s="20"/>
      <c r="U6" s="20"/>
      <c r="V6" s="20"/>
      <c r="W6" s="20">
        <v>38378</v>
      </c>
      <c r="X6" s="20">
        <v>5000002</v>
      </c>
      <c r="Y6" s="20">
        <v>-4961624</v>
      </c>
      <c r="Z6" s="21">
        <v>-99.232440307023879</v>
      </c>
      <c r="AA6" s="22">
        <v>10000000</v>
      </c>
    </row>
    <row r="7" spans="1:27" ht="13.5" x14ac:dyDescent="0.25">
      <c r="A7" s="23" t="s">
        <v>35</v>
      </c>
      <c r="B7" s="17" t="s">
        <v>32</v>
      </c>
      <c r="C7" s="18">
        <v>22995003</v>
      </c>
      <c r="D7" s="18"/>
      <c r="E7" s="19"/>
      <c r="F7" s="20"/>
      <c r="G7" s="20"/>
      <c r="H7" s="20">
        <v>2758899</v>
      </c>
      <c r="I7" s="20">
        <v>2708654</v>
      </c>
      <c r="J7" s="20">
        <v>5467553</v>
      </c>
      <c r="K7" s="20">
        <v>5411112</v>
      </c>
      <c r="L7" s="20">
        <v>2812704</v>
      </c>
      <c r="M7" s="20">
        <v>3011667</v>
      </c>
      <c r="N7" s="20">
        <v>11235483</v>
      </c>
      <c r="O7" s="20"/>
      <c r="P7" s="20"/>
      <c r="Q7" s="20"/>
      <c r="R7" s="20"/>
      <c r="S7" s="20"/>
      <c r="T7" s="20"/>
      <c r="U7" s="20"/>
      <c r="V7" s="20"/>
      <c r="W7" s="20">
        <v>16703036</v>
      </c>
      <c r="X7" s="20"/>
      <c r="Y7" s="20">
        <v>16703036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50216</v>
      </c>
      <c r="D10" s="18"/>
      <c r="E10" s="19">
        <v>67553</v>
      </c>
      <c r="F10" s="20">
        <v>67553</v>
      </c>
      <c r="G10" s="20">
        <v>41576</v>
      </c>
      <c r="H10" s="20"/>
      <c r="I10" s="20"/>
      <c r="J10" s="20">
        <v>41576</v>
      </c>
      <c r="K10" s="20"/>
      <c r="L10" s="20"/>
      <c r="M10" s="20">
        <v>13074</v>
      </c>
      <c r="N10" s="20">
        <v>13074</v>
      </c>
      <c r="O10" s="20"/>
      <c r="P10" s="20"/>
      <c r="Q10" s="20"/>
      <c r="R10" s="20"/>
      <c r="S10" s="20"/>
      <c r="T10" s="20"/>
      <c r="U10" s="20"/>
      <c r="V10" s="20"/>
      <c r="W10" s="20">
        <v>54650</v>
      </c>
      <c r="X10" s="20">
        <v>33779</v>
      </c>
      <c r="Y10" s="20">
        <v>20871</v>
      </c>
      <c r="Z10" s="21">
        <v>61.786909026318128</v>
      </c>
      <c r="AA10" s="22">
        <v>67553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22875868</v>
      </c>
      <c r="D13" s="29">
        <f>SUM(D6:D12)</f>
        <v>0</v>
      </c>
      <c r="E13" s="30">
        <f t="shared" si="0"/>
        <v>10067553</v>
      </c>
      <c r="F13" s="31">
        <f t="shared" si="0"/>
        <v>10067553</v>
      </c>
      <c r="G13" s="31">
        <f t="shared" si="0"/>
        <v>41576</v>
      </c>
      <c r="H13" s="31">
        <f t="shared" si="0"/>
        <v>2780473</v>
      </c>
      <c r="I13" s="31">
        <f t="shared" si="0"/>
        <v>2712650</v>
      </c>
      <c r="J13" s="31">
        <f t="shared" si="0"/>
        <v>5534699</v>
      </c>
      <c r="K13" s="31">
        <f t="shared" si="0"/>
        <v>5411112</v>
      </c>
      <c r="L13" s="31">
        <f t="shared" si="0"/>
        <v>2821737</v>
      </c>
      <c r="M13" s="31">
        <f t="shared" si="0"/>
        <v>3028516</v>
      </c>
      <c r="N13" s="31">
        <f t="shared" si="0"/>
        <v>11261365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16796064</v>
      </c>
      <c r="X13" s="31">
        <f t="shared" si="0"/>
        <v>5033781</v>
      </c>
      <c r="Y13" s="31">
        <f t="shared" si="0"/>
        <v>11762283</v>
      </c>
      <c r="Z13" s="32">
        <f>+IF(X13&lt;&gt;0,+(Y13/X13)*100,0)</f>
        <v>233.66695928964728</v>
      </c>
      <c r="AA13" s="33">
        <f>SUM(AA6:AA12)</f>
        <v>10067553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-5596373</v>
      </c>
      <c r="H17" s="24"/>
      <c r="I17" s="24"/>
      <c r="J17" s="20">
        <v>-5596373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-5596373</v>
      </c>
      <c r="X17" s="20"/>
      <c r="Y17" s="24">
        <v>-5596373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-5596373</v>
      </c>
      <c r="H25" s="36">
        <f t="shared" si="1"/>
        <v>0</v>
      </c>
      <c r="I25" s="36">
        <f t="shared" si="1"/>
        <v>0</v>
      </c>
      <c r="J25" s="36">
        <f t="shared" si="1"/>
        <v>-5596373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-5596373</v>
      </c>
      <c r="X25" s="36">
        <f t="shared" si="1"/>
        <v>0</v>
      </c>
      <c r="Y25" s="36">
        <f t="shared" si="1"/>
        <v>-5596373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22875868</v>
      </c>
      <c r="D26" s="29">
        <f>+D13+D25</f>
        <v>0</v>
      </c>
      <c r="E26" s="30">
        <f t="shared" si="2"/>
        <v>10067553</v>
      </c>
      <c r="F26" s="31">
        <f t="shared" si="2"/>
        <v>10067553</v>
      </c>
      <c r="G26" s="31">
        <f t="shared" si="2"/>
        <v>-5554797</v>
      </c>
      <c r="H26" s="31">
        <f t="shared" si="2"/>
        <v>2780473</v>
      </c>
      <c r="I26" s="31">
        <f t="shared" si="2"/>
        <v>2712650</v>
      </c>
      <c r="J26" s="31">
        <f t="shared" si="2"/>
        <v>-61674</v>
      </c>
      <c r="K26" s="31">
        <f t="shared" si="2"/>
        <v>5411112</v>
      </c>
      <c r="L26" s="31">
        <f t="shared" si="2"/>
        <v>2821737</v>
      </c>
      <c r="M26" s="31">
        <f t="shared" si="2"/>
        <v>3028516</v>
      </c>
      <c r="N26" s="31">
        <f t="shared" si="2"/>
        <v>11261365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11199691</v>
      </c>
      <c r="X26" s="31">
        <f t="shared" si="2"/>
        <v>5033781</v>
      </c>
      <c r="Y26" s="31">
        <f t="shared" si="2"/>
        <v>6165910</v>
      </c>
      <c r="Z26" s="32">
        <f>+IF(X26&lt;&gt;0,+(Y26/X26)*100,0)</f>
        <v>122.49062881360948</v>
      </c>
      <c r="AA26" s="33">
        <f>+AA13+AA25</f>
        <v>10067553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14354272</v>
      </c>
      <c r="D32" s="18"/>
      <c r="E32" s="19"/>
      <c r="F32" s="20"/>
      <c r="G32" s="20">
        <v>591961</v>
      </c>
      <c r="H32" s="20">
        <v>1125512</v>
      </c>
      <c r="I32" s="20">
        <v>2177501</v>
      </c>
      <c r="J32" s="20">
        <v>3894974</v>
      </c>
      <c r="K32" s="20">
        <v>1375435</v>
      </c>
      <c r="L32" s="20">
        <v>1040413</v>
      </c>
      <c r="M32" s="20">
        <v>1303298</v>
      </c>
      <c r="N32" s="20">
        <v>3719146</v>
      </c>
      <c r="O32" s="20"/>
      <c r="P32" s="20"/>
      <c r="Q32" s="20"/>
      <c r="R32" s="20"/>
      <c r="S32" s="20"/>
      <c r="T32" s="20"/>
      <c r="U32" s="20"/>
      <c r="V32" s="20"/>
      <c r="W32" s="20">
        <v>7614120</v>
      </c>
      <c r="X32" s="20"/>
      <c r="Y32" s="20">
        <v>7614120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23747150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38101422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591961</v>
      </c>
      <c r="H37" s="31">
        <f t="shared" si="3"/>
        <v>1125512</v>
      </c>
      <c r="I37" s="31">
        <f t="shared" si="3"/>
        <v>2177501</v>
      </c>
      <c r="J37" s="31">
        <f t="shared" si="3"/>
        <v>3894974</v>
      </c>
      <c r="K37" s="31">
        <f t="shared" si="3"/>
        <v>1375435</v>
      </c>
      <c r="L37" s="31">
        <f t="shared" si="3"/>
        <v>1040413</v>
      </c>
      <c r="M37" s="31">
        <f t="shared" si="3"/>
        <v>1303298</v>
      </c>
      <c r="N37" s="31">
        <f t="shared" si="3"/>
        <v>3719146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7614120</v>
      </c>
      <c r="X37" s="31">
        <f t="shared" si="3"/>
        <v>0</v>
      </c>
      <c r="Y37" s="31">
        <f t="shared" si="3"/>
        <v>7614120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38101422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591961</v>
      </c>
      <c r="H44" s="31">
        <f t="shared" si="5"/>
        <v>1125512</v>
      </c>
      <c r="I44" s="31">
        <f t="shared" si="5"/>
        <v>2177501</v>
      </c>
      <c r="J44" s="31">
        <f t="shared" si="5"/>
        <v>3894974</v>
      </c>
      <c r="K44" s="31">
        <f t="shared" si="5"/>
        <v>1375435</v>
      </c>
      <c r="L44" s="31">
        <f t="shared" si="5"/>
        <v>1040413</v>
      </c>
      <c r="M44" s="31">
        <f t="shared" si="5"/>
        <v>1303298</v>
      </c>
      <c r="N44" s="31">
        <f t="shared" si="5"/>
        <v>3719146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7614120</v>
      </c>
      <c r="X44" s="31">
        <f t="shared" si="5"/>
        <v>0</v>
      </c>
      <c r="Y44" s="31">
        <f t="shared" si="5"/>
        <v>7614120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-15225554</v>
      </c>
      <c r="D45" s="42">
        <f t="shared" si="6"/>
        <v>0</v>
      </c>
      <c r="E45" s="43">
        <f t="shared" si="6"/>
        <v>10067553</v>
      </c>
      <c r="F45" s="44">
        <f t="shared" si="6"/>
        <v>10067553</v>
      </c>
      <c r="G45" s="44">
        <f t="shared" si="6"/>
        <v>-6146758</v>
      </c>
      <c r="H45" s="44">
        <f t="shared" si="6"/>
        <v>1654961</v>
      </c>
      <c r="I45" s="44">
        <f t="shared" si="6"/>
        <v>535149</v>
      </c>
      <c r="J45" s="44">
        <f t="shared" si="6"/>
        <v>-3956648</v>
      </c>
      <c r="K45" s="44">
        <f t="shared" si="6"/>
        <v>4035677</v>
      </c>
      <c r="L45" s="44">
        <f t="shared" si="6"/>
        <v>1781324</v>
      </c>
      <c r="M45" s="44">
        <f t="shared" si="6"/>
        <v>1725218</v>
      </c>
      <c r="N45" s="44">
        <f t="shared" si="6"/>
        <v>7542219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3585571</v>
      </c>
      <c r="X45" s="44">
        <f t="shared" si="6"/>
        <v>5033781</v>
      </c>
      <c r="Y45" s="44">
        <f t="shared" si="6"/>
        <v>-1448210</v>
      </c>
      <c r="Z45" s="45">
        <f>+IF(X45&lt;&gt;0,+(Y45/X45)*100,0)</f>
        <v>-28.769825306265805</v>
      </c>
      <c r="AA45" s="46">
        <f>+AA26-AA44</f>
        <v>10067553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-3095000</v>
      </c>
      <c r="F6" s="20">
        <v>-3095000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-1547500</v>
      </c>
      <c r="Y6" s="20">
        <v>1547500</v>
      </c>
      <c r="Z6" s="21">
        <v>-100</v>
      </c>
      <c r="AA6" s="22">
        <v>-3095000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-3095000</v>
      </c>
      <c r="F13" s="31">
        <f t="shared" si="0"/>
        <v>-3095000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-1547500</v>
      </c>
      <c r="Y13" s="31">
        <f t="shared" si="0"/>
        <v>1547500</v>
      </c>
      <c r="Z13" s="32">
        <f>+IF(X13&lt;&gt;0,+(Y13/X13)*100,0)</f>
        <v>-100</v>
      </c>
      <c r="AA13" s="33">
        <f>SUM(AA6:AA12)</f>
        <v>-3095000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-3095000</v>
      </c>
      <c r="F26" s="31">
        <f t="shared" si="2"/>
        <v>-3095000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-1547500</v>
      </c>
      <c r="Y26" s="31">
        <f t="shared" si="2"/>
        <v>1547500</v>
      </c>
      <c r="Z26" s="32">
        <f>+IF(X26&lt;&gt;0,+(Y26/X26)*100,0)</f>
        <v>-100</v>
      </c>
      <c r="AA26" s="33">
        <f>+AA13+AA25</f>
        <v>-3095000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-3095000</v>
      </c>
      <c r="F45" s="44">
        <f t="shared" si="6"/>
        <v>-3095000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-1547500</v>
      </c>
      <c r="Y45" s="44">
        <f t="shared" si="6"/>
        <v>1547500</v>
      </c>
      <c r="Z45" s="45">
        <f>+IF(X45&lt;&gt;0,+(Y45/X45)*100,0)</f>
        <v>-100</v>
      </c>
      <c r="AA45" s="46">
        <f>+AA26-AA44</f>
        <v>-3095000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-132544</v>
      </c>
      <c r="D10" s="18"/>
      <c r="E10" s="19"/>
      <c r="F10" s="20"/>
      <c r="G10" s="20">
        <v>-32414</v>
      </c>
      <c r="H10" s="20">
        <v>79308</v>
      </c>
      <c r="I10" s="20">
        <v>228176</v>
      </c>
      <c r="J10" s="20">
        <v>275070</v>
      </c>
      <c r="K10" s="20">
        <v>-47110</v>
      </c>
      <c r="L10" s="20">
        <v>390138</v>
      </c>
      <c r="M10" s="20">
        <v>-286425</v>
      </c>
      <c r="N10" s="20">
        <v>56603</v>
      </c>
      <c r="O10" s="20"/>
      <c r="P10" s="20"/>
      <c r="Q10" s="20"/>
      <c r="R10" s="20"/>
      <c r="S10" s="20"/>
      <c r="T10" s="20"/>
      <c r="U10" s="20"/>
      <c r="V10" s="20"/>
      <c r="W10" s="20">
        <v>331673</v>
      </c>
      <c r="X10" s="20"/>
      <c r="Y10" s="20">
        <v>331673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-132544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-32414</v>
      </c>
      <c r="H13" s="31">
        <f t="shared" si="0"/>
        <v>79308</v>
      </c>
      <c r="I13" s="31">
        <f t="shared" si="0"/>
        <v>228176</v>
      </c>
      <c r="J13" s="31">
        <f t="shared" si="0"/>
        <v>275070</v>
      </c>
      <c r="K13" s="31">
        <f t="shared" si="0"/>
        <v>-47110</v>
      </c>
      <c r="L13" s="31">
        <f t="shared" si="0"/>
        <v>390138</v>
      </c>
      <c r="M13" s="31">
        <f t="shared" si="0"/>
        <v>-286425</v>
      </c>
      <c r="N13" s="31">
        <f t="shared" si="0"/>
        <v>56603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331673</v>
      </c>
      <c r="X13" s="31">
        <f t="shared" si="0"/>
        <v>0</v>
      </c>
      <c r="Y13" s="31">
        <f t="shared" si="0"/>
        <v>331673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-132544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-32414</v>
      </c>
      <c r="H26" s="31">
        <f t="shared" si="2"/>
        <v>79308</v>
      </c>
      <c r="I26" s="31">
        <f t="shared" si="2"/>
        <v>228176</v>
      </c>
      <c r="J26" s="31">
        <f t="shared" si="2"/>
        <v>275070</v>
      </c>
      <c r="K26" s="31">
        <f t="shared" si="2"/>
        <v>-47110</v>
      </c>
      <c r="L26" s="31">
        <f t="shared" si="2"/>
        <v>390138</v>
      </c>
      <c r="M26" s="31">
        <f t="shared" si="2"/>
        <v>-286425</v>
      </c>
      <c r="N26" s="31">
        <f t="shared" si="2"/>
        <v>56603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331673</v>
      </c>
      <c r="X26" s="31">
        <f t="shared" si="2"/>
        <v>0</v>
      </c>
      <c r="Y26" s="31">
        <f t="shared" si="2"/>
        <v>331673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-132544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-32414</v>
      </c>
      <c r="H45" s="44">
        <f t="shared" si="6"/>
        <v>79308</v>
      </c>
      <c r="I45" s="44">
        <f t="shared" si="6"/>
        <v>228176</v>
      </c>
      <c r="J45" s="44">
        <f t="shared" si="6"/>
        <v>275070</v>
      </c>
      <c r="K45" s="44">
        <f t="shared" si="6"/>
        <v>-47110</v>
      </c>
      <c r="L45" s="44">
        <f t="shared" si="6"/>
        <v>390138</v>
      </c>
      <c r="M45" s="44">
        <f t="shared" si="6"/>
        <v>-286425</v>
      </c>
      <c r="N45" s="44">
        <f t="shared" si="6"/>
        <v>56603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331673</v>
      </c>
      <c r="X45" s="44">
        <f t="shared" si="6"/>
        <v>0</v>
      </c>
      <c r="Y45" s="44">
        <f t="shared" si="6"/>
        <v>331673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-23798509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-23798509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-23798509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-23798509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-71247215</v>
      </c>
      <c r="D6" s="18"/>
      <c r="E6" s="19">
        <v>-1012409014</v>
      </c>
      <c r="F6" s="20">
        <v>-1012409014</v>
      </c>
      <c r="G6" s="20">
        <v>-7779317</v>
      </c>
      <c r="H6" s="20">
        <v>-7677250</v>
      </c>
      <c r="I6" s="20">
        <v>-8069491</v>
      </c>
      <c r="J6" s="20">
        <v>-23526058</v>
      </c>
      <c r="K6" s="20">
        <v>-9459953</v>
      </c>
      <c r="L6" s="20">
        <v>39784</v>
      </c>
      <c r="M6" s="20">
        <v>291345878</v>
      </c>
      <c r="N6" s="20">
        <v>281925709</v>
      </c>
      <c r="O6" s="20"/>
      <c r="P6" s="20"/>
      <c r="Q6" s="20"/>
      <c r="R6" s="20"/>
      <c r="S6" s="20"/>
      <c r="T6" s="20"/>
      <c r="U6" s="20"/>
      <c r="V6" s="20"/>
      <c r="W6" s="20">
        <v>258399651</v>
      </c>
      <c r="X6" s="20">
        <v>-506204550</v>
      </c>
      <c r="Y6" s="20">
        <v>764604201</v>
      </c>
      <c r="Z6" s="21">
        <v>-151.04648921073507</v>
      </c>
      <c r="AA6" s="22">
        <v>-1012409014</v>
      </c>
    </row>
    <row r="7" spans="1:27" ht="13.5" x14ac:dyDescent="0.25">
      <c r="A7" s="23" t="s">
        <v>35</v>
      </c>
      <c r="B7" s="17" t="s">
        <v>32</v>
      </c>
      <c r="C7" s="18">
        <v>133868705</v>
      </c>
      <c r="D7" s="18"/>
      <c r="E7" s="19">
        <v>-48513507</v>
      </c>
      <c r="F7" s="20">
        <v>-48513507</v>
      </c>
      <c r="G7" s="20">
        <v>36122270</v>
      </c>
      <c r="H7" s="20">
        <v>7563728</v>
      </c>
      <c r="I7" s="20">
        <v>35875703</v>
      </c>
      <c r="J7" s="20">
        <v>79561701</v>
      </c>
      <c r="K7" s="20">
        <v>27607351</v>
      </c>
      <c r="L7" s="20">
        <v>-6866575</v>
      </c>
      <c r="M7" s="20">
        <v>47922794</v>
      </c>
      <c r="N7" s="20">
        <v>68663570</v>
      </c>
      <c r="O7" s="20"/>
      <c r="P7" s="20"/>
      <c r="Q7" s="20"/>
      <c r="R7" s="20"/>
      <c r="S7" s="20"/>
      <c r="T7" s="20"/>
      <c r="U7" s="20"/>
      <c r="V7" s="20"/>
      <c r="W7" s="20">
        <v>148225271</v>
      </c>
      <c r="X7" s="20">
        <v>-24256740</v>
      </c>
      <c r="Y7" s="20">
        <v>172482011</v>
      </c>
      <c r="Z7" s="21">
        <v>-711.06839171298373</v>
      </c>
      <c r="AA7" s="22">
        <v>-48513507</v>
      </c>
    </row>
    <row r="8" spans="1:27" ht="13.5" x14ac:dyDescent="0.25">
      <c r="A8" s="23" t="s">
        <v>36</v>
      </c>
      <c r="B8" s="17" t="s">
        <v>32</v>
      </c>
      <c r="C8" s="18">
        <v>230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-31718099</v>
      </c>
      <c r="D9" s="18"/>
      <c r="E9" s="19"/>
      <c r="F9" s="20"/>
      <c r="G9" s="20">
        <v>-93263</v>
      </c>
      <c r="H9" s="20">
        <v>-145316</v>
      </c>
      <c r="I9" s="20">
        <v>-2063769</v>
      </c>
      <c r="J9" s="20">
        <v>-2302348</v>
      </c>
      <c r="K9" s="20">
        <v>-156857</v>
      </c>
      <c r="L9" s="20">
        <v>-38108</v>
      </c>
      <c r="M9" s="20">
        <v>-136715</v>
      </c>
      <c r="N9" s="20">
        <v>-331680</v>
      </c>
      <c r="O9" s="20"/>
      <c r="P9" s="20"/>
      <c r="Q9" s="20"/>
      <c r="R9" s="20"/>
      <c r="S9" s="20"/>
      <c r="T9" s="20"/>
      <c r="U9" s="20"/>
      <c r="V9" s="20"/>
      <c r="W9" s="20">
        <v>-2634028</v>
      </c>
      <c r="X9" s="20"/>
      <c r="Y9" s="20">
        <v>-2634028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61641622</v>
      </c>
      <c r="D10" s="18"/>
      <c r="E10" s="19">
        <v>1053264</v>
      </c>
      <c r="F10" s="20">
        <v>1053264</v>
      </c>
      <c r="G10" s="20">
        <v>5661551</v>
      </c>
      <c r="H10" s="20">
        <v>4406223</v>
      </c>
      <c r="I10" s="20">
        <v>11330759</v>
      </c>
      <c r="J10" s="20">
        <v>21398533</v>
      </c>
      <c r="K10" s="20">
        <v>56164019</v>
      </c>
      <c r="L10" s="20">
        <v>11023769</v>
      </c>
      <c r="M10" s="20">
        <v>5035428</v>
      </c>
      <c r="N10" s="20">
        <v>72223216</v>
      </c>
      <c r="O10" s="20"/>
      <c r="P10" s="20"/>
      <c r="Q10" s="20"/>
      <c r="R10" s="20"/>
      <c r="S10" s="20"/>
      <c r="T10" s="20"/>
      <c r="U10" s="20"/>
      <c r="V10" s="20"/>
      <c r="W10" s="20">
        <v>93621749</v>
      </c>
      <c r="X10" s="20">
        <v>1053264</v>
      </c>
      <c r="Y10" s="20">
        <v>92568485</v>
      </c>
      <c r="Z10" s="21">
        <v>8788.7258085342328</v>
      </c>
      <c r="AA10" s="22">
        <v>1053264</v>
      </c>
    </row>
    <row r="11" spans="1:27" ht="13.5" x14ac:dyDescent="0.25">
      <c r="A11" s="23" t="s">
        <v>39</v>
      </c>
      <c r="B11" s="17" t="s">
        <v>32</v>
      </c>
      <c r="C11" s="18">
        <v>5444263</v>
      </c>
      <c r="D11" s="18"/>
      <c r="E11" s="19"/>
      <c r="F11" s="20"/>
      <c r="G11" s="24">
        <v>1389506</v>
      </c>
      <c r="H11" s="24">
        <v>203901</v>
      </c>
      <c r="I11" s="24">
        <v>5650847</v>
      </c>
      <c r="J11" s="20">
        <v>7244254</v>
      </c>
      <c r="K11" s="24">
        <v>6962218</v>
      </c>
      <c r="L11" s="24">
        <v>2868354</v>
      </c>
      <c r="M11" s="20">
        <v>-5566837</v>
      </c>
      <c r="N11" s="24">
        <v>4263735</v>
      </c>
      <c r="O11" s="24"/>
      <c r="P11" s="24"/>
      <c r="Q11" s="20"/>
      <c r="R11" s="24"/>
      <c r="S11" s="24"/>
      <c r="T11" s="20"/>
      <c r="U11" s="24"/>
      <c r="V11" s="24"/>
      <c r="W11" s="24">
        <v>11507989</v>
      </c>
      <c r="X11" s="20"/>
      <c r="Y11" s="24">
        <v>11507989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805965</v>
      </c>
      <c r="D12" s="18"/>
      <c r="E12" s="19"/>
      <c r="F12" s="20"/>
      <c r="G12" s="20"/>
      <c r="H12" s="20"/>
      <c r="I12" s="20">
        <v>1957252</v>
      </c>
      <c r="J12" s="20">
        <v>1957252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1957252</v>
      </c>
      <c r="X12" s="20"/>
      <c r="Y12" s="20">
        <v>1957252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98795471</v>
      </c>
      <c r="D13" s="29">
        <f>SUM(D6:D12)</f>
        <v>0</v>
      </c>
      <c r="E13" s="30">
        <f t="shared" si="0"/>
        <v>-1059869257</v>
      </c>
      <c r="F13" s="31">
        <f t="shared" si="0"/>
        <v>-1059869257</v>
      </c>
      <c r="G13" s="31">
        <f t="shared" si="0"/>
        <v>35300747</v>
      </c>
      <c r="H13" s="31">
        <f t="shared" si="0"/>
        <v>4351286</v>
      </c>
      <c r="I13" s="31">
        <f t="shared" si="0"/>
        <v>44681301</v>
      </c>
      <c r="J13" s="31">
        <f t="shared" si="0"/>
        <v>84333334</v>
      </c>
      <c r="K13" s="31">
        <f t="shared" si="0"/>
        <v>81116778</v>
      </c>
      <c r="L13" s="31">
        <f t="shared" si="0"/>
        <v>7027224</v>
      </c>
      <c r="M13" s="31">
        <f t="shared" si="0"/>
        <v>338600548</v>
      </c>
      <c r="N13" s="31">
        <f t="shared" si="0"/>
        <v>426744550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511077884</v>
      </c>
      <c r="X13" s="31">
        <f t="shared" si="0"/>
        <v>-529408026</v>
      </c>
      <c r="Y13" s="31">
        <f t="shared" si="0"/>
        <v>1040485910</v>
      </c>
      <c r="Z13" s="32">
        <f>+IF(X13&lt;&gt;0,+(Y13/X13)*100,0)</f>
        <v>-196.53761539308434</v>
      </c>
      <c r="AA13" s="33">
        <f>SUM(AA6:AA12)</f>
        <v>-1059869257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>
        <v>-1163</v>
      </c>
      <c r="L16" s="20"/>
      <c r="M16" s="20"/>
      <c r="N16" s="20">
        <v>-1163</v>
      </c>
      <c r="O16" s="20"/>
      <c r="P16" s="20"/>
      <c r="Q16" s="20"/>
      <c r="R16" s="20"/>
      <c r="S16" s="20"/>
      <c r="T16" s="20"/>
      <c r="U16" s="20"/>
      <c r="V16" s="20"/>
      <c r="W16" s="20">
        <v>-1163</v>
      </c>
      <c r="X16" s="20"/>
      <c r="Y16" s="20">
        <v>-1163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98480106</v>
      </c>
      <c r="D17" s="18"/>
      <c r="E17" s="19">
        <v>497472221</v>
      </c>
      <c r="F17" s="20">
        <v>497472221</v>
      </c>
      <c r="G17" s="24">
        <v>1944147</v>
      </c>
      <c r="H17" s="24">
        <v>31952915</v>
      </c>
      <c r="I17" s="24">
        <v>25347767</v>
      </c>
      <c r="J17" s="20">
        <v>59244829</v>
      </c>
      <c r="K17" s="24">
        <v>50356719</v>
      </c>
      <c r="L17" s="24">
        <v>43115539</v>
      </c>
      <c r="M17" s="20">
        <v>67700464</v>
      </c>
      <c r="N17" s="24">
        <v>161172722</v>
      </c>
      <c r="O17" s="24"/>
      <c r="P17" s="24"/>
      <c r="Q17" s="20"/>
      <c r="R17" s="24"/>
      <c r="S17" s="24"/>
      <c r="T17" s="20"/>
      <c r="U17" s="24"/>
      <c r="V17" s="24"/>
      <c r="W17" s="24">
        <v>220417551</v>
      </c>
      <c r="X17" s="20">
        <v>248736086</v>
      </c>
      <c r="Y17" s="24">
        <v>-28318535</v>
      </c>
      <c r="Z17" s="25">
        <v>-11.384972504552476</v>
      </c>
      <c r="AA17" s="26">
        <v>497472221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98480106</v>
      </c>
      <c r="D25" s="29">
        <f t="shared" ref="D25:Y25" si="1">SUM(D15:D24)</f>
        <v>0</v>
      </c>
      <c r="E25" s="35">
        <f t="shared" si="1"/>
        <v>497472221</v>
      </c>
      <c r="F25" s="36">
        <f t="shared" si="1"/>
        <v>497472221</v>
      </c>
      <c r="G25" s="36">
        <f t="shared" si="1"/>
        <v>1944147</v>
      </c>
      <c r="H25" s="36">
        <f t="shared" si="1"/>
        <v>31952915</v>
      </c>
      <c r="I25" s="36">
        <f t="shared" si="1"/>
        <v>25347767</v>
      </c>
      <c r="J25" s="36">
        <f t="shared" si="1"/>
        <v>59244829</v>
      </c>
      <c r="K25" s="36">
        <f t="shared" si="1"/>
        <v>50355556</v>
      </c>
      <c r="L25" s="36">
        <f t="shared" si="1"/>
        <v>43115539</v>
      </c>
      <c r="M25" s="36">
        <f t="shared" si="1"/>
        <v>67700464</v>
      </c>
      <c r="N25" s="36">
        <f t="shared" si="1"/>
        <v>161171559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220416388</v>
      </c>
      <c r="X25" s="36">
        <f t="shared" si="1"/>
        <v>248736086</v>
      </c>
      <c r="Y25" s="36">
        <f t="shared" si="1"/>
        <v>-28319698</v>
      </c>
      <c r="Z25" s="37">
        <f>+IF(X25&lt;&gt;0,+(Y25/X25)*100,0)</f>
        <v>-11.385440068394418</v>
      </c>
      <c r="AA25" s="38">
        <f>SUM(AA15:AA24)</f>
        <v>497472221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197275577</v>
      </c>
      <c r="D26" s="29">
        <f>+D13+D25</f>
        <v>0</v>
      </c>
      <c r="E26" s="30">
        <f t="shared" si="2"/>
        <v>-562397036</v>
      </c>
      <c r="F26" s="31">
        <f t="shared" si="2"/>
        <v>-562397036</v>
      </c>
      <c r="G26" s="31">
        <f t="shared" si="2"/>
        <v>37244894</v>
      </c>
      <c r="H26" s="31">
        <f t="shared" si="2"/>
        <v>36304201</v>
      </c>
      <c r="I26" s="31">
        <f t="shared" si="2"/>
        <v>70029068</v>
      </c>
      <c r="J26" s="31">
        <f t="shared" si="2"/>
        <v>143578163</v>
      </c>
      <c r="K26" s="31">
        <f t="shared" si="2"/>
        <v>131472334</v>
      </c>
      <c r="L26" s="31">
        <f t="shared" si="2"/>
        <v>50142763</v>
      </c>
      <c r="M26" s="31">
        <f t="shared" si="2"/>
        <v>406301012</v>
      </c>
      <c r="N26" s="31">
        <f t="shared" si="2"/>
        <v>587916109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731494272</v>
      </c>
      <c r="X26" s="31">
        <f t="shared" si="2"/>
        <v>-280671940</v>
      </c>
      <c r="Y26" s="31">
        <f t="shared" si="2"/>
        <v>1012166212</v>
      </c>
      <c r="Z26" s="32">
        <f>+IF(X26&lt;&gt;0,+(Y26/X26)*100,0)</f>
        <v>-360.62251609476886</v>
      </c>
      <c r="AA26" s="33">
        <f>+AA13+AA25</f>
        <v>-562397036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-38823440</v>
      </c>
      <c r="D32" s="18"/>
      <c r="E32" s="19">
        <v>15226989</v>
      </c>
      <c r="F32" s="20">
        <v>15226989</v>
      </c>
      <c r="G32" s="20">
        <v>-59262071</v>
      </c>
      <c r="H32" s="20">
        <v>-25737925</v>
      </c>
      <c r="I32" s="20">
        <v>19916091</v>
      </c>
      <c r="J32" s="20">
        <v>-65083905</v>
      </c>
      <c r="K32" s="20">
        <v>24248483</v>
      </c>
      <c r="L32" s="20">
        <v>-5241708</v>
      </c>
      <c r="M32" s="20">
        <v>-1584317</v>
      </c>
      <c r="N32" s="20">
        <v>17422458</v>
      </c>
      <c r="O32" s="20"/>
      <c r="P32" s="20"/>
      <c r="Q32" s="20"/>
      <c r="R32" s="20"/>
      <c r="S32" s="20"/>
      <c r="T32" s="20"/>
      <c r="U32" s="20"/>
      <c r="V32" s="20"/>
      <c r="W32" s="20">
        <v>-47661447</v>
      </c>
      <c r="X32" s="20">
        <v>7613482</v>
      </c>
      <c r="Y32" s="20">
        <v>-55274929</v>
      </c>
      <c r="Z32" s="21">
        <v>-726.01378712131975</v>
      </c>
      <c r="AA32" s="22">
        <v>15226989</v>
      </c>
    </row>
    <row r="33" spans="1:27" ht="13.5" x14ac:dyDescent="0.25">
      <c r="A33" s="23" t="s">
        <v>60</v>
      </c>
      <c r="B33" s="17" t="s">
        <v>32</v>
      </c>
      <c r="C33" s="18">
        <v>41700286</v>
      </c>
      <c r="D33" s="18"/>
      <c r="E33" s="19">
        <v>-1334086700</v>
      </c>
      <c r="F33" s="20">
        <v>-1334086700</v>
      </c>
      <c r="G33" s="20"/>
      <c r="H33" s="20">
        <v>-11785435</v>
      </c>
      <c r="I33" s="20">
        <v>-53422989</v>
      </c>
      <c r="J33" s="20">
        <v>-65208424</v>
      </c>
      <c r="K33" s="20">
        <v>-32181099</v>
      </c>
      <c r="L33" s="20">
        <v>-122613049</v>
      </c>
      <c r="M33" s="20">
        <v>-79444898</v>
      </c>
      <c r="N33" s="20">
        <v>-234239046</v>
      </c>
      <c r="O33" s="20"/>
      <c r="P33" s="20"/>
      <c r="Q33" s="20"/>
      <c r="R33" s="20"/>
      <c r="S33" s="20"/>
      <c r="T33" s="20"/>
      <c r="U33" s="20"/>
      <c r="V33" s="20"/>
      <c r="W33" s="20">
        <v>-299447470</v>
      </c>
      <c r="X33" s="20">
        <v>-667043352</v>
      </c>
      <c r="Y33" s="20">
        <v>367595882</v>
      </c>
      <c r="Z33" s="21">
        <v>-55.108244598770852</v>
      </c>
      <c r="AA33" s="22">
        <v>-1334086700</v>
      </c>
    </row>
    <row r="34" spans="1:27" ht="13.5" x14ac:dyDescent="0.25">
      <c r="A34" s="23" t="s">
        <v>61</v>
      </c>
      <c r="B34" s="17" t="s">
        <v>32</v>
      </c>
      <c r="C34" s="18">
        <v>-20332167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9914902</v>
      </c>
      <c r="D35" s="18"/>
      <c r="E35" s="19"/>
      <c r="F35" s="20"/>
      <c r="G35" s="20">
        <v>-3209718</v>
      </c>
      <c r="H35" s="20">
        <v>4582384</v>
      </c>
      <c r="I35" s="20">
        <v>4662642</v>
      </c>
      <c r="J35" s="20">
        <v>6035308</v>
      </c>
      <c r="K35" s="20">
        <v>3157817</v>
      </c>
      <c r="L35" s="20">
        <v>-3346210</v>
      </c>
      <c r="M35" s="20">
        <v>8624480</v>
      </c>
      <c r="N35" s="20">
        <v>8436087</v>
      </c>
      <c r="O35" s="20"/>
      <c r="P35" s="20"/>
      <c r="Q35" s="20"/>
      <c r="R35" s="20"/>
      <c r="S35" s="20"/>
      <c r="T35" s="20"/>
      <c r="U35" s="20"/>
      <c r="V35" s="20"/>
      <c r="W35" s="20">
        <v>14471395</v>
      </c>
      <c r="X35" s="20"/>
      <c r="Y35" s="20">
        <v>14471395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-7540419</v>
      </c>
      <c r="D37" s="29">
        <f t="shared" ref="D37:Y37" si="3">SUM(D29:D36)</f>
        <v>0</v>
      </c>
      <c r="E37" s="30">
        <f t="shared" si="3"/>
        <v>-1318859711</v>
      </c>
      <c r="F37" s="31">
        <f t="shared" si="3"/>
        <v>-1318859711</v>
      </c>
      <c r="G37" s="31">
        <f t="shared" si="3"/>
        <v>-62471789</v>
      </c>
      <c r="H37" s="31">
        <f t="shared" si="3"/>
        <v>-32940976</v>
      </c>
      <c r="I37" s="31">
        <f t="shared" si="3"/>
        <v>-28844256</v>
      </c>
      <c r="J37" s="31">
        <f t="shared" si="3"/>
        <v>-124257021</v>
      </c>
      <c r="K37" s="31">
        <f t="shared" si="3"/>
        <v>-4774799</v>
      </c>
      <c r="L37" s="31">
        <f t="shared" si="3"/>
        <v>-131200967</v>
      </c>
      <c r="M37" s="31">
        <f t="shared" si="3"/>
        <v>-72404735</v>
      </c>
      <c r="N37" s="31">
        <f t="shared" si="3"/>
        <v>-208380501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-332637522</v>
      </c>
      <c r="X37" s="31">
        <f t="shared" si="3"/>
        <v>-659429870</v>
      </c>
      <c r="Y37" s="31">
        <f t="shared" si="3"/>
        <v>326792348</v>
      </c>
      <c r="Z37" s="32">
        <f>+IF(X37&lt;&gt;0,+(Y37/X37)*100,0)</f>
        <v>-49.556800937755519</v>
      </c>
      <c r="AA37" s="33">
        <f>SUM(AA29:AA36)</f>
        <v>-1318859711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-7540419</v>
      </c>
      <c r="D44" s="29">
        <f>+D37+D43</f>
        <v>0</v>
      </c>
      <c r="E44" s="30">
        <f t="shared" si="5"/>
        <v>-1318859711</v>
      </c>
      <c r="F44" s="31">
        <f t="shared" si="5"/>
        <v>-1318859711</v>
      </c>
      <c r="G44" s="31">
        <f t="shared" si="5"/>
        <v>-62471789</v>
      </c>
      <c r="H44" s="31">
        <f t="shared" si="5"/>
        <v>-32940976</v>
      </c>
      <c r="I44" s="31">
        <f t="shared" si="5"/>
        <v>-28844256</v>
      </c>
      <c r="J44" s="31">
        <f t="shared" si="5"/>
        <v>-124257021</v>
      </c>
      <c r="K44" s="31">
        <f t="shared" si="5"/>
        <v>-4774799</v>
      </c>
      <c r="L44" s="31">
        <f t="shared" si="5"/>
        <v>-131200967</v>
      </c>
      <c r="M44" s="31">
        <f t="shared" si="5"/>
        <v>-72404735</v>
      </c>
      <c r="N44" s="31">
        <f t="shared" si="5"/>
        <v>-208380501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-332637522</v>
      </c>
      <c r="X44" s="31">
        <f t="shared" si="5"/>
        <v>-659429870</v>
      </c>
      <c r="Y44" s="31">
        <f t="shared" si="5"/>
        <v>326792348</v>
      </c>
      <c r="Z44" s="32">
        <f>+IF(X44&lt;&gt;0,+(Y44/X44)*100,0)</f>
        <v>-49.556800937755519</v>
      </c>
      <c r="AA44" s="33">
        <f>+AA37+AA43</f>
        <v>-1318859711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204815996</v>
      </c>
      <c r="D45" s="42">
        <f t="shared" si="6"/>
        <v>0</v>
      </c>
      <c r="E45" s="43">
        <f t="shared" si="6"/>
        <v>756462675</v>
      </c>
      <c r="F45" s="44">
        <f t="shared" si="6"/>
        <v>756462675</v>
      </c>
      <c r="G45" s="44">
        <f t="shared" si="6"/>
        <v>99716683</v>
      </c>
      <c r="H45" s="44">
        <f t="shared" si="6"/>
        <v>69245177</v>
      </c>
      <c r="I45" s="44">
        <f t="shared" si="6"/>
        <v>98873324</v>
      </c>
      <c r="J45" s="44">
        <f t="shared" si="6"/>
        <v>267835184</v>
      </c>
      <c r="K45" s="44">
        <f t="shared" si="6"/>
        <v>136247133</v>
      </c>
      <c r="L45" s="44">
        <f t="shared" si="6"/>
        <v>181343730</v>
      </c>
      <c r="M45" s="44">
        <f t="shared" si="6"/>
        <v>478705747</v>
      </c>
      <c r="N45" s="44">
        <f t="shared" si="6"/>
        <v>796296610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1064131794</v>
      </c>
      <c r="X45" s="44">
        <f t="shared" si="6"/>
        <v>378757930</v>
      </c>
      <c r="Y45" s="44">
        <f t="shared" si="6"/>
        <v>685373864</v>
      </c>
      <c r="Z45" s="45">
        <f>+IF(X45&lt;&gt;0,+(Y45/X45)*100,0)</f>
        <v>180.9530071093165</v>
      </c>
      <c r="AA45" s="46">
        <f>+AA26-AA44</f>
        <v>756462675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-6060380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-466360</v>
      </c>
      <c r="N47" s="20">
        <v>-466360</v>
      </c>
      <c r="O47" s="20"/>
      <c r="P47" s="20"/>
      <c r="Q47" s="20"/>
      <c r="R47" s="20"/>
      <c r="S47" s="20"/>
      <c r="T47" s="20"/>
      <c r="U47" s="20"/>
      <c r="V47" s="20"/>
      <c r="W47" s="20">
        <v>-466360</v>
      </c>
      <c r="X47" s="20"/>
      <c r="Y47" s="20">
        <v>-466360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>
        <v>8366628</v>
      </c>
      <c r="F48" s="20">
        <v>8366628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4183314</v>
      </c>
      <c r="Y48" s="20">
        <v>-4183314</v>
      </c>
      <c r="Z48" s="47">
        <v>-100</v>
      </c>
      <c r="AA48" s="22">
        <v>8366628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-6060380</v>
      </c>
      <c r="D50" s="50">
        <f t="shared" ref="D50:Y50" si="7">SUM(D47:D49)</f>
        <v>0</v>
      </c>
      <c r="E50" s="51">
        <f t="shared" si="7"/>
        <v>8366628</v>
      </c>
      <c r="F50" s="52">
        <f t="shared" si="7"/>
        <v>8366628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-466360</v>
      </c>
      <c r="N50" s="52">
        <f t="shared" si="7"/>
        <v>-466360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-466360</v>
      </c>
      <c r="X50" s="52">
        <f t="shared" si="7"/>
        <v>4183314</v>
      </c>
      <c r="Y50" s="52">
        <f t="shared" si="7"/>
        <v>-4649674</v>
      </c>
      <c r="Z50" s="53">
        <f>+IF(X50&lt;&gt;0,+(Y50/X50)*100,0)</f>
        <v>-111.14809932986145</v>
      </c>
      <c r="AA50" s="54">
        <f>SUM(AA47:AA49)</f>
        <v>8366628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-1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-1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</v>
      </c>
      <c r="F45" s="44">
        <f t="shared" si="6"/>
        <v>-1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-1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-1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-1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-1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690956</v>
      </c>
      <c r="D10" s="18"/>
      <c r="E10" s="19"/>
      <c r="F10" s="20"/>
      <c r="G10" s="20"/>
      <c r="H10" s="20">
        <v>1163728</v>
      </c>
      <c r="I10" s="20"/>
      <c r="J10" s="20">
        <v>1163728</v>
      </c>
      <c r="K10" s="20"/>
      <c r="L10" s="20">
        <v>-472773</v>
      </c>
      <c r="M10" s="20"/>
      <c r="N10" s="20">
        <v>-472773</v>
      </c>
      <c r="O10" s="20"/>
      <c r="P10" s="20"/>
      <c r="Q10" s="20"/>
      <c r="R10" s="20"/>
      <c r="S10" s="20"/>
      <c r="T10" s="20"/>
      <c r="U10" s="20"/>
      <c r="V10" s="20"/>
      <c r="W10" s="20">
        <v>690955</v>
      </c>
      <c r="X10" s="20">
        <v>6</v>
      </c>
      <c r="Y10" s="20">
        <v>690949</v>
      </c>
      <c r="Z10" s="21">
        <v>11515816.666666668</v>
      </c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690956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1163728</v>
      </c>
      <c r="I13" s="31">
        <f t="shared" si="0"/>
        <v>0</v>
      </c>
      <c r="J13" s="31">
        <f t="shared" si="0"/>
        <v>1163728</v>
      </c>
      <c r="K13" s="31">
        <f t="shared" si="0"/>
        <v>0</v>
      </c>
      <c r="L13" s="31">
        <f t="shared" si="0"/>
        <v>-472773</v>
      </c>
      <c r="M13" s="31">
        <f t="shared" si="0"/>
        <v>0</v>
      </c>
      <c r="N13" s="31">
        <f t="shared" si="0"/>
        <v>-472773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690955</v>
      </c>
      <c r="X13" s="31">
        <f t="shared" si="0"/>
        <v>6</v>
      </c>
      <c r="Y13" s="31">
        <f t="shared" si="0"/>
        <v>690949</v>
      </c>
      <c r="Z13" s="32">
        <f>+IF(X13&lt;&gt;0,+(Y13/X13)*100,0)</f>
        <v>11515816.666666668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2480474974</v>
      </c>
      <c r="D17" s="18"/>
      <c r="E17" s="19">
        <v>5422601032</v>
      </c>
      <c r="F17" s="20">
        <v>5422601032</v>
      </c>
      <c r="G17" s="24">
        <v>2504361240</v>
      </c>
      <c r="H17" s="24">
        <v>33993348</v>
      </c>
      <c r="I17" s="24">
        <v>90862325</v>
      </c>
      <c r="J17" s="20">
        <v>2629216913</v>
      </c>
      <c r="K17" s="24">
        <v>28406175</v>
      </c>
      <c r="L17" s="24">
        <v>46831535</v>
      </c>
      <c r="M17" s="20">
        <v>116902473</v>
      </c>
      <c r="N17" s="24">
        <v>192140183</v>
      </c>
      <c r="O17" s="24"/>
      <c r="P17" s="24"/>
      <c r="Q17" s="20"/>
      <c r="R17" s="24"/>
      <c r="S17" s="24"/>
      <c r="T17" s="20"/>
      <c r="U17" s="24"/>
      <c r="V17" s="24"/>
      <c r="W17" s="24">
        <v>2821357096</v>
      </c>
      <c r="X17" s="20">
        <v>2702628767</v>
      </c>
      <c r="Y17" s="24">
        <v>118728329</v>
      </c>
      <c r="Z17" s="25">
        <v>4.3930683507003456</v>
      </c>
      <c r="AA17" s="26">
        <v>5422601032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2480474974</v>
      </c>
      <c r="D25" s="29">
        <f t="shared" ref="D25:Y25" si="1">SUM(D15:D24)</f>
        <v>0</v>
      </c>
      <c r="E25" s="35">
        <f t="shared" si="1"/>
        <v>5422601032</v>
      </c>
      <c r="F25" s="36">
        <f t="shared" si="1"/>
        <v>5422601032</v>
      </c>
      <c r="G25" s="36">
        <f t="shared" si="1"/>
        <v>2504361240</v>
      </c>
      <c r="H25" s="36">
        <f t="shared" si="1"/>
        <v>33993348</v>
      </c>
      <c r="I25" s="36">
        <f t="shared" si="1"/>
        <v>90862325</v>
      </c>
      <c r="J25" s="36">
        <f t="shared" si="1"/>
        <v>2629216913</v>
      </c>
      <c r="K25" s="36">
        <f t="shared" si="1"/>
        <v>28406175</v>
      </c>
      <c r="L25" s="36">
        <f t="shared" si="1"/>
        <v>46831535</v>
      </c>
      <c r="M25" s="36">
        <f t="shared" si="1"/>
        <v>116902473</v>
      </c>
      <c r="N25" s="36">
        <f t="shared" si="1"/>
        <v>192140183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2821357096</v>
      </c>
      <c r="X25" s="36">
        <f t="shared" si="1"/>
        <v>2702628767</v>
      </c>
      <c r="Y25" s="36">
        <f t="shared" si="1"/>
        <v>118728329</v>
      </c>
      <c r="Z25" s="37">
        <f>+IF(X25&lt;&gt;0,+(Y25/X25)*100,0)</f>
        <v>4.3930683507003456</v>
      </c>
      <c r="AA25" s="38">
        <f>SUM(AA15:AA24)</f>
        <v>5422601032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2481165930</v>
      </c>
      <c r="D26" s="29">
        <f>+D13+D25</f>
        <v>0</v>
      </c>
      <c r="E26" s="30">
        <f t="shared" si="2"/>
        <v>5422601032</v>
      </c>
      <c r="F26" s="31">
        <f t="shared" si="2"/>
        <v>5422601032</v>
      </c>
      <c r="G26" s="31">
        <f t="shared" si="2"/>
        <v>2504361240</v>
      </c>
      <c r="H26" s="31">
        <f t="shared" si="2"/>
        <v>35157076</v>
      </c>
      <c r="I26" s="31">
        <f t="shared" si="2"/>
        <v>90862325</v>
      </c>
      <c r="J26" s="31">
        <f t="shared" si="2"/>
        <v>2630380641</v>
      </c>
      <c r="K26" s="31">
        <f t="shared" si="2"/>
        <v>28406175</v>
      </c>
      <c r="L26" s="31">
        <f t="shared" si="2"/>
        <v>46358762</v>
      </c>
      <c r="M26" s="31">
        <f t="shared" si="2"/>
        <v>116902473</v>
      </c>
      <c r="N26" s="31">
        <f t="shared" si="2"/>
        <v>191667410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2822048051</v>
      </c>
      <c r="X26" s="31">
        <f t="shared" si="2"/>
        <v>2702628773</v>
      </c>
      <c r="Y26" s="31">
        <f t="shared" si="2"/>
        <v>119419278</v>
      </c>
      <c r="Z26" s="32">
        <f>+IF(X26&lt;&gt;0,+(Y26/X26)*100,0)</f>
        <v>4.418634153274442</v>
      </c>
      <c r="AA26" s="33">
        <f>+AA13+AA25</f>
        <v>5422601032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67551841</v>
      </c>
      <c r="D32" s="18"/>
      <c r="E32" s="19"/>
      <c r="F32" s="20"/>
      <c r="G32" s="20">
        <v>42837329</v>
      </c>
      <c r="H32" s="20">
        <v>12252009</v>
      </c>
      <c r="I32" s="20"/>
      <c r="J32" s="20">
        <v>55089338</v>
      </c>
      <c r="K32" s="20"/>
      <c r="L32" s="20">
        <v>1</v>
      </c>
      <c r="M32" s="20"/>
      <c r="N32" s="20">
        <v>1</v>
      </c>
      <c r="O32" s="20"/>
      <c r="P32" s="20"/>
      <c r="Q32" s="20"/>
      <c r="R32" s="20"/>
      <c r="S32" s="20"/>
      <c r="T32" s="20"/>
      <c r="U32" s="20"/>
      <c r="V32" s="20"/>
      <c r="W32" s="20">
        <v>55089339</v>
      </c>
      <c r="X32" s="20">
        <v>-380496</v>
      </c>
      <c r="Y32" s="20">
        <v>55469835</v>
      </c>
      <c r="Z32" s="21">
        <v>-14578.296486691055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67551841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42837329</v>
      </c>
      <c r="H37" s="31">
        <f t="shared" si="3"/>
        <v>12252009</v>
      </c>
      <c r="I37" s="31">
        <f t="shared" si="3"/>
        <v>0</v>
      </c>
      <c r="J37" s="31">
        <f t="shared" si="3"/>
        <v>55089338</v>
      </c>
      <c r="K37" s="31">
        <f t="shared" si="3"/>
        <v>0</v>
      </c>
      <c r="L37" s="31">
        <f t="shared" si="3"/>
        <v>1</v>
      </c>
      <c r="M37" s="31">
        <f t="shared" si="3"/>
        <v>0</v>
      </c>
      <c r="N37" s="31">
        <f t="shared" si="3"/>
        <v>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55089339</v>
      </c>
      <c r="X37" s="31">
        <f t="shared" si="3"/>
        <v>-380496</v>
      </c>
      <c r="Y37" s="31">
        <f t="shared" si="3"/>
        <v>55469835</v>
      </c>
      <c r="Z37" s="32">
        <f>+IF(X37&lt;&gt;0,+(Y37/X37)*100,0)</f>
        <v>-14578.296486691055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67551841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42837329</v>
      </c>
      <c r="H44" s="31">
        <f t="shared" si="5"/>
        <v>12252009</v>
      </c>
      <c r="I44" s="31">
        <f t="shared" si="5"/>
        <v>0</v>
      </c>
      <c r="J44" s="31">
        <f t="shared" si="5"/>
        <v>55089338</v>
      </c>
      <c r="K44" s="31">
        <f t="shared" si="5"/>
        <v>0</v>
      </c>
      <c r="L44" s="31">
        <f t="shared" si="5"/>
        <v>1</v>
      </c>
      <c r="M44" s="31">
        <f t="shared" si="5"/>
        <v>0</v>
      </c>
      <c r="N44" s="31">
        <f t="shared" si="5"/>
        <v>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55089339</v>
      </c>
      <c r="X44" s="31">
        <f t="shared" si="5"/>
        <v>-380496</v>
      </c>
      <c r="Y44" s="31">
        <f t="shared" si="5"/>
        <v>55469835</v>
      </c>
      <c r="Z44" s="32">
        <f>+IF(X44&lt;&gt;0,+(Y44/X44)*100,0)</f>
        <v>-14578.296486691055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2413614089</v>
      </c>
      <c r="D45" s="42">
        <f t="shared" si="6"/>
        <v>0</v>
      </c>
      <c r="E45" s="43">
        <f t="shared" si="6"/>
        <v>5422601032</v>
      </c>
      <c r="F45" s="44">
        <f t="shared" si="6"/>
        <v>5422601032</v>
      </c>
      <c r="G45" s="44">
        <f t="shared" si="6"/>
        <v>2461523911</v>
      </c>
      <c r="H45" s="44">
        <f t="shared" si="6"/>
        <v>22905067</v>
      </c>
      <c r="I45" s="44">
        <f t="shared" si="6"/>
        <v>90862325</v>
      </c>
      <c r="J45" s="44">
        <f t="shared" si="6"/>
        <v>2575291303</v>
      </c>
      <c r="K45" s="44">
        <f t="shared" si="6"/>
        <v>28406175</v>
      </c>
      <c r="L45" s="44">
        <f t="shared" si="6"/>
        <v>46358761</v>
      </c>
      <c r="M45" s="44">
        <f t="shared" si="6"/>
        <v>116902473</v>
      </c>
      <c r="N45" s="44">
        <f t="shared" si="6"/>
        <v>191667409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2766958712</v>
      </c>
      <c r="X45" s="44">
        <f t="shared" si="6"/>
        <v>2703009269</v>
      </c>
      <c r="Y45" s="44">
        <f t="shared" si="6"/>
        <v>63949443</v>
      </c>
      <c r="Z45" s="45">
        <f>+IF(X45&lt;&gt;0,+(Y45/X45)*100,0)</f>
        <v>2.3658610324950384</v>
      </c>
      <c r="AA45" s="46">
        <f>+AA26-AA44</f>
        <v>5422601032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-3170720253</v>
      </c>
      <c r="D47" s="18"/>
      <c r="E47" s="19">
        <v>-167104475</v>
      </c>
      <c r="F47" s="20">
        <v>-167104475</v>
      </c>
      <c r="G47" s="20">
        <v>-2589011705</v>
      </c>
      <c r="H47" s="20">
        <v>-279615273</v>
      </c>
      <c r="I47" s="20">
        <v>731446</v>
      </c>
      <c r="J47" s="20">
        <v>-2867895532</v>
      </c>
      <c r="K47" s="20">
        <v>-123884802</v>
      </c>
      <c r="L47" s="20">
        <v>39034061</v>
      </c>
      <c r="M47" s="20">
        <v>-58329619</v>
      </c>
      <c r="N47" s="20">
        <v>-143180360</v>
      </c>
      <c r="O47" s="20"/>
      <c r="P47" s="20"/>
      <c r="Q47" s="20"/>
      <c r="R47" s="20"/>
      <c r="S47" s="20"/>
      <c r="T47" s="20"/>
      <c r="U47" s="20"/>
      <c r="V47" s="20"/>
      <c r="W47" s="20">
        <v>-3011075892</v>
      </c>
      <c r="X47" s="20">
        <v>-83552262</v>
      </c>
      <c r="Y47" s="20">
        <v>-2927523630</v>
      </c>
      <c r="Z47" s="47">
        <v>3503.8233076203246</v>
      </c>
      <c r="AA47" s="22">
        <v>-167104475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-3170720253</v>
      </c>
      <c r="D50" s="50">
        <f t="shared" ref="D50:Y50" si="7">SUM(D47:D49)</f>
        <v>0</v>
      </c>
      <c r="E50" s="51">
        <f t="shared" si="7"/>
        <v>-167104475</v>
      </c>
      <c r="F50" s="52">
        <f t="shared" si="7"/>
        <v>-167104475</v>
      </c>
      <c r="G50" s="52">
        <f t="shared" si="7"/>
        <v>-2589011705</v>
      </c>
      <c r="H50" s="52">
        <f t="shared" si="7"/>
        <v>-279615273</v>
      </c>
      <c r="I50" s="52">
        <f t="shared" si="7"/>
        <v>731446</v>
      </c>
      <c r="J50" s="52">
        <f t="shared" si="7"/>
        <v>-2867895532</v>
      </c>
      <c r="K50" s="52">
        <f t="shared" si="7"/>
        <v>-123884802</v>
      </c>
      <c r="L50" s="52">
        <f t="shared" si="7"/>
        <v>39034061</v>
      </c>
      <c r="M50" s="52">
        <f t="shared" si="7"/>
        <v>-58329619</v>
      </c>
      <c r="N50" s="52">
        <f t="shared" si="7"/>
        <v>-143180360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-3011075892</v>
      </c>
      <c r="X50" s="52">
        <f t="shared" si="7"/>
        <v>-83552262</v>
      </c>
      <c r="Y50" s="52">
        <f t="shared" si="7"/>
        <v>-2927523630</v>
      </c>
      <c r="Z50" s="53">
        <f>+IF(X50&lt;&gt;0,+(Y50/X50)*100,0)</f>
        <v>3503.8233076203246</v>
      </c>
      <c r="AA50" s="54">
        <f>SUM(AA47:AA49)</f>
        <v>-167104475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652030</v>
      </c>
      <c r="D10" s="18"/>
      <c r="E10" s="19">
        <v>1481260</v>
      </c>
      <c r="F10" s="20">
        <v>1481260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740628</v>
      </c>
      <c r="Y10" s="20">
        <v>-740628</v>
      </c>
      <c r="Z10" s="21">
        <v>-100</v>
      </c>
      <c r="AA10" s="22">
        <v>1481260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652030</v>
      </c>
      <c r="D13" s="29">
        <f>SUM(D6:D12)</f>
        <v>0</v>
      </c>
      <c r="E13" s="30">
        <f t="shared" si="0"/>
        <v>1481260</v>
      </c>
      <c r="F13" s="31">
        <f t="shared" si="0"/>
        <v>1481260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740628</v>
      </c>
      <c r="Y13" s="31">
        <f t="shared" si="0"/>
        <v>-740628</v>
      </c>
      <c r="Z13" s="32">
        <f>+IF(X13&lt;&gt;0,+(Y13/X13)*100,0)</f>
        <v>-100</v>
      </c>
      <c r="AA13" s="33">
        <f>SUM(AA6:AA12)</f>
        <v>1481260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11887302</v>
      </c>
      <c r="D17" s="18"/>
      <c r="E17" s="19">
        <v>67103571</v>
      </c>
      <c r="F17" s="20">
        <v>67103571</v>
      </c>
      <c r="G17" s="24"/>
      <c r="H17" s="24"/>
      <c r="I17" s="24"/>
      <c r="J17" s="20"/>
      <c r="K17" s="24">
        <v>2552196</v>
      </c>
      <c r="L17" s="24">
        <v>1741674</v>
      </c>
      <c r="M17" s="20">
        <v>1132761</v>
      </c>
      <c r="N17" s="24">
        <v>5426631</v>
      </c>
      <c r="O17" s="24"/>
      <c r="P17" s="24"/>
      <c r="Q17" s="20"/>
      <c r="R17" s="24"/>
      <c r="S17" s="24"/>
      <c r="T17" s="20"/>
      <c r="U17" s="24"/>
      <c r="V17" s="24"/>
      <c r="W17" s="24">
        <v>5426631</v>
      </c>
      <c r="X17" s="20">
        <v>33551790</v>
      </c>
      <c r="Y17" s="24">
        <v>-28125159</v>
      </c>
      <c r="Z17" s="25">
        <v>-83.826105850090258</v>
      </c>
      <c r="AA17" s="26">
        <v>67103571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11887302</v>
      </c>
      <c r="D25" s="29">
        <f t="shared" ref="D25:Y25" si="1">SUM(D15:D24)</f>
        <v>0</v>
      </c>
      <c r="E25" s="35">
        <f t="shared" si="1"/>
        <v>67103571</v>
      </c>
      <c r="F25" s="36">
        <f t="shared" si="1"/>
        <v>67103571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2552196</v>
      </c>
      <c r="L25" s="36">
        <f t="shared" si="1"/>
        <v>1741674</v>
      </c>
      <c r="M25" s="36">
        <f t="shared" si="1"/>
        <v>1132761</v>
      </c>
      <c r="N25" s="36">
        <f t="shared" si="1"/>
        <v>5426631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5426631</v>
      </c>
      <c r="X25" s="36">
        <f t="shared" si="1"/>
        <v>33551790</v>
      </c>
      <c r="Y25" s="36">
        <f t="shared" si="1"/>
        <v>-28125159</v>
      </c>
      <c r="Z25" s="37">
        <f>+IF(X25&lt;&gt;0,+(Y25/X25)*100,0)</f>
        <v>-83.826105850090258</v>
      </c>
      <c r="AA25" s="38">
        <f>SUM(AA15:AA24)</f>
        <v>67103571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12539332</v>
      </c>
      <c r="D26" s="29">
        <f>+D13+D25</f>
        <v>0</v>
      </c>
      <c r="E26" s="30">
        <f t="shared" si="2"/>
        <v>68584831</v>
      </c>
      <c r="F26" s="31">
        <f t="shared" si="2"/>
        <v>68584831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2552196</v>
      </c>
      <c r="L26" s="31">
        <f t="shared" si="2"/>
        <v>1741674</v>
      </c>
      <c r="M26" s="31">
        <f t="shared" si="2"/>
        <v>1132761</v>
      </c>
      <c r="N26" s="31">
        <f t="shared" si="2"/>
        <v>5426631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5426631</v>
      </c>
      <c r="X26" s="31">
        <f t="shared" si="2"/>
        <v>34292418</v>
      </c>
      <c r="Y26" s="31">
        <f t="shared" si="2"/>
        <v>-28865787</v>
      </c>
      <c r="Z26" s="32">
        <f>+IF(X26&lt;&gt;0,+(Y26/X26)*100,0)</f>
        <v>-84.17542035093588</v>
      </c>
      <c r="AA26" s="33">
        <f>+AA13+AA25</f>
        <v>68584831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12539332</v>
      </c>
      <c r="D45" s="42">
        <f t="shared" si="6"/>
        <v>0</v>
      </c>
      <c r="E45" s="43">
        <f t="shared" si="6"/>
        <v>68584831</v>
      </c>
      <c r="F45" s="44">
        <f t="shared" si="6"/>
        <v>68584831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2552196</v>
      </c>
      <c r="L45" s="44">
        <f t="shared" si="6"/>
        <v>1741674</v>
      </c>
      <c r="M45" s="44">
        <f t="shared" si="6"/>
        <v>1132761</v>
      </c>
      <c r="N45" s="44">
        <f t="shared" si="6"/>
        <v>5426631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5426631</v>
      </c>
      <c r="X45" s="44">
        <f t="shared" si="6"/>
        <v>34292418</v>
      </c>
      <c r="Y45" s="44">
        <f t="shared" si="6"/>
        <v>-28865787</v>
      </c>
      <c r="Z45" s="45">
        <f>+IF(X45&lt;&gt;0,+(Y45/X45)*100,0)</f>
        <v>-84.17542035093588</v>
      </c>
      <c r="AA45" s="46">
        <f>+AA26-AA44</f>
        <v>68584831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-61300</v>
      </c>
      <c r="L6" s="20">
        <v>-43650</v>
      </c>
      <c r="M6" s="20">
        <v>-51450</v>
      </c>
      <c r="N6" s="20">
        <v>-156400</v>
      </c>
      <c r="O6" s="20"/>
      <c r="P6" s="20"/>
      <c r="Q6" s="20"/>
      <c r="R6" s="20"/>
      <c r="S6" s="20"/>
      <c r="T6" s="20"/>
      <c r="U6" s="20"/>
      <c r="V6" s="20"/>
      <c r="W6" s="20">
        <v>-156400</v>
      </c>
      <c r="X6" s="20"/>
      <c r="Y6" s="20">
        <v>-156400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-61300</v>
      </c>
      <c r="L13" s="31">
        <f t="shared" si="0"/>
        <v>-43650</v>
      </c>
      <c r="M13" s="31">
        <f t="shared" si="0"/>
        <v>-51450</v>
      </c>
      <c r="N13" s="31">
        <f t="shared" si="0"/>
        <v>-156400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-156400</v>
      </c>
      <c r="X13" s="31">
        <f t="shared" si="0"/>
        <v>0</v>
      </c>
      <c r="Y13" s="31">
        <f t="shared" si="0"/>
        <v>-156400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-61300</v>
      </c>
      <c r="L26" s="31">
        <f t="shared" si="2"/>
        <v>-43650</v>
      </c>
      <c r="M26" s="31">
        <f t="shared" si="2"/>
        <v>-51450</v>
      </c>
      <c r="N26" s="31">
        <f t="shared" si="2"/>
        <v>-156400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-156400</v>
      </c>
      <c r="X26" s="31">
        <f t="shared" si="2"/>
        <v>0</v>
      </c>
      <c r="Y26" s="31">
        <f t="shared" si="2"/>
        <v>-156400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61300</v>
      </c>
      <c r="L32" s="20">
        <v>68700</v>
      </c>
      <c r="M32" s="20">
        <v>26400</v>
      </c>
      <c r="N32" s="20">
        <v>156400</v>
      </c>
      <c r="O32" s="20"/>
      <c r="P32" s="20"/>
      <c r="Q32" s="20"/>
      <c r="R32" s="20"/>
      <c r="S32" s="20"/>
      <c r="T32" s="20"/>
      <c r="U32" s="20"/>
      <c r="V32" s="20"/>
      <c r="W32" s="20">
        <v>156400</v>
      </c>
      <c r="X32" s="20"/>
      <c r="Y32" s="20">
        <v>156400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-61300</v>
      </c>
      <c r="L33" s="20">
        <v>-43650</v>
      </c>
      <c r="M33" s="20">
        <v>-51450</v>
      </c>
      <c r="N33" s="20">
        <v>-156400</v>
      </c>
      <c r="O33" s="20"/>
      <c r="P33" s="20"/>
      <c r="Q33" s="20"/>
      <c r="R33" s="20"/>
      <c r="S33" s="20"/>
      <c r="T33" s="20"/>
      <c r="U33" s="20"/>
      <c r="V33" s="20"/>
      <c r="W33" s="20">
        <v>-156400</v>
      </c>
      <c r="X33" s="20"/>
      <c r="Y33" s="20">
        <v>-156400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25050</v>
      </c>
      <c r="M37" s="31">
        <f t="shared" si="3"/>
        <v>-25050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25050</v>
      </c>
      <c r="M44" s="31">
        <f t="shared" si="5"/>
        <v>-25050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-61300</v>
      </c>
      <c r="L45" s="44">
        <f t="shared" si="6"/>
        <v>-68700</v>
      </c>
      <c r="M45" s="44">
        <f t="shared" si="6"/>
        <v>-26400</v>
      </c>
      <c r="N45" s="44">
        <f t="shared" si="6"/>
        <v>-156400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-156400</v>
      </c>
      <c r="X45" s="44">
        <f t="shared" si="6"/>
        <v>0</v>
      </c>
      <c r="Y45" s="44">
        <f t="shared" si="6"/>
        <v>-156400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286406210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135192866</v>
      </c>
      <c r="D7" s="18"/>
      <c r="E7" s="19">
        <v>260403570</v>
      </c>
      <c r="F7" s="20">
        <v>260403570</v>
      </c>
      <c r="G7" s="20">
        <v>156887296</v>
      </c>
      <c r="H7" s="20"/>
      <c r="I7" s="20"/>
      <c r="J7" s="20">
        <v>156887296</v>
      </c>
      <c r="K7" s="20">
        <v>42796777</v>
      </c>
      <c r="L7" s="20">
        <v>3242252</v>
      </c>
      <c r="M7" s="20">
        <v>24730158</v>
      </c>
      <c r="N7" s="20">
        <v>70769187</v>
      </c>
      <c r="O7" s="20"/>
      <c r="P7" s="20"/>
      <c r="Q7" s="20"/>
      <c r="R7" s="20"/>
      <c r="S7" s="20"/>
      <c r="T7" s="20"/>
      <c r="U7" s="20"/>
      <c r="V7" s="20"/>
      <c r="W7" s="20">
        <v>227656483</v>
      </c>
      <c r="X7" s="20">
        <v>130201818</v>
      </c>
      <c r="Y7" s="20">
        <v>97454665</v>
      </c>
      <c r="Z7" s="21">
        <v>74.848927992695153</v>
      </c>
      <c r="AA7" s="22">
        <v>260403570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125538</v>
      </c>
      <c r="D10" s="18"/>
      <c r="E10" s="19">
        <v>909393</v>
      </c>
      <c r="F10" s="20">
        <v>909393</v>
      </c>
      <c r="G10" s="20">
        <v>125538</v>
      </c>
      <c r="H10" s="20"/>
      <c r="I10" s="20"/>
      <c r="J10" s="20">
        <v>125538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125538</v>
      </c>
      <c r="X10" s="20">
        <v>454704</v>
      </c>
      <c r="Y10" s="20">
        <v>-329166</v>
      </c>
      <c r="Z10" s="21">
        <v>-72.391269925050139</v>
      </c>
      <c r="AA10" s="22">
        <v>909393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421724614</v>
      </c>
      <c r="D13" s="29">
        <f>SUM(D6:D12)</f>
        <v>0</v>
      </c>
      <c r="E13" s="30">
        <f t="shared" si="0"/>
        <v>261312963</v>
      </c>
      <c r="F13" s="31">
        <f t="shared" si="0"/>
        <v>261312963</v>
      </c>
      <c r="G13" s="31">
        <f t="shared" si="0"/>
        <v>157012834</v>
      </c>
      <c r="H13" s="31">
        <f t="shared" si="0"/>
        <v>0</v>
      </c>
      <c r="I13" s="31">
        <f t="shared" si="0"/>
        <v>0</v>
      </c>
      <c r="J13" s="31">
        <f t="shared" si="0"/>
        <v>157012834</v>
      </c>
      <c r="K13" s="31">
        <f t="shared" si="0"/>
        <v>42796777</v>
      </c>
      <c r="L13" s="31">
        <f t="shared" si="0"/>
        <v>3242252</v>
      </c>
      <c r="M13" s="31">
        <f t="shared" si="0"/>
        <v>24730158</v>
      </c>
      <c r="N13" s="31">
        <f t="shared" si="0"/>
        <v>70769187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227782021</v>
      </c>
      <c r="X13" s="31">
        <f t="shared" si="0"/>
        <v>130656522</v>
      </c>
      <c r="Y13" s="31">
        <f t="shared" si="0"/>
        <v>97125499</v>
      </c>
      <c r="Z13" s="32">
        <f>+IF(X13&lt;&gt;0,+(Y13/X13)*100,0)</f>
        <v>74.336510350397973</v>
      </c>
      <c r="AA13" s="33">
        <f>SUM(AA6:AA12)</f>
        <v>261312963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7997906626</v>
      </c>
      <c r="D17" s="18"/>
      <c r="E17" s="19">
        <v>6901035762</v>
      </c>
      <c r="F17" s="20">
        <v>6901035762</v>
      </c>
      <c r="G17" s="24">
        <v>7667473141</v>
      </c>
      <c r="H17" s="24"/>
      <c r="I17" s="24"/>
      <c r="J17" s="20">
        <v>7667473141</v>
      </c>
      <c r="K17" s="24">
        <v>456394521</v>
      </c>
      <c r="L17" s="24">
        <v>188553931</v>
      </c>
      <c r="M17" s="20">
        <v>109546882</v>
      </c>
      <c r="N17" s="24">
        <v>754495334</v>
      </c>
      <c r="O17" s="24"/>
      <c r="P17" s="24"/>
      <c r="Q17" s="20"/>
      <c r="R17" s="24"/>
      <c r="S17" s="24"/>
      <c r="T17" s="20"/>
      <c r="U17" s="24"/>
      <c r="V17" s="24"/>
      <c r="W17" s="24">
        <v>8421968475</v>
      </c>
      <c r="X17" s="20">
        <v>3487802845</v>
      </c>
      <c r="Y17" s="24">
        <v>4934165630</v>
      </c>
      <c r="Z17" s="25">
        <v>141.4691669591777</v>
      </c>
      <c r="AA17" s="26">
        <v>6901035762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7997906626</v>
      </c>
      <c r="D25" s="29">
        <f t="shared" ref="D25:Y25" si="1">SUM(D15:D24)</f>
        <v>0</v>
      </c>
      <c r="E25" s="35">
        <f t="shared" si="1"/>
        <v>6901035762</v>
      </c>
      <c r="F25" s="36">
        <f t="shared" si="1"/>
        <v>6901035762</v>
      </c>
      <c r="G25" s="36">
        <f t="shared" si="1"/>
        <v>7667473141</v>
      </c>
      <c r="H25" s="36">
        <f t="shared" si="1"/>
        <v>0</v>
      </c>
      <c r="I25" s="36">
        <f t="shared" si="1"/>
        <v>0</v>
      </c>
      <c r="J25" s="36">
        <f t="shared" si="1"/>
        <v>7667473141</v>
      </c>
      <c r="K25" s="36">
        <f t="shared" si="1"/>
        <v>456394521</v>
      </c>
      <c r="L25" s="36">
        <f t="shared" si="1"/>
        <v>188553931</v>
      </c>
      <c r="M25" s="36">
        <f t="shared" si="1"/>
        <v>109546882</v>
      </c>
      <c r="N25" s="36">
        <f t="shared" si="1"/>
        <v>754495334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8421968475</v>
      </c>
      <c r="X25" s="36">
        <f t="shared" si="1"/>
        <v>3487802845</v>
      </c>
      <c r="Y25" s="36">
        <f t="shared" si="1"/>
        <v>4934165630</v>
      </c>
      <c r="Z25" s="37">
        <f>+IF(X25&lt;&gt;0,+(Y25/X25)*100,0)</f>
        <v>141.4691669591777</v>
      </c>
      <c r="AA25" s="38">
        <f>SUM(AA15:AA24)</f>
        <v>6901035762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8419631240</v>
      </c>
      <c r="D26" s="29">
        <f>+D13+D25</f>
        <v>0</v>
      </c>
      <c r="E26" s="30">
        <f t="shared" si="2"/>
        <v>7162348725</v>
      </c>
      <c r="F26" s="31">
        <f t="shared" si="2"/>
        <v>7162348725</v>
      </c>
      <c r="G26" s="31">
        <f t="shared" si="2"/>
        <v>7824485975</v>
      </c>
      <c r="H26" s="31">
        <f t="shared" si="2"/>
        <v>0</v>
      </c>
      <c r="I26" s="31">
        <f t="shared" si="2"/>
        <v>0</v>
      </c>
      <c r="J26" s="31">
        <f t="shared" si="2"/>
        <v>7824485975</v>
      </c>
      <c r="K26" s="31">
        <f t="shared" si="2"/>
        <v>499191298</v>
      </c>
      <c r="L26" s="31">
        <f t="shared" si="2"/>
        <v>191796183</v>
      </c>
      <c r="M26" s="31">
        <f t="shared" si="2"/>
        <v>134277040</v>
      </c>
      <c r="N26" s="31">
        <f t="shared" si="2"/>
        <v>825264521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8649750496</v>
      </c>
      <c r="X26" s="31">
        <f t="shared" si="2"/>
        <v>3618459367</v>
      </c>
      <c r="Y26" s="31">
        <f t="shared" si="2"/>
        <v>5031291129</v>
      </c>
      <c r="Z26" s="32">
        <f>+IF(X26&lt;&gt;0,+(Y26/X26)*100,0)</f>
        <v>139.04511889465692</v>
      </c>
      <c r="AA26" s="33">
        <f>+AA13+AA25</f>
        <v>7162348725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3648876</v>
      </c>
      <c r="D31" s="18"/>
      <c r="E31" s="19">
        <v>4251426</v>
      </c>
      <c r="F31" s="20">
        <v>4251426</v>
      </c>
      <c r="G31" s="20">
        <v>3686972</v>
      </c>
      <c r="H31" s="20"/>
      <c r="I31" s="20"/>
      <c r="J31" s="20">
        <v>3686972</v>
      </c>
      <c r="K31" s="20">
        <v>43351</v>
      </c>
      <c r="L31" s="20">
        <v>12567</v>
      </c>
      <c r="M31" s="20">
        <v>6500</v>
      </c>
      <c r="N31" s="20">
        <v>62418</v>
      </c>
      <c r="O31" s="20"/>
      <c r="P31" s="20"/>
      <c r="Q31" s="20"/>
      <c r="R31" s="20"/>
      <c r="S31" s="20"/>
      <c r="T31" s="20"/>
      <c r="U31" s="20"/>
      <c r="V31" s="20"/>
      <c r="W31" s="20">
        <v>3749390</v>
      </c>
      <c r="X31" s="20">
        <v>2125710</v>
      </c>
      <c r="Y31" s="20">
        <v>1623680</v>
      </c>
      <c r="Z31" s="21">
        <v>76.382949696807188</v>
      </c>
      <c r="AA31" s="22">
        <v>4251426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294164553</v>
      </c>
      <c r="D33" s="18"/>
      <c r="E33" s="19"/>
      <c r="F33" s="20"/>
      <c r="G33" s="20">
        <v>1040209000</v>
      </c>
      <c r="H33" s="20"/>
      <c r="I33" s="20"/>
      <c r="J33" s="20">
        <v>1040209000</v>
      </c>
      <c r="K33" s="20">
        <v>-522167462</v>
      </c>
      <c r="L33" s="20"/>
      <c r="M33" s="20">
        <v>246650000</v>
      </c>
      <c r="N33" s="20">
        <v>-275517462</v>
      </c>
      <c r="O33" s="20"/>
      <c r="P33" s="20"/>
      <c r="Q33" s="20"/>
      <c r="R33" s="20"/>
      <c r="S33" s="20"/>
      <c r="T33" s="20"/>
      <c r="U33" s="20"/>
      <c r="V33" s="20"/>
      <c r="W33" s="20">
        <v>764691538</v>
      </c>
      <c r="X33" s="20">
        <v>-18</v>
      </c>
      <c r="Y33" s="20">
        <v>764691556</v>
      </c>
      <c r="Z33" s="21">
        <v>-4248286422.2222223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297813429</v>
      </c>
      <c r="D37" s="29">
        <f t="shared" ref="D37:Y37" si="3">SUM(D29:D36)</f>
        <v>0</v>
      </c>
      <c r="E37" s="30">
        <f t="shared" si="3"/>
        <v>4251426</v>
      </c>
      <c r="F37" s="31">
        <f t="shared" si="3"/>
        <v>4251426</v>
      </c>
      <c r="G37" s="31">
        <f t="shared" si="3"/>
        <v>1043895972</v>
      </c>
      <c r="H37" s="31">
        <f t="shared" si="3"/>
        <v>0</v>
      </c>
      <c r="I37" s="31">
        <f t="shared" si="3"/>
        <v>0</v>
      </c>
      <c r="J37" s="31">
        <f t="shared" si="3"/>
        <v>1043895972</v>
      </c>
      <c r="K37" s="31">
        <f t="shared" si="3"/>
        <v>-522124111</v>
      </c>
      <c r="L37" s="31">
        <f t="shared" si="3"/>
        <v>12567</v>
      </c>
      <c r="M37" s="31">
        <f t="shared" si="3"/>
        <v>246656500</v>
      </c>
      <c r="N37" s="31">
        <f t="shared" si="3"/>
        <v>-275455044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768440928</v>
      </c>
      <c r="X37" s="31">
        <f t="shared" si="3"/>
        <v>2125692</v>
      </c>
      <c r="Y37" s="31">
        <f t="shared" si="3"/>
        <v>766315236</v>
      </c>
      <c r="Z37" s="32">
        <f>+IF(X37&lt;&gt;0,+(Y37/X37)*100,0)</f>
        <v>36050.153832257914</v>
      </c>
      <c r="AA37" s="33">
        <f>SUM(AA29:AA36)</f>
        <v>4251426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297813429</v>
      </c>
      <c r="D44" s="29">
        <f>+D37+D43</f>
        <v>0</v>
      </c>
      <c r="E44" s="30">
        <f t="shared" si="5"/>
        <v>4251426</v>
      </c>
      <c r="F44" s="31">
        <f t="shared" si="5"/>
        <v>4251426</v>
      </c>
      <c r="G44" s="31">
        <f t="shared" si="5"/>
        <v>1043895972</v>
      </c>
      <c r="H44" s="31">
        <f t="shared" si="5"/>
        <v>0</v>
      </c>
      <c r="I44" s="31">
        <f t="shared" si="5"/>
        <v>0</v>
      </c>
      <c r="J44" s="31">
        <f t="shared" si="5"/>
        <v>1043895972</v>
      </c>
      <c r="K44" s="31">
        <f t="shared" si="5"/>
        <v>-522124111</v>
      </c>
      <c r="L44" s="31">
        <f t="shared" si="5"/>
        <v>12567</v>
      </c>
      <c r="M44" s="31">
        <f t="shared" si="5"/>
        <v>246656500</v>
      </c>
      <c r="N44" s="31">
        <f t="shared" si="5"/>
        <v>-275455044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768440928</v>
      </c>
      <c r="X44" s="31">
        <f t="shared" si="5"/>
        <v>2125692</v>
      </c>
      <c r="Y44" s="31">
        <f t="shared" si="5"/>
        <v>766315236</v>
      </c>
      <c r="Z44" s="32">
        <f>+IF(X44&lt;&gt;0,+(Y44/X44)*100,0)</f>
        <v>36050.153832257914</v>
      </c>
      <c r="AA44" s="33">
        <f>+AA37+AA43</f>
        <v>4251426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8121817811</v>
      </c>
      <c r="D45" s="42">
        <f t="shared" si="6"/>
        <v>0</v>
      </c>
      <c r="E45" s="43">
        <f t="shared" si="6"/>
        <v>7158097299</v>
      </c>
      <c r="F45" s="44">
        <f t="shared" si="6"/>
        <v>7158097299</v>
      </c>
      <c r="G45" s="44">
        <f t="shared" si="6"/>
        <v>6780590003</v>
      </c>
      <c r="H45" s="44">
        <f t="shared" si="6"/>
        <v>0</v>
      </c>
      <c r="I45" s="44">
        <f t="shared" si="6"/>
        <v>0</v>
      </c>
      <c r="J45" s="44">
        <f t="shared" si="6"/>
        <v>6780590003</v>
      </c>
      <c r="K45" s="44">
        <f t="shared" si="6"/>
        <v>1021315409</v>
      </c>
      <c r="L45" s="44">
        <f t="shared" si="6"/>
        <v>191783616</v>
      </c>
      <c r="M45" s="44">
        <f t="shared" si="6"/>
        <v>-112379460</v>
      </c>
      <c r="N45" s="44">
        <f t="shared" si="6"/>
        <v>1100719565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7881309568</v>
      </c>
      <c r="X45" s="44">
        <f t="shared" si="6"/>
        <v>3616333675</v>
      </c>
      <c r="Y45" s="44">
        <f t="shared" si="6"/>
        <v>4264975893</v>
      </c>
      <c r="Z45" s="45">
        <f>+IF(X45&lt;&gt;0,+(Y45/X45)*100,0)</f>
        <v>117.9364593063996</v>
      </c>
      <c r="AA45" s="46">
        <f>+AA26-AA44</f>
        <v>7158097299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925911251</v>
      </c>
      <c r="D47" s="18"/>
      <c r="E47" s="19">
        <v>7759209768</v>
      </c>
      <c r="F47" s="20">
        <v>7759209768</v>
      </c>
      <c r="G47" s="20">
        <v>613415453</v>
      </c>
      <c r="H47" s="20"/>
      <c r="I47" s="20"/>
      <c r="J47" s="20">
        <v>613415453</v>
      </c>
      <c r="K47" s="20">
        <v>459444466</v>
      </c>
      <c r="L47" s="20">
        <v>116306486</v>
      </c>
      <c r="M47" s="20">
        <v>-11247193</v>
      </c>
      <c r="N47" s="20">
        <v>564503759</v>
      </c>
      <c r="O47" s="20"/>
      <c r="P47" s="20"/>
      <c r="Q47" s="20"/>
      <c r="R47" s="20"/>
      <c r="S47" s="20"/>
      <c r="T47" s="20"/>
      <c r="U47" s="20"/>
      <c r="V47" s="20"/>
      <c r="W47" s="20">
        <v>1177919212</v>
      </c>
      <c r="X47" s="20">
        <v>3879604878</v>
      </c>
      <c r="Y47" s="20">
        <v>-2701685666</v>
      </c>
      <c r="Z47" s="47">
        <v>-69.638165508049454</v>
      </c>
      <c r="AA47" s="22">
        <v>7759209768</v>
      </c>
    </row>
    <row r="48" spans="1:27" ht="13.5" x14ac:dyDescent="0.25">
      <c r="A48" s="23" t="s">
        <v>73</v>
      </c>
      <c r="B48" s="17" t="s">
        <v>32</v>
      </c>
      <c r="C48" s="18">
        <v>17977458</v>
      </c>
      <c r="D48" s="18"/>
      <c r="E48" s="19"/>
      <c r="F48" s="20"/>
      <c r="G48" s="20">
        <v>17977458</v>
      </c>
      <c r="H48" s="20"/>
      <c r="I48" s="20"/>
      <c r="J48" s="20">
        <v>17977458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17977458</v>
      </c>
      <c r="X48" s="20"/>
      <c r="Y48" s="20">
        <v>17977458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943888709</v>
      </c>
      <c r="D50" s="50">
        <f t="shared" ref="D50:Y50" si="7">SUM(D47:D49)</f>
        <v>0</v>
      </c>
      <c r="E50" s="51">
        <f t="shared" si="7"/>
        <v>7759209768</v>
      </c>
      <c r="F50" s="52">
        <f t="shared" si="7"/>
        <v>7759209768</v>
      </c>
      <c r="G50" s="52">
        <f t="shared" si="7"/>
        <v>631392911</v>
      </c>
      <c r="H50" s="52">
        <f t="shared" si="7"/>
        <v>0</v>
      </c>
      <c r="I50" s="52">
        <f t="shared" si="7"/>
        <v>0</v>
      </c>
      <c r="J50" s="52">
        <f t="shared" si="7"/>
        <v>631392911</v>
      </c>
      <c r="K50" s="52">
        <f t="shared" si="7"/>
        <v>459444466</v>
      </c>
      <c r="L50" s="52">
        <f t="shared" si="7"/>
        <v>116306486</v>
      </c>
      <c r="M50" s="52">
        <f t="shared" si="7"/>
        <v>-11247193</v>
      </c>
      <c r="N50" s="52">
        <f t="shared" si="7"/>
        <v>564503759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1195896670</v>
      </c>
      <c r="X50" s="52">
        <f t="shared" si="7"/>
        <v>3879604878</v>
      </c>
      <c r="Y50" s="52">
        <f t="shared" si="7"/>
        <v>-2683708208</v>
      </c>
      <c r="Z50" s="53">
        <f>+IF(X50&lt;&gt;0,+(Y50/X50)*100,0)</f>
        <v>-69.174781772712265</v>
      </c>
      <c r="AA50" s="54">
        <f>SUM(AA47:AA49)</f>
        <v>7759209768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-3224279131</v>
      </c>
      <c r="D6" s="18"/>
      <c r="E6" s="19">
        <v>-304268216</v>
      </c>
      <c r="F6" s="20">
        <v>-316823539</v>
      </c>
      <c r="G6" s="20">
        <v>-3245743857</v>
      </c>
      <c r="H6" s="20">
        <v>-57116893</v>
      </c>
      <c r="I6" s="20">
        <v>74648161</v>
      </c>
      <c r="J6" s="20">
        <v>-3228212589</v>
      </c>
      <c r="K6" s="20">
        <v>-41510894</v>
      </c>
      <c r="L6" s="20">
        <v>-71403561</v>
      </c>
      <c r="M6" s="20">
        <v>16577000</v>
      </c>
      <c r="N6" s="20">
        <v>-96337455</v>
      </c>
      <c r="O6" s="20"/>
      <c r="P6" s="20"/>
      <c r="Q6" s="20"/>
      <c r="R6" s="20"/>
      <c r="S6" s="20"/>
      <c r="T6" s="20"/>
      <c r="U6" s="20"/>
      <c r="V6" s="20"/>
      <c r="W6" s="20">
        <v>-3324550044</v>
      </c>
      <c r="X6" s="20">
        <v>-105830656</v>
      </c>
      <c r="Y6" s="20">
        <v>-3218719388</v>
      </c>
      <c r="Z6" s="21">
        <v>3041.3865978493036</v>
      </c>
      <c r="AA6" s="22">
        <v>-316823539</v>
      </c>
    </row>
    <row r="7" spans="1:27" ht="13.5" x14ac:dyDescent="0.25">
      <c r="A7" s="23" t="s">
        <v>35</v>
      </c>
      <c r="B7" s="17" t="s">
        <v>32</v>
      </c>
      <c r="C7" s="18">
        <v>56523120</v>
      </c>
      <c r="D7" s="18"/>
      <c r="E7" s="19">
        <v>2072561</v>
      </c>
      <c r="F7" s="20">
        <v>2139531</v>
      </c>
      <c r="G7" s="20">
        <v>59045995</v>
      </c>
      <c r="H7" s="20">
        <v>810197</v>
      </c>
      <c r="I7" s="20">
        <v>-364822</v>
      </c>
      <c r="J7" s="20">
        <v>59491370</v>
      </c>
      <c r="K7" s="20">
        <v>3502583</v>
      </c>
      <c r="L7" s="20">
        <v>-412926</v>
      </c>
      <c r="M7" s="20">
        <v>-48227</v>
      </c>
      <c r="N7" s="20">
        <v>3041430</v>
      </c>
      <c r="O7" s="20"/>
      <c r="P7" s="20"/>
      <c r="Q7" s="20"/>
      <c r="R7" s="20"/>
      <c r="S7" s="20"/>
      <c r="T7" s="20"/>
      <c r="U7" s="20"/>
      <c r="V7" s="20"/>
      <c r="W7" s="20">
        <v>62532800</v>
      </c>
      <c r="X7" s="20">
        <v>1053026</v>
      </c>
      <c r="Y7" s="20">
        <v>61479774</v>
      </c>
      <c r="Z7" s="21">
        <v>5838.3908849354148</v>
      </c>
      <c r="AA7" s="22">
        <v>2139531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12089195</v>
      </c>
      <c r="D10" s="18"/>
      <c r="E10" s="19">
        <v>9969307</v>
      </c>
      <c r="F10" s="20">
        <v>9969307</v>
      </c>
      <c r="G10" s="20">
        <v>12089195</v>
      </c>
      <c r="H10" s="20"/>
      <c r="I10" s="20"/>
      <c r="J10" s="20">
        <v>12089195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12089195</v>
      </c>
      <c r="X10" s="20">
        <v>9969307</v>
      </c>
      <c r="Y10" s="20">
        <v>2119888</v>
      </c>
      <c r="Z10" s="21">
        <v>21.264146043451166</v>
      </c>
      <c r="AA10" s="22">
        <v>9969307</v>
      </c>
    </row>
    <row r="11" spans="1:27" ht="13.5" x14ac:dyDescent="0.25">
      <c r="A11" s="23" t="s">
        <v>39</v>
      </c>
      <c r="B11" s="17" t="s">
        <v>32</v>
      </c>
      <c r="C11" s="18">
        <v>227805107</v>
      </c>
      <c r="D11" s="18"/>
      <c r="E11" s="19"/>
      <c r="F11" s="20"/>
      <c r="G11" s="24">
        <v>227064332</v>
      </c>
      <c r="H11" s="24">
        <v>87080</v>
      </c>
      <c r="I11" s="24">
        <v>1323598</v>
      </c>
      <c r="J11" s="20">
        <v>228475010</v>
      </c>
      <c r="K11" s="24">
        <v>4369806</v>
      </c>
      <c r="L11" s="24">
        <v>1344423</v>
      </c>
      <c r="M11" s="20">
        <v>-532105</v>
      </c>
      <c r="N11" s="24">
        <v>5182124</v>
      </c>
      <c r="O11" s="24"/>
      <c r="P11" s="24"/>
      <c r="Q11" s="20"/>
      <c r="R11" s="24"/>
      <c r="S11" s="24"/>
      <c r="T11" s="20"/>
      <c r="U11" s="24"/>
      <c r="V11" s="24"/>
      <c r="W11" s="24">
        <v>233657134</v>
      </c>
      <c r="X11" s="20"/>
      <c r="Y11" s="24">
        <v>233657134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-19465</v>
      </c>
      <c r="D12" s="18"/>
      <c r="E12" s="19"/>
      <c r="F12" s="20"/>
      <c r="G12" s="20">
        <v>-19465</v>
      </c>
      <c r="H12" s="20"/>
      <c r="I12" s="20"/>
      <c r="J12" s="20">
        <v>-19465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-19465</v>
      </c>
      <c r="X12" s="20"/>
      <c r="Y12" s="20">
        <v>-19465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-2927881174</v>
      </c>
      <c r="D13" s="29">
        <f>SUM(D6:D12)</f>
        <v>0</v>
      </c>
      <c r="E13" s="30">
        <f t="shared" si="0"/>
        <v>-292226348</v>
      </c>
      <c r="F13" s="31">
        <f t="shared" si="0"/>
        <v>-304714701</v>
      </c>
      <c r="G13" s="31">
        <f t="shared" si="0"/>
        <v>-2947563800</v>
      </c>
      <c r="H13" s="31">
        <f t="shared" si="0"/>
        <v>-56219616</v>
      </c>
      <c r="I13" s="31">
        <f t="shared" si="0"/>
        <v>75606937</v>
      </c>
      <c r="J13" s="31">
        <f t="shared" si="0"/>
        <v>-2928176479</v>
      </c>
      <c r="K13" s="31">
        <f t="shared" si="0"/>
        <v>-33638505</v>
      </c>
      <c r="L13" s="31">
        <f t="shared" si="0"/>
        <v>-70472064</v>
      </c>
      <c r="M13" s="31">
        <f t="shared" si="0"/>
        <v>15996668</v>
      </c>
      <c r="N13" s="31">
        <f t="shared" si="0"/>
        <v>-88113901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-3016290380</v>
      </c>
      <c r="X13" s="31">
        <f t="shared" si="0"/>
        <v>-94808323</v>
      </c>
      <c r="Y13" s="31">
        <f t="shared" si="0"/>
        <v>-2921482057</v>
      </c>
      <c r="Z13" s="32">
        <f>+IF(X13&lt;&gt;0,+(Y13/X13)*100,0)</f>
        <v>3081.4615896117052</v>
      </c>
      <c r="AA13" s="33">
        <f>SUM(AA6:AA12)</f>
        <v>-304714701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5167519565</v>
      </c>
      <c r="D17" s="18"/>
      <c r="E17" s="19">
        <v>512329336</v>
      </c>
      <c r="F17" s="20">
        <v>451040537</v>
      </c>
      <c r="G17" s="24">
        <v>5183128921</v>
      </c>
      <c r="H17" s="24">
        <v>7939628</v>
      </c>
      <c r="I17" s="24">
        <v>31155758</v>
      </c>
      <c r="J17" s="20">
        <v>5222224307</v>
      </c>
      <c r="K17" s="24">
        <v>26942915</v>
      </c>
      <c r="L17" s="24">
        <v>60894768</v>
      </c>
      <c r="M17" s="20">
        <v>51817326</v>
      </c>
      <c r="N17" s="24">
        <v>139655009</v>
      </c>
      <c r="O17" s="24"/>
      <c r="P17" s="24"/>
      <c r="Q17" s="20"/>
      <c r="R17" s="24"/>
      <c r="S17" s="24"/>
      <c r="T17" s="20"/>
      <c r="U17" s="24"/>
      <c r="V17" s="24"/>
      <c r="W17" s="24">
        <v>5361879316</v>
      </c>
      <c r="X17" s="20">
        <v>240842464</v>
      </c>
      <c r="Y17" s="24">
        <v>5121036852</v>
      </c>
      <c r="Z17" s="25">
        <v>2126.3014698271813</v>
      </c>
      <c r="AA17" s="26">
        <v>451040537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131100</v>
      </c>
      <c r="D20" s="18"/>
      <c r="E20" s="19"/>
      <c r="F20" s="20"/>
      <c r="G20" s="20">
        <v>131100</v>
      </c>
      <c r="H20" s="20"/>
      <c r="I20" s="20"/>
      <c r="J20" s="20">
        <v>131100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131100</v>
      </c>
      <c r="X20" s="20"/>
      <c r="Y20" s="20">
        <v>131100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3596171</v>
      </c>
      <c r="D21" s="18"/>
      <c r="E21" s="19">
        <v>762912</v>
      </c>
      <c r="F21" s="20">
        <v>762912</v>
      </c>
      <c r="G21" s="20">
        <v>3598807</v>
      </c>
      <c r="H21" s="20">
        <v>-2636</v>
      </c>
      <c r="I21" s="20"/>
      <c r="J21" s="20">
        <v>3596171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3596171</v>
      </c>
      <c r="X21" s="20">
        <v>762912</v>
      </c>
      <c r="Y21" s="20">
        <v>2833259</v>
      </c>
      <c r="Z21" s="21">
        <v>371.3742869426618</v>
      </c>
      <c r="AA21" s="22">
        <v>762912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7879073</v>
      </c>
      <c r="D23" s="18"/>
      <c r="E23" s="19"/>
      <c r="F23" s="20"/>
      <c r="G23" s="20"/>
      <c r="H23" s="20">
        <v>174110</v>
      </c>
      <c r="I23" s="20"/>
      <c r="J23" s="20">
        <v>174110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174110</v>
      </c>
      <c r="X23" s="20"/>
      <c r="Y23" s="20">
        <v>174110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5179125909</v>
      </c>
      <c r="D25" s="29">
        <f t="shared" ref="D25:Y25" si="1">SUM(D15:D24)</f>
        <v>0</v>
      </c>
      <c r="E25" s="35">
        <f t="shared" si="1"/>
        <v>513092248</v>
      </c>
      <c r="F25" s="36">
        <f t="shared" si="1"/>
        <v>451803449</v>
      </c>
      <c r="G25" s="36">
        <f t="shared" si="1"/>
        <v>5186858828</v>
      </c>
      <c r="H25" s="36">
        <f t="shared" si="1"/>
        <v>8111102</v>
      </c>
      <c r="I25" s="36">
        <f t="shared" si="1"/>
        <v>31155758</v>
      </c>
      <c r="J25" s="36">
        <f t="shared" si="1"/>
        <v>5226125688</v>
      </c>
      <c r="K25" s="36">
        <f t="shared" si="1"/>
        <v>26942915</v>
      </c>
      <c r="L25" s="36">
        <f t="shared" si="1"/>
        <v>60894768</v>
      </c>
      <c r="M25" s="36">
        <f t="shared" si="1"/>
        <v>51817326</v>
      </c>
      <c r="N25" s="36">
        <f t="shared" si="1"/>
        <v>139655009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5365780697</v>
      </c>
      <c r="X25" s="36">
        <f t="shared" si="1"/>
        <v>241605376</v>
      </c>
      <c r="Y25" s="36">
        <f t="shared" si="1"/>
        <v>5124175321</v>
      </c>
      <c r="Z25" s="37">
        <f>+IF(X25&lt;&gt;0,+(Y25/X25)*100,0)</f>
        <v>2120.8863005598023</v>
      </c>
      <c r="AA25" s="38">
        <f>SUM(AA15:AA24)</f>
        <v>451803449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2251244735</v>
      </c>
      <c r="D26" s="29">
        <f>+D13+D25</f>
        <v>0</v>
      </c>
      <c r="E26" s="30">
        <f t="shared" si="2"/>
        <v>220865900</v>
      </c>
      <c r="F26" s="31">
        <f t="shared" si="2"/>
        <v>147088748</v>
      </c>
      <c r="G26" s="31">
        <f t="shared" si="2"/>
        <v>2239295028</v>
      </c>
      <c r="H26" s="31">
        <f t="shared" si="2"/>
        <v>-48108514</v>
      </c>
      <c r="I26" s="31">
        <f t="shared" si="2"/>
        <v>106762695</v>
      </c>
      <c r="J26" s="31">
        <f t="shared" si="2"/>
        <v>2297949209</v>
      </c>
      <c r="K26" s="31">
        <f t="shared" si="2"/>
        <v>-6695590</v>
      </c>
      <c r="L26" s="31">
        <f t="shared" si="2"/>
        <v>-9577296</v>
      </c>
      <c r="M26" s="31">
        <f t="shared" si="2"/>
        <v>67813994</v>
      </c>
      <c r="N26" s="31">
        <f t="shared" si="2"/>
        <v>51541108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2349490317</v>
      </c>
      <c r="X26" s="31">
        <f t="shared" si="2"/>
        <v>146797053</v>
      </c>
      <c r="Y26" s="31">
        <f t="shared" si="2"/>
        <v>2202693264</v>
      </c>
      <c r="Z26" s="32">
        <f>+IF(X26&lt;&gt;0,+(Y26/X26)*100,0)</f>
        <v>1500.5023731641261</v>
      </c>
      <c r="AA26" s="33">
        <f>+AA13+AA25</f>
        <v>147088748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58220734</v>
      </c>
      <c r="D32" s="18"/>
      <c r="E32" s="19">
        <v>-113773467</v>
      </c>
      <c r="F32" s="20">
        <v>-123773467</v>
      </c>
      <c r="G32" s="20">
        <v>41370902</v>
      </c>
      <c r="H32" s="20">
        <v>-16227882</v>
      </c>
      <c r="I32" s="20">
        <v>10719669</v>
      </c>
      <c r="J32" s="20">
        <v>35862689</v>
      </c>
      <c r="K32" s="20">
        <v>-846992</v>
      </c>
      <c r="L32" s="20">
        <v>6958552</v>
      </c>
      <c r="M32" s="20">
        <v>-6420349</v>
      </c>
      <c r="N32" s="20">
        <v>-308789</v>
      </c>
      <c r="O32" s="20"/>
      <c r="P32" s="20"/>
      <c r="Q32" s="20"/>
      <c r="R32" s="20"/>
      <c r="S32" s="20"/>
      <c r="T32" s="20"/>
      <c r="U32" s="20"/>
      <c r="V32" s="20"/>
      <c r="W32" s="20">
        <v>35553900</v>
      </c>
      <c r="X32" s="20">
        <v>-59386756</v>
      </c>
      <c r="Y32" s="20">
        <v>94940656</v>
      </c>
      <c r="Z32" s="21">
        <v>-159.86839894066617</v>
      </c>
      <c r="AA32" s="22">
        <v>-123773467</v>
      </c>
    </row>
    <row r="33" spans="1:27" ht="13.5" x14ac:dyDescent="0.25">
      <c r="A33" s="23" t="s">
        <v>60</v>
      </c>
      <c r="B33" s="17" t="s">
        <v>32</v>
      </c>
      <c r="C33" s="18">
        <v>-206614586</v>
      </c>
      <c r="D33" s="18"/>
      <c r="E33" s="19"/>
      <c r="F33" s="20"/>
      <c r="G33" s="20">
        <v>-206614586</v>
      </c>
      <c r="H33" s="20"/>
      <c r="I33" s="20">
        <v>116938150</v>
      </c>
      <c r="J33" s="20">
        <v>-89676436</v>
      </c>
      <c r="K33" s="20">
        <v>261017</v>
      </c>
      <c r="L33" s="20"/>
      <c r="M33" s="20">
        <v>106707000</v>
      </c>
      <c r="N33" s="20">
        <v>106968017</v>
      </c>
      <c r="O33" s="20"/>
      <c r="P33" s="20"/>
      <c r="Q33" s="20"/>
      <c r="R33" s="20"/>
      <c r="S33" s="20"/>
      <c r="T33" s="20"/>
      <c r="U33" s="20"/>
      <c r="V33" s="20"/>
      <c r="W33" s="20">
        <v>17291581</v>
      </c>
      <c r="X33" s="20">
        <v>49442306</v>
      </c>
      <c r="Y33" s="20">
        <v>-32150725</v>
      </c>
      <c r="Z33" s="21">
        <v>-65.026750572677571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19522585</v>
      </c>
      <c r="D35" s="18"/>
      <c r="E35" s="19">
        <v>6249657</v>
      </c>
      <c r="F35" s="20">
        <v>6822774</v>
      </c>
      <c r="G35" s="20">
        <v>19852702</v>
      </c>
      <c r="H35" s="20">
        <v>86013</v>
      </c>
      <c r="I35" s="20">
        <v>-9145</v>
      </c>
      <c r="J35" s="20">
        <v>19929570</v>
      </c>
      <c r="K35" s="20">
        <v>1210294</v>
      </c>
      <c r="L35" s="20">
        <v>-437659</v>
      </c>
      <c r="M35" s="20">
        <v>-5306</v>
      </c>
      <c r="N35" s="20">
        <v>767329</v>
      </c>
      <c r="O35" s="20"/>
      <c r="P35" s="20"/>
      <c r="Q35" s="20"/>
      <c r="R35" s="20"/>
      <c r="S35" s="20"/>
      <c r="T35" s="20"/>
      <c r="U35" s="20"/>
      <c r="V35" s="20"/>
      <c r="W35" s="20">
        <v>20696899</v>
      </c>
      <c r="X35" s="20">
        <v>3268110</v>
      </c>
      <c r="Y35" s="20">
        <v>17428789</v>
      </c>
      <c r="Z35" s="21">
        <v>533.2987261750676</v>
      </c>
      <c r="AA35" s="22">
        <v>6822774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-128871267</v>
      </c>
      <c r="D37" s="29">
        <f t="shared" ref="D37:Y37" si="3">SUM(D29:D36)</f>
        <v>0</v>
      </c>
      <c r="E37" s="30">
        <f t="shared" si="3"/>
        <v>-107523810</v>
      </c>
      <c r="F37" s="31">
        <f t="shared" si="3"/>
        <v>-116950693</v>
      </c>
      <c r="G37" s="31">
        <f t="shared" si="3"/>
        <v>-145390982</v>
      </c>
      <c r="H37" s="31">
        <f t="shared" si="3"/>
        <v>-16141869</v>
      </c>
      <c r="I37" s="31">
        <f t="shared" si="3"/>
        <v>127648674</v>
      </c>
      <c r="J37" s="31">
        <f t="shared" si="3"/>
        <v>-33884177</v>
      </c>
      <c r="K37" s="31">
        <f t="shared" si="3"/>
        <v>624319</v>
      </c>
      <c r="L37" s="31">
        <f t="shared" si="3"/>
        <v>6520893</v>
      </c>
      <c r="M37" s="31">
        <f t="shared" si="3"/>
        <v>100281345</v>
      </c>
      <c r="N37" s="31">
        <f t="shared" si="3"/>
        <v>107426557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73542380</v>
      </c>
      <c r="X37" s="31">
        <f t="shared" si="3"/>
        <v>-6676340</v>
      </c>
      <c r="Y37" s="31">
        <f t="shared" si="3"/>
        <v>80218720</v>
      </c>
      <c r="Z37" s="32">
        <f>+IF(X37&lt;&gt;0,+(Y37/X37)*100,0)</f>
        <v>-1201.5373692771789</v>
      </c>
      <c r="AA37" s="33">
        <f>SUM(AA29:AA36)</f>
        <v>-116950693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-128871267</v>
      </c>
      <c r="D44" s="29">
        <f>+D37+D43</f>
        <v>0</v>
      </c>
      <c r="E44" s="30">
        <f t="shared" si="5"/>
        <v>-107523810</v>
      </c>
      <c r="F44" s="31">
        <f t="shared" si="5"/>
        <v>-116950693</v>
      </c>
      <c r="G44" s="31">
        <f t="shared" si="5"/>
        <v>-145390982</v>
      </c>
      <c r="H44" s="31">
        <f t="shared" si="5"/>
        <v>-16141869</v>
      </c>
      <c r="I44" s="31">
        <f t="shared" si="5"/>
        <v>127648674</v>
      </c>
      <c r="J44" s="31">
        <f t="shared" si="5"/>
        <v>-33884177</v>
      </c>
      <c r="K44" s="31">
        <f t="shared" si="5"/>
        <v>624319</v>
      </c>
      <c r="L44" s="31">
        <f t="shared" si="5"/>
        <v>6520893</v>
      </c>
      <c r="M44" s="31">
        <f t="shared" si="5"/>
        <v>100281345</v>
      </c>
      <c r="N44" s="31">
        <f t="shared" si="5"/>
        <v>107426557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73542380</v>
      </c>
      <c r="X44" s="31">
        <f t="shared" si="5"/>
        <v>-6676340</v>
      </c>
      <c r="Y44" s="31">
        <f t="shared" si="5"/>
        <v>80218720</v>
      </c>
      <c r="Z44" s="32">
        <f>+IF(X44&lt;&gt;0,+(Y44/X44)*100,0)</f>
        <v>-1201.5373692771789</v>
      </c>
      <c r="AA44" s="33">
        <f>+AA37+AA43</f>
        <v>-116950693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2380116002</v>
      </c>
      <c r="D45" s="42">
        <f t="shared" si="6"/>
        <v>0</v>
      </c>
      <c r="E45" s="43">
        <f t="shared" si="6"/>
        <v>328389710</v>
      </c>
      <c r="F45" s="44">
        <f t="shared" si="6"/>
        <v>264039441</v>
      </c>
      <c r="G45" s="44">
        <f t="shared" si="6"/>
        <v>2384686010</v>
      </c>
      <c r="H45" s="44">
        <f t="shared" si="6"/>
        <v>-31966645</v>
      </c>
      <c r="I45" s="44">
        <f t="shared" si="6"/>
        <v>-20885979</v>
      </c>
      <c r="J45" s="44">
        <f t="shared" si="6"/>
        <v>2331833386</v>
      </c>
      <c r="K45" s="44">
        <f t="shared" si="6"/>
        <v>-7319909</v>
      </c>
      <c r="L45" s="44">
        <f t="shared" si="6"/>
        <v>-16098189</v>
      </c>
      <c r="M45" s="44">
        <f t="shared" si="6"/>
        <v>-32467351</v>
      </c>
      <c r="N45" s="44">
        <f t="shared" si="6"/>
        <v>-55885449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2275947937</v>
      </c>
      <c r="X45" s="44">
        <f t="shared" si="6"/>
        <v>153473393</v>
      </c>
      <c r="Y45" s="44">
        <f t="shared" si="6"/>
        <v>2122474544</v>
      </c>
      <c r="Z45" s="45">
        <f>+IF(X45&lt;&gt;0,+(Y45/X45)*100,0)</f>
        <v>1382.9592885849602</v>
      </c>
      <c r="AA45" s="46">
        <f>+AA26-AA44</f>
        <v>264039441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-5607</v>
      </c>
      <c r="D47" s="18"/>
      <c r="E47" s="19">
        <v>317657492</v>
      </c>
      <c r="F47" s="20">
        <v>253307223</v>
      </c>
      <c r="G47" s="20">
        <v>-560135</v>
      </c>
      <c r="H47" s="20">
        <v>-25084</v>
      </c>
      <c r="I47" s="20"/>
      <c r="J47" s="20">
        <v>-585219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-585219</v>
      </c>
      <c r="X47" s="20">
        <v>142741174</v>
      </c>
      <c r="Y47" s="20">
        <v>-143326393</v>
      </c>
      <c r="Z47" s="47">
        <v>-100.40998611935194</v>
      </c>
      <c r="AA47" s="22">
        <v>253307223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-5607</v>
      </c>
      <c r="D50" s="50">
        <f t="shared" ref="D50:Y50" si="7">SUM(D47:D49)</f>
        <v>0</v>
      </c>
      <c r="E50" s="51">
        <f t="shared" si="7"/>
        <v>317657492</v>
      </c>
      <c r="F50" s="52">
        <f t="shared" si="7"/>
        <v>253307223</v>
      </c>
      <c r="G50" s="52">
        <f t="shared" si="7"/>
        <v>-560135</v>
      </c>
      <c r="H50" s="52">
        <f t="shared" si="7"/>
        <v>-25084</v>
      </c>
      <c r="I50" s="52">
        <f t="shared" si="7"/>
        <v>0</v>
      </c>
      <c r="J50" s="52">
        <f t="shared" si="7"/>
        <v>-585219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-585219</v>
      </c>
      <c r="X50" s="52">
        <f t="shared" si="7"/>
        <v>142741174</v>
      </c>
      <c r="Y50" s="52">
        <f t="shared" si="7"/>
        <v>-143326393</v>
      </c>
      <c r="Z50" s="53">
        <f>+IF(X50&lt;&gt;0,+(Y50/X50)*100,0)</f>
        <v>-100.40998611935194</v>
      </c>
      <c r="AA50" s="54">
        <f>SUM(AA47:AA49)</f>
        <v>253307223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289407836</v>
      </c>
      <c r="D7" s="18"/>
      <c r="E7" s="19">
        <v>391179936</v>
      </c>
      <c r="F7" s="20">
        <v>391179936</v>
      </c>
      <c r="G7" s="20">
        <v>1281337347</v>
      </c>
      <c r="H7" s="20">
        <v>-954107273</v>
      </c>
      <c r="I7" s="20">
        <v>19676042</v>
      </c>
      <c r="J7" s="20">
        <v>346906116</v>
      </c>
      <c r="K7" s="20">
        <v>11794262</v>
      </c>
      <c r="L7" s="20">
        <v>19284084</v>
      </c>
      <c r="M7" s="20">
        <v>40828119</v>
      </c>
      <c r="N7" s="20">
        <v>71906465</v>
      </c>
      <c r="O7" s="20"/>
      <c r="P7" s="20"/>
      <c r="Q7" s="20"/>
      <c r="R7" s="20"/>
      <c r="S7" s="20"/>
      <c r="T7" s="20"/>
      <c r="U7" s="20"/>
      <c r="V7" s="20"/>
      <c r="W7" s="20">
        <v>418812581</v>
      </c>
      <c r="X7" s="20">
        <v>195589998</v>
      </c>
      <c r="Y7" s="20">
        <v>223222583</v>
      </c>
      <c r="Z7" s="21">
        <v>114.1278108709833</v>
      </c>
      <c r="AA7" s="22">
        <v>391179936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4505183</v>
      </c>
      <c r="D10" s="18"/>
      <c r="E10" s="19">
        <v>5351802</v>
      </c>
      <c r="F10" s="20">
        <v>5351802</v>
      </c>
      <c r="G10" s="20">
        <v>4521986</v>
      </c>
      <c r="H10" s="20">
        <v>-16803</v>
      </c>
      <c r="I10" s="20">
        <v>10676</v>
      </c>
      <c r="J10" s="20">
        <v>4515859</v>
      </c>
      <c r="K10" s="20">
        <v>9177950</v>
      </c>
      <c r="L10" s="20">
        <v>87461450</v>
      </c>
      <c r="M10" s="20">
        <v>50615167</v>
      </c>
      <c r="N10" s="20">
        <v>147254567</v>
      </c>
      <c r="O10" s="20"/>
      <c r="P10" s="20"/>
      <c r="Q10" s="20"/>
      <c r="R10" s="20"/>
      <c r="S10" s="20"/>
      <c r="T10" s="20"/>
      <c r="U10" s="20"/>
      <c r="V10" s="20"/>
      <c r="W10" s="20">
        <v>151770426</v>
      </c>
      <c r="X10" s="20">
        <v>2675952</v>
      </c>
      <c r="Y10" s="20">
        <v>149094474</v>
      </c>
      <c r="Z10" s="21">
        <v>5571.6423164541065</v>
      </c>
      <c r="AA10" s="22">
        <v>5351802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293913019</v>
      </c>
      <c r="D13" s="29">
        <f>SUM(D6:D12)</f>
        <v>0</v>
      </c>
      <c r="E13" s="30">
        <f t="shared" si="0"/>
        <v>396531738</v>
      </c>
      <c r="F13" s="31">
        <f t="shared" si="0"/>
        <v>396531738</v>
      </c>
      <c r="G13" s="31">
        <f t="shared" si="0"/>
        <v>1285859333</v>
      </c>
      <c r="H13" s="31">
        <f t="shared" si="0"/>
        <v>-954124076</v>
      </c>
      <c r="I13" s="31">
        <f t="shared" si="0"/>
        <v>19686718</v>
      </c>
      <c r="J13" s="31">
        <f t="shared" si="0"/>
        <v>351421975</v>
      </c>
      <c r="K13" s="31">
        <f t="shared" si="0"/>
        <v>20972212</v>
      </c>
      <c r="L13" s="31">
        <f t="shared" si="0"/>
        <v>106745534</v>
      </c>
      <c r="M13" s="31">
        <f t="shared" si="0"/>
        <v>91443286</v>
      </c>
      <c r="N13" s="31">
        <f t="shared" si="0"/>
        <v>219161032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570583007</v>
      </c>
      <c r="X13" s="31">
        <f t="shared" si="0"/>
        <v>198265950</v>
      </c>
      <c r="Y13" s="31">
        <f t="shared" si="0"/>
        <v>372317057</v>
      </c>
      <c r="Z13" s="32">
        <f>+IF(X13&lt;&gt;0,+(Y13/X13)*100,0)</f>
        <v>187.78668601441652</v>
      </c>
      <c r="AA13" s="33">
        <f>SUM(AA6:AA12)</f>
        <v>396531738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1460428387</v>
      </c>
      <c r="D17" s="18"/>
      <c r="E17" s="19">
        <v>1903650801</v>
      </c>
      <c r="F17" s="20">
        <v>1903650801</v>
      </c>
      <c r="G17" s="24">
        <v>1553242198</v>
      </c>
      <c r="H17" s="24">
        <v>-92813810</v>
      </c>
      <c r="I17" s="24">
        <v>2611532</v>
      </c>
      <c r="J17" s="20">
        <v>1463039920</v>
      </c>
      <c r="K17" s="24">
        <v>485384</v>
      </c>
      <c r="L17" s="24">
        <v>2841448</v>
      </c>
      <c r="M17" s="20">
        <v>13962166</v>
      </c>
      <c r="N17" s="24">
        <v>17288998</v>
      </c>
      <c r="O17" s="24"/>
      <c r="P17" s="24"/>
      <c r="Q17" s="20"/>
      <c r="R17" s="24"/>
      <c r="S17" s="24"/>
      <c r="T17" s="20"/>
      <c r="U17" s="24"/>
      <c r="V17" s="24"/>
      <c r="W17" s="24">
        <v>1480328918</v>
      </c>
      <c r="X17" s="20">
        <v>951825492</v>
      </c>
      <c r="Y17" s="24">
        <v>528503426</v>
      </c>
      <c r="Z17" s="25">
        <v>55.525243906789591</v>
      </c>
      <c r="AA17" s="26">
        <v>1903650801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412104</v>
      </c>
      <c r="F21" s="20">
        <v>412104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206052</v>
      </c>
      <c r="Y21" s="20">
        <v>-206052</v>
      </c>
      <c r="Z21" s="21">
        <v>-100</v>
      </c>
      <c r="AA21" s="22">
        <v>412104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1460428387</v>
      </c>
      <c r="D25" s="29">
        <f t="shared" ref="D25:Y25" si="1">SUM(D15:D24)</f>
        <v>0</v>
      </c>
      <c r="E25" s="35">
        <f t="shared" si="1"/>
        <v>1904062905</v>
      </c>
      <c r="F25" s="36">
        <f t="shared" si="1"/>
        <v>1904062905</v>
      </c>
      <c r="G25" s="36">
        <f t="shared" si="1"/>
        <v>1553242198</v>
      </c>
      <c r="H25" s="36">
        <f t="shared" si="1"/>
        <v>-92813810</v>
      </c>
      <c r="I25" s="36">
        <f t="shared" si="1"/>
        <v>2611532</v>
      </c>
      <c r="J25" s="36">
        <f t="shared" si="1"/>
        <v>1463039920</v>
      </c>
      <c r="K25" s="36">
        <f t="shared" si="1"/>
        <v>485384</v>
      </c>
      <c r="L25" s="36">
        <f t="shared" si="1"/>
        <v>2841448</v>
      </c>
      <c r="M25" s="36">
        <f t="shared" si="1"/>
        <v>13962166</v>
      </c>
      <c r="N25" s="36">
        <f t="shared" si="1"/>
        <v>17288998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1480328918</v>
      </c>
      <c r="X25" s="36">
        <f t="shared" si="1"/>
        <v>952031544</v>
      </c>
      <c r="Y25" s="36">
        <f t="shared" si="1"/>
        <v>528297374</v>
      </c>
      <c r="Z25" s="37">
        <f>+IF(X25&lt;&gt;0,+(Y25/X25)*100,0)</f>
        <v>55.491582955364763</v>
      </c>
      <c r="AA25" s="38">
        <f>SUM(AA15:AA24)</f>
        <v>1904062905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1754341406</v>
      </c>
      <c r="D26" s="29">
        <f>+D13+D25</f>
        <v>0</v>
      </c>
      <c r="E26" s="30">
        <f t="shared" si="2"/>
        <v>2300594643</v>
      </c>
      <c r="F26" s="31">
        <f t="shared" si="2"/>
        <v>2300594643</v>
      </c>
      <c r="G26" s="31">
        <f t="shared" si="2"/>
        <v>2839101531</v>
      </c>
      <c r="H26" s="31">
        <f t="shared" si="2"/>
        <v>-1046937886</v>
      </c>
      <c r="I26" s="31">
        <f t="shared" si="2"/>
        <v>22298250</v>
      </c>
      <c r="J26" s="31">
        <f t="shared" si="2"/>
        <v>1814461895</v>
      </c>
      <c r="K26" s="31">
        <f t="shared" si="2"/>
        <v>21457596</v>
      </c>
      <c r="L26" s="31">
        <f t="shared" si="2"/>
        <v>109586982</v>
      </c>
      <c r="M26" s="31">
        <f t="shared" si="2"/>
        <v>105405452</v>
      </c>
      <c r="N26" s="31">
        <f t="shared" si="2"/>
        <v>236450030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2050911925</v>
      </c>
      <c r="X26" s="31">
        <f t="shared" si="2"/>
        <v>1150297494</v>
      </c>
      <c r="Y26" s="31">
        <f t="shared" si="2"/>
        <v>900614431</v>
      </c>
      <c r="Z26" s="32">
        <f>+IF(X26&lt;&gt;0,+(Y26/X26)*100,0)</f>
        <v>78.294044427432269</v>
      </c>
      <c r="AA26" s="33">
        <f>+AA13+AA25</f>
        <v>2300594643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34408218</v>
      </c>
      <c r="D31" s="18"/>
      <c r="E31" s="19"/>
      <c r="F31" s="20"/>
      <c r="G31" s="20">
        <v>34404436</v>
      </c>
      <c r="H31" s="20">
        <v>-166534</v>
      </c>
      <c r="I31" s="20">
        <v>-72321</v>
      </c>
      <c r="J31" s="20">
        <v>34165581</v>
      </c>
      <c r="K31" s="20">
        <v>-58847</v>
      </c>
      <c r="L31" s="20"/>
      <c r="M31" s="20">
        <v>-10833</v>
      </c>
      <c r="N31" s="20">
        <v>-69680</v>
      </c>
      <c r="O31" s="20"/>
      <c r="P31" s="20"/>
      <c r="Q31" s="20"/>
      <c r="R31" s="20"/>
      <c r="S31" s="20"/>
      <c r="T31" s="20"/>
      <c r="U31" s="20"/>
      <c r="V31" s="20"/>
      <c r="W31" s="20">
        <v>34095901</v>
      </c>
      <c r="X31" s="20"/>
      <c r="Y31" s="20">
        <v>34095901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1349591607</v>
      </c>
      <c r="D32" s="18"/>
      <c r="E32" s="19"/>
      <c r="F32" s="20"/>
      <c r="G32" s="20">
        <v>-251645266</v>
      </c>
      <c r="H32" s="20">
        <v>60005693</v>
      </c>
      <c r="I32" s="20">
        <v>127147540</v>
      </c>
      <c r="J32" s="20">
        <v>-64492033</v>
      </c>
      <c r="K32" s="20">
        <v>38470154</v>
      </c>
      <c r="L32" s="20">
        <v>166368064</v>
      </c>
      <c r="M32" s="20">
        <v>280468202</v>
      </c>
      <c r="N32" s="20">
        <v>485306420</v>
      </c>
      <c r="O32" s="20"/>
      <c r="P32" s="20"/>
      <c r="Q32" s="20"/>
      <c r="R32" s="20"/>
      <c r="S32" s="20"/>
      <c r="T32" s="20"/>
      <c r="U32" s="20"/>
      <c r="V32" s="20"/>
      <c r="W32" s="20">
        <v>420814387</v>
      </c>
      <c r="X32" s="20">
        <v>-1242</v>
      </c>
      <c r="Y32" s="20">
        <v>420815629</v>
      </c>
      <c r="Z32" s="21">
        <v>-33882095.732689209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1383999825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-217240830</v>
      </c>
      <c r="H37" s="31">
        <f t="shared" si="3"/>
        <v>59839159</v>
      </c>
      <c r="I37" s="31">
        <f t="shared" si="3"/>
        <v>127075219</v>
      </c>
      <c r="J37" s="31">
        <f t="shared" si="3"/>
        <v>-30326452</v>
      </c>
      <c r="K37" s="31">
        <f t="shared" si="3"/>
        <v>38411307</v>
      </c>
      <c r="L37" s="31">
        <f t="shared" si="3"/>
        <v>166368064</v>
      </c>
      <c r="M37" s="31">
        <f t="shared" si="3"/>
        <v>280457369</v>
      </c>
      <c r="N37" s="31">
        <f t="shared" si="3"/>
        <v>485236740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454910288</v>
      </c>
      <c r="X37" s="31">
        <f t="shared" si="3"/>
        <v>-1242</v>
      </c>
      <c r="Y37" s="31">
        <f t="shared" si="3"/>
        <v>454911530</v>
      </c>
      <c r="Z37" s="32">
        <f>+IF(X37&lt;&gt;0,+(Y37/X37)*100,0)</f>
        <v>-36627337.359098226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1383999825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-217240830</v>
      </c>
      <c r="H44" s="31">
        <f t="shared" si="5"/>
        <v>59839159</v>
      </c>
      <c r="I44" s="31">
        <f t="shared" si="5"/>
        <v>127075219</v>
      </c>
      <c r="J44" s="31">
        <f t="shared" si="5"/>
        <v>-30326452</v>
      </c>
      <c r="K44" s="31">
        <f t="shared" si="5"/>
        <v>38411307</v>
      </c>
      <c r="L44" s="31">
        <f t="shared" si="5"/>
        <v>166368064</v>
      </c>
      <c r="M44" s="31">
        <f t="shared" si="5"/>
        <v>280457369</v>
      </c>
      <c r="N44" s="31">
        <f t="shared" si="5"/>
        <v>485236740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454910288</v>
      </c>
      <c r="X44" s="31">
        <f t="shared" si="5"/>
        <v>-1242</v>
      </c>
      <c r="Y44" s="31">
        <f t="shared" si="5"/>
        <v>454911530</v>
      </c>
      <c r="Z44" s="32">
        <f>+IF(X44&lt;&gt;0,+(Y44/X44)*100,0)</f>
        <v>-36627337.359098226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370341581</v>
      </c>
      <c r="D45" s="42">
        <f t="shared" si="6"/>
        <v>0</v>
      </c>
      <c r="E45" s="43">
        <f t="shared" si="6"/>
        <v>2300594643</v>
      </c>
      <c r="F45" s="44">
        <f t="shared" si="6"/>
        <v>2300594643</v>
      </c>
      <c r="G45" s="44">
        <f t="shared" si="6"/>
        <v>3056342361</v>
      </c>
      <c r="H45" s="44">
        <f t="shared" si="6"/>
        <v>-1106777045</v>
      </c>
      <c r="I45" s="44">
        <f t="shared" si="6"/>
        <v>-104776969</v>
      </c>
      <c r="J45" s="44">
        <f t="shared" si="6"/>
        <v>1844788347</v>
      </c>
      <c r="K45" s="44">
        <f t="shared" si="6"/>
        <v>-16953711</v>
      </c>
      <c r="L45" s="44">
        <f t="shared" si="6"/>
        <v>-56781082</v>
      </c>
      <c r="M45" s="44">
        <f t="shared" si="6"/>
        <v>-175051917</v>
      </c>
      <c r="N45" s="44">
        <f t="shared" si="6"/>
        <v>-248786710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1596001637</v>
      </c>
      <c r="X45" s="44">
        <f t="shared" si="6"/>
        <v>1150298736</v>
      </c>
      <c r="Y45" s="44">
        <f t="shared" si="6"/>
        <v>445702901</v>
      </c>
      <c r="Z45" s="45">
        <f>+IF(X45&lt;&gt;0,+(Y45/X45)*100,0)</f>
        <v>38.746708750621458</v>
      </c>
      <c r="AA45" s="46">
        <f>+AA26-AA44</f>
        <v>2300594643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-581091024</v>
      </c>
      <c r="D47" s="18"/>
      <c r="E47" s="19">
        <v>-280226419</v>
      </c>
      <c r="F47" s="20">
        <v>-280226419</v>
      </c>
      <c r="G47" s="20">
        <v>527136461</v>
      </c>
      <c r="H47" s="20">
        <v>-944985197</v>
      </c>
      <c r="I47" s="20">
        <v>-39397456</v>
      </c>
      <c r="J47" s="20">
        <v>-457246192</v>
      </c>
      <c r="K47" s="20">
        <v>-26056148</v>
      </c>
      <c r="L47" s="20">
        <v>29318622</v>
      </c>
      <c r="M47" s="20">
        <v>36211292</v>
      </c>
      <c r="N47" s="20">
        <v>39473766</v>
      </c>
      <c r="O47" s="20"/>
      <c r="P47" s="20"/>
      <c r="Q47" s="20"/>
      <c r="R47" s="20"/>
      <c r="S47" s="20"/>
      <c r="T47" s="20"/>
      <c r="U47" s="20"/>
      <c r="V47" s="20"/>
      <c r="W47" s="20">
        <v>-417772426</v>
      </c>
      <c r="X47" s="20">
        <v>-140113224</v>
      </c>
      <c r="Y47" s="20">
        <v>-277659202</v>
      </c>
      <c r="Z47" s="47">
        <v>198.16773468862584</v>
      </c>
      <c r="AA47" s="22">
        <v>-280226419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-581091024</v>
      </c>
      <c r="D50" s="50">
        <f t="shared" ref="D50:Y50" si="7">SUM(D47:D49)</f>
        <v>0</v>
      </c>
      <c r="E50" s="51">
        <f t="shared" si="7"/>
        <v>-280226419</v>
      </c>
      <c r="F50" s="52">
        <f t="shared" si="7"/>
        <v>-280226419</v>
      </c>
      <c r="G50" s="52">
        <f t="shared" si="7"/>
        <v>527136461</v>
      </c>
      <c r="H50" s="52">
        <f t="shared" si="7"/>
        <v>-944985197</v>
      </c>
      <c r="I50" s="52">
        <f t="shared" si="7"/>
        <v>-39397456</v>
      </c>
      <c r="J50" s="52">
        <f t="shared" si="7"/>
        <v>-457246192</v>
      </c>
      <c r="K50" s="52">
        <f t="shared" si="7"/>
        <v>-26056148</v>
      </c>
      <c r="L50" s="52">
        <f t="shared" si="7"/>
        <v>29318622</v>
      </c>
      <c r="M50" s="52">
        <f t="shared" si="7"/>
        <v>36211292</v>
      </c>
      <c r="N50" s="52">
        <f t="shared" si="7"/>
        <v>39473766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-417772426</v>
      </c>
      <c r="X50" s="52">
        <f t="shared" si="7"/>
        <v>-140113224</v>
      </c>
      <c r="Y50" s="52">
        <f t="shared" si="7"/>
        <v>-277659202</v>
      </c>
      <c r="Z50" s="53">
        <f>+IF(X50&lt;&gt;0,+(Y50/X50)*100,0)</f>
        <v>198.16773468862584</v>
      </c>
      <c r="AA50" s="54">
        <f>SUM(AA47:AA49)</f>
        <v>-280226419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4463259</v>
      </c>
      <c r="F6" s="20">
        <v>4463259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2231622</v>
      </c>
      <c r="Y6" s="20">
        <v>-2231622</v>
      </c>
      <c r="Z6" s="21">
        <v>-100</v>
      </c>
      <c r="AA6" s="22">
        <v>4463259</v>
      </c>
    </row>
    <row r="7" spans="1:27" ht="13.5" x14ac:dyDescent="0.25">
      <c r="A7" s="23" t="s">
        <v>35</v>
      </c>
      <c r="B7" s="17" t="s">
        <v>32</v>
      </c>
      <c r="C7" s="18">
        <v>-712972</v>
      </c>
      <c r="D7" s="18"/>
      <c r="E7" s="19"/>
      <c r="F7" s="20"/>
      <c r="G7" s="20">
        <v>-5802</v>
      </c>
      <c r="H7" s="20"/>
      <c r="I7" s="20">
        <v>916982</v>
      </c>
      <c r="J7" s="20">
        <v>911180</v>
      </c>
      <c r="K7" s="20">
        <v>804927</v>
      </c>
      <c r="L7" s="20">
        <v>757301</v>
      </c>
      <c r="M7" s="20">
        <v>821550</v>
      </c>
      <c r="N7" s="20">
        <v>2383778</v>
      </c>
      <c r="O7" s="20"/>
      <c r="P7" s="20"/>
      <c r="Q7" s="20"/>
      <c r="R7" s="20"/>
      <c r="S7" s="20"/>
      <c r="T7" s="20"/>
      <c r="U7" s="20"/>
      <c r="V7" s="20"/>
      <c r="W7" s="20">
        <v>3294958</v>
      </c>
      <c r="X7" s="20"/>
      <c r="Y7" s="20">
        <v>3294958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17690</v>
      </c>
      <c r="D10" s="18"/>
      <c r="E10" s="19">
        <v>-506793</v>
      </c>
      <c r="F10" s="20">
        <v>-506793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-253392</v>
      </c>
      <c r="Y10" s="20">
        <v>253392</v>
      </c>
      <c r="Z10" s="21">
        <v>-100</v>
      </c>
      <c r="AA10" s="22">
        <v>-506793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4969050</v>
      </c>
      <c r="F11" s="20">
        <v>4969050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2484528</v>
      </c>
      <c r="Y11" s="24">
        <v>-2484528</v>
      </c>
      <c r="Z11" s="25">
        <v>-100</v>
      </c>
      <c r="AA11" s="26">
        <v>4969050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-695282</v>
      </c>
      <c r="D13" s="29">
        <f>SUM(D6:D12)</f>
        <v>0</v>
      </c>
      <c r="E13" s="30">
        <f t="shared" si="0"/>
        <v>8925516</v>
      </c>
      <c r="F13" s="31">
        <f t="shared" si="0"/>
        <v>8925516</v>
      </c>
      <c r="G13" s="31">
        <f t="shared" si="0"/>
        <v>-5802</v>
      </c>
      <c r="H13" s="31">
        <f t="shared" si="0"/>
        <v>0</v>
      </c>
      <c r="I13" s="31">
        <f t="shared" si="0"/>
        <v>916982</v>
      </c>
      <c r="J13" s="31">
        <f t="shared" si="0"/>
        <v>911180</v>
      </c>
      <c r="K13" s="31">
        <f t="shared" si="0"/>
        <v>804927</v>
      </c>
      <c r="L13" s="31">
        <f t="shared" si="0"/>
        <v>757301</v>
      </c>
      <c r="M13" s="31">
        <f t="shared" si="0"/>
        <v>821550</v>
      </c>
      <c r="N13" s="31">
        <f t="shared" si="0"/>
        <v>2383778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3294958</v>
      </c>
      <c r="X13" s="31">
        <f t="shared" si="0"/>
        <v>4462758</v>
      </c>
      <c r="Y13" s="31">
        <f t="shared" si="0"/>
        <v>-1167800</v>
      </c>
      <c r="Z13" s="32">
        <f>+IF(X13&lt;&gt;0,+(Y13/X13)*100,0)</f>
        <v>-26.167674787653734</v>
      </c>
      <c r="AA13" s="33">
        <f>SUM(AA6:AA12)</f>
        <v>8925516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97367586</v>
      </c>
      <c r="D17" s="18"/>
      <c r="E17" s="19">
        <v>31477000</v>
      </c>
      <c r="F17" s="20">
        <v>31477000</v>
      </c>
      <c r="G17" s="24"/>
      <c r="H17" s="24"/>
      <c r="I17" s="24"/>
      <c r="J17" s="20"/>
      <c r="K17" s="24">
        <v>1607720</v>
      </c>
      <c r="L17" s="24">
        <v>530853</v>
      </c>
      <c r="M17" s="20"/>
      <c r="N17" s="24">
        <v>2138573</v>
      </c>
      <c r="O17" s="24"/>
      <c r="P17" s="24"/>
      <c r="Q17" s="20"/>
      <c r="R17" s="24"/>
      <c r="S17" s="24"/>
      <c r="T17" s="20"/>
      <c r="U17" s="24"/>
      <c r="V17" s="24"/>
      <c r="W17" s="24">
        <v>2138573</v>
      </c>
      <c r="X17" s="20">
        <v>15738498</v>
      </c>
      <c r="Y17" s="24">
        <v>-13599925</v>
      </c>
      <c r="Z17" s="25">
        <v>-86.411835487732063</v>
      </c>
      <c r="AA17" s="26">
        <v>31477000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97367586</v>
      </c>
      <c r="D25" s="29">
        <f t="shared" ref="D25:Y25" si="1">SUM(D15:D24)</f>
        <v>0</v>
      </c>
      <c r="E25" s="35">
        <f t="shared" si="1"/>
        <v>31477000</v>
      </c>
      <c r="F25" s="36">
        <f t="shared" si="1"/>
        <v>31477000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1607720</v>
      </c>
      <c r="L25" s="36">
        <f t="shared" si="1"/>
        <v>530853</v>
      </c>
      <c r="M25" s="36">
        <f t="shared" si="1"/>
        <v>0</v>
      </c>
      <c r="N25" s="36">
        <f t="shared" si="1"/>
        <v>2138573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2138573</v>
      </c>
      <c r="X25" s="36">
        <f t="shared" si="1"/>
        <v>15738498</v>
      </c>
      <c r="Y25" s="36">
        <f t="shared" si="1"/>
        <v>-13599925</v>
      </c>
      <c r="Z25" s="37">
        <f>+IF(X25&lt;&gt;0,+(Y25/X25)*100,0)</f>
        <v>-86.411835487732063</v>
      </c>
      <c r="AA25" s="38">
        <f>SUM(AA15:AA24)</f>
        <v>31477000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96672304</v>
      </c>
      <c r="D26" s="29">
        <f>+D13+D25</f>
        <v>0</v>
      </c>
      <c r="E26" s="30">
        <f t="shared" si="2"/>
        <v>40402516</v>
      </c>
      <c r="F26" s="31">
        <f t="shared" si="2"/>
        <v>40402516</v>
      </c>
      <c r="G26" s="31">
        <f t="shared" si="2"/>
        <v>-5802</v>
      </c>
      <c r="H26" s="31">
        <f t="shared" si="2"/>
        <v>0</v>
      </c>
      <c r="I26" s="31">
        <f t="shared" si="2"/>
        <v>916982</v>
      </c>
      <c r="J26" s="31">
        <f t="shared" si="2"/>
        <v>911180</v>
      </c>
      <c r="K26" s="31">
        <f t="shared" si="2"/>
        <v>2412647</v>
      </c>
      <c r="L26" s="31">
        <f t="shared" si="2"/>
        <v>1288154</v>
      </c>
      <c r="M26" s="31">
        <f t="shared" si="2"/>
        <v>821550</v>
      </c>
      <c r="N26" s="31">
        <f t="shared" si="2"/>
        <v>4522351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5433531</v>
      </c>
      <c r="X26" s="31">
        <f t="shared" si="2"/>
        <v>20201256</v>
      </c>
      <c r="Y26" s="31">
        <f t="shared" si="2"/>
        <v>-14767725</v>
      </c>
      <c r="Z26" s="32">
        <f>+IF(X26&lt;&gt;0,+(Y26/X26)*100,0)</f>
        <v>-73.103004090438731</v>
      </c>
      <c r="AA26" s="33">
        <f>+AA13+AA25</f>
        <v>40402516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11721550</v>
      </c>
      <c r="F32" s="20">
        <v>11721550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5860776</v>
      </c>
      <c r="Y32" s="20">
        <v>-5860776</v>
      </c>
      <c r="Z32" s="21">
        <v>-100</v>
      </c>
      <c r="AA32" s="22">
        <v>11721550</v>
      </c>
    </row>
    <row r="33" spans="1:27" ht="13.5" x14ac:dyDescent="0.25">
      <c r="A33" s="23" t="s">
        <v>60</v>
      </c>
      <c r="B33" s="17" t="s">
        <v>32</v>
      </c>
      <c r="C33" s="18">
        <v>25577885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25577885</v>
      </c>
      <c r="D37" s="29">
        <f t="shared" ref="D37:Y37" si="3">SUM(D29:D36)</f>
        <v>0</v>
      </c>
      <c r="E37" s="30">
        <f t="shared" si="3"/>
        <v>11721550</v>
      </c>
      <c r="F37" s="31">
        <f t="shared" si="3"/>
        <v>11721550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5860776</v>
      </c>
      <c r="Y37" s="31">
        <f t="shared" si="3"/>
        <v>-5860776</v>
      </c>
      <c r="Z37" s="32">
        <f>+IF(X37&lt;&gt;0,+(Y37/X37)*100,0)</f>
        <v>-100</v>
      </c>
      <c r="AA37" s="33">
        <f>SUM(AA29:AA36)</f>
        <v>11721550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25577885</v>
      </c>
      <c r="D44" s="29">
        <f>+D37+D43</f>
        <v>0</v>
      </c>
      <c r="E44" s="30">
        <f t="shared" si="5"/>
        <v>11721550</v>
      </c>
      <c r="F44" s="31">
        <f t="shared" si="5"/>
        <v>11721550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5860776</v>
      </c>
      <c r="Y44" s="31">
        <f t="shared" si="5"/>
        <v>-5860776</v>
      </c>
      <c r="Z44" s="32">
        <f>+IF(X44&lt;&gt;0,+(Y44/X44)*100,0)</f>
        <v>-100</v>
      </c>
      <c r="AA44" s="33">
        <f>+AA37+AA43</f>
        <v>11721550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71094419</v>
      </c>
      <c r="D45" s="42">
        <f t="shared" si="6"/>
        <v>0</v>
      </c>
      <c r="E45" s="43">
        <f t="shared" si="6"/>
        <v>28680966</v>
      </c>
      <c r="F45" s="44">
        <f t="shared" si="6"/>
        <v>28680966</v>
      </c>
      <c r="G45" s="44">
        <f t="shared" si="6"/>
        <v>-5802</v>
      </c>
      <c r="H45" s="44">
        <f t="shared" si="6"/>
        <v>0</v>
      </c>
      <c r="I45" s="44">
        <f t="shared" si="6"/>
        <v>916982</v>
      </c>
      <c r="J45" s="44">
        <f t="shared" si="6"/>
        <v>911180</v>
      </c>
      <c r="K45" s="44">
        <f t="shared" si="6"/>
        <v>2412647</v>
      </c>
      <c r="L45" s="44">
        <f t="shared" si="6"/>
        <v>1288154</v>
      </c>
      <c r="M45" s="44">
        <f t="shared" si="6"/>
        <v>821550</v>
      </c>
      <c r="N45" s="44">
        <f t="shared" si="6"/>
        <v>4522351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5433531</v>
      </c>
      <c r="X45" s="44">
        <f t="shared" si="6"/>
        <v>14340480</v>
      </c>
      <c r="Y45" s="44">
        <f t="shared" si="6"/>
        <v>-8906949</v>
      </c>
      <c r="Z45" s="45">
        <f>+IF(X45&lt;&gt;0,+(Y45/X45)*100,0)</f>
        <v>-62.11053604900254</v>
      </c>
      <c r="AA45" s="46">
        <f>+AA26-AA44</f>
        <v>28680966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6493207</v>
      </c>
      <c r="F47" s="20">
        <v>6493207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3246606</v>
      </c>
      <c r="Y47" s="20">
        <v>-3246606</v>
      </c>
      <c r="Z47" s="47">
        <v>-100</v>
      </c>
      <c r="AA47" s="22">
        <v>6493207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6493207</v>
      </c>
      <c r="F50" s="52">
        <f t="shared" si="7"/>
        <v>6493207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3246606</v>
      </c>
      <c r="Y50" s="52">
        <f t="shared" si="7"/>
        <v>-3246606</v>
      </c>
      <c r="Z50" s="53">
        <f>+IF(X50&lt;&gt;0,+(Y50/X50)*100,0)</f>
        <v>-100</v>
      </c>
      <c r="AA50" s="54">
        <f>SUM(AA47:AA49)</f>
        <v>6493207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25633000</v>
      </c>
      <c r="F6" s="20">
        <v>25633000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12816502</v>
      </c>
      <c r="Y6" s="20">
        <v>-12816502</v>
      </c>
      <c r="Z6" s="21">
        <v>-100</v>
      </c>
      <c r="AA6" s="22">
        <v>25633000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35160000</v>
      </c>
      <c r="F10" s="20">
        <v>35160000</v>
      </c>
      <c r="G10" s="20"/>
      <c r="H10" s="20"/>
      <c r="I10" s="20"/>
      <c r="J10" s="20"/>
      <c r="K10" s="20">
        <v>-2615720</v>
      </c>
      <c r="L10" s="20"/>
      <c r="M10" s="20"/>
      <c r="N10" s="20">
        <v>-2615720</v>
      </c>
      <c r="O10" s="20"/>
      <c r="P10" s="20"/>
      <c r="Q10" s="20"/>
      <c r="R10" s="20"/>
      <c r="S10" s="20"/>
      <c r="T10" s="20"/>
      <c r="U10" s="20"/>
      <c r="V10" s="20"/>
      <c r="W10" s="20">
        <v>-2615720</v>
      </c>
      <c r="X10" s="20">
        <v>17580002</v>
      </c>
      <c r="Y10" s="20">
        <v>-20195722</v>
      </c>
      <c r="Z10" s="21">
        <v>-114.87895166337296</v>
      </c>
      <c r="AA10" s="22">
        <v>35160000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60793000</v>
      </c>
      <c r="F13" s="31">
        <f t="shared" si="0"/>
        <v>60793000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-2615720</v>
      </c>
      <c r="L13" s="31">
        <f t="shared" si="0"/>
        <v>0</v>
      </c>
      <c r="M13" s="31">
        <f t="shared" si="0"/>
        <v>0</v>
      </c>
      <c r="N13" s="31">
        <f t="shared" si="0"/>
        <v>-2615720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-2615720</v>
      </c>
      <c r="X13" s="31">
        <f t="shared" si="0"/>
        <v>30396504</v>
      </c>
      <c r="Y13" s="31">
        <f t="shared" si="0"/>
        <v>-33012224</v>
      </c>
      <c r="Z13" s="32">
        <f>+IF(X13&lt;&gt;0,+(Y13/X13)*100,0)</f>
        <v>-108.60533171841078</v>
      </c>
      <c r="AA13" s="33">
        <f>SUM(AA6:AA12)</f>
        <v>60793000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7820000</v>
      </c>
      <c r="F17" s="20">
        <v>7820000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3910004</v>
      </c>
      <c r="Y17" s="24">
        <v>-3910004</v>
      </c>
      <c r="Z17" s="25">
        <v>-100</v>
      </c>
      <c r="AA17" s="26">
        <v>7820000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7820000</v>
      </c>
      <c r="F25" s="36">
        <f t="shared" si="1"/>
        <v>7820000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3910004</v>
      </c>
      <c r="Y25" s="36">
        <f t="shared" si="1"/>
        <v>-3910004</v>
      </c>
      <c r="Z25" s="37">
        <f>+IF(X25&lt;&gt;0,+(Y25/X25)*100,0)</f>
        <v>-100</v>
      </c>
      <c r="AA25" s="38">
        <f>SUM(AA15:AA24)</f>
        <v>7820000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68613000</v>
      </c>
      <c r="F26" s="31">
        <f t="shared" si="2"/>
        <v>68613000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-2615720</v>
      </c>
      <c r="L26" s="31">
        <f t="shared" si="2"/>
        <v>0</v>
      </c>
      <c r="M26" s="31">
        <f t="shared" si="2"/>
        <v>0</v>
      </c>
      <c r="N26" s="31">
        <f t="shared" si="2"/>
        <v>-2615720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-2615720</v>
      </c>
      <c r="X26" s="31">
        <f t="shared" si="2"/>
        <v>34306508</v>
      </c>
      <c r="Y26" s="31">
        <f t="shared" si="2"/>
        <v>-36922228</v>
      </c>
      <c r="Z26" s="32">
        <f>+IF(X26&lt;&gt;0,+(Y26/X26)*100,0)</f>
        <v>-107.62455916527558</v>
      </c>
      <c r="AA26" s="33">
        <f>+AA13+AA25</f>
        <v>68613000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-24150000</v>
      </c>
      <c r="F32" s="20">
        <v>-24150000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-12075000</v>
      </c>
      <c r="Y32" s="20">
        <v>12075000</v>
      </c>
      <c r="Z32" s="21">
        <v>-100</v>
      </c>
      <c r="AA32" s="22">
        <v>-24150000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-24150000</v>
      </c>
      <c r="F37" s="31">
        <f t="shared" si="3"/>
        <v>-24150000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-12075000</v>
      </c>
      <c r="Y37" s="31">
        <f t="shared" si="3"/>
        <v>12075000</v>
      </c>
      <c r="Z37" s="32">
        <f>+IF(X37&lt;&gt;0,+(Y37/X37)*100,0)</f>
        <v>-100</v>
      </c>
      <c r="AA37" s="33">
        <f>SUM(AA29:AA36)</f>
        <v>-24150000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-24150000</v>
      </c>
      <c r="F44" s="31">
        <f t="shared" si="5"/>
        <v>-24150000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-12075000</v>
      </c>
      <c r="Y44" s="31">
        <f t="shared" si="5"/>
        <v>12075000</v>
      </c>
      <c r="Z44" s="32">
        <f>+IF(X44&lt;&gt;0,+(Y44/X44)*100,0)</f>
        <v>-100</v>
      </c>
      <c r="AA44" s="33">
        <f>+AA37+AA43</f>
        <v>-24150000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92763000</v>
      </c>
      <c r="F45" s="44">
        <f t="shared" si="6"/>
        <v>92763000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-2615720</v>
      </c>
      <c r="L45" s="44">
        <f t="shared" si="6"/>
        <v>0</v>
      </c>
      <c r="M45" s="44">
        <f t="shared" si="6"/>
        <v>0</v>
      </c>
      <c r="N45" s="44">
        <f t="shared" si="6"/>
        <v>-2615720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-2615720</v>
      </c>
      <c r="X45" s="44">
        <f t="shared" si="6"/>
        <v>46381508</v>
      </c>
      <c r="Y45" s="44">
        <f t="shared" si="6"/>
        <v>-48997228</v>
      </c>
      <c r="Z45" s="45">
        <f>+IF(X45&lt;&gt;0,+(Y45/X45)*100,0)</f>
        <v>-105.63957515137284</v>
      </c>
      <c r="AA45" s="46">
        <f>+AA26-AA44</f>
        <v>92763000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-153391542</v>
      </c>
      <c r="D6" s="18"/>
      <c r="E6" s="19">
        <v>-2020379</v>
      </c>
      <c r="F6" s="20">
        <v>-2020379</v>
      </c>
      <c r="G6" s="20"/>
      <c r="H6" s="20">
        <v>2652353</v>
      </c>
      <c r="I6" s="20"/>
      <c r="J6" s="20">
        <v>2652353</v>
      </c>
      <c r="K6" s="20">
        <v>-152427921</v>
      </c>
      <c r="L6" s="20">
        <v>-994870</v>
      </c>
      <c r="M6" s="20">
        <v>-1057736</v>
      </c>
      <c r="N6" s="20">
        <v>-154480527</v>
      </c>
      <c r="O6" s="20"/>
      <c r="P6" s="20"/>
      <c r="Q6" s="20"/>
      <c r="R6" s="20"/>
      <c r="S6" s="20"/>
      <c r="T6" s="20"/>
      <c r="U6" s="20"/>
      <c r="V6" s="20"/>
      <c r="W6" s="20">
        <v>-151828174</v>
      </c>
      <c r="X6" s="20">
        <v>-1010172</v>
      </c>
      <c r="Y6" s="20">
        <v>-150818002</v>
      </c>
      <c r="Z6" s="21">
        <v>14929.932922314219</v>
      </c>
      <c r="AA6" s="22">
        <v>-2020379</v>
      </c>
    </row>
    <row r="7" spans="1:27" ht="13.5" x14ac:dyDescent="0.25">
      <c r="A7" s="23" t="s">
        <v>35</v>
      </c>
      <c r="B7" s="17" t="s">
        <v>32</v>
      </c>
      <c r="C7" s="18">
        <v>290017379</v>
      </c>
      <c r="D7" s="18"/>
      <c r="E7" s="19">
        <v>39202012</v>
      </c>
      <c r="F7" s="20">
        <v>39202012</v>
      </c>
      <c r="G7" s="20"/>
      <c r="H7" s="20">
        <v>2989215</v>
      </c>
      <c r="I7" s="20"/>
      <c r="J7" s="20">
        <v>2989215</v>
      </c>
      <c r="K7" s="20">
        <v>68314847</v>
      </c>
      <c r="L7" s="20">
        <v>2743179</v>
      </c>
      <c r="M7" s="20">
        <v>2974686</v>
      </c>
      <c r="N7" s="20">
        <v>74032712</v>
      </c>
      <c r="O7" s="20"/>
      <c r="P7" s="20"/>
      <c r="Q7" s="20"/>
      <c r="R7" s="20"/>
      <c r="S7" s="20"/>
      <c r="T7" s="20"/>
      <c r="U7" s="20"/>
      <c r="V7" s="20"/>
      <c r="W7" s="20">
        <v>77021927</v>
      </c>
      <c r="X7" s="20">
        <v>19601004</v>
      </c>
      <c r="Y7" s="20">
        <v>57420923</v>
      </c>
      <c r="Z7" s="21">
        <v>292.94888669988535</v>
      </c>
      <c r="AA7" s="22">
        <v>39202012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24941</v>
      </c>
      <c r="D10" s="18"/>
      <c r="E10" s="19">
        <v>-7300000</v>
      </c>
      <c r="F10" s="20">
        <v>-7300000</v>
      </c>
      <c r="G10" s="20"/>
      <c r="H10" s="20"/>
      <c r="I10" s="20"/>
      <c r="J10" s="20"/>
      <c r="K10" s="20">
        <v>24941</v>
      </c>
      <c r="L10" s="20"/>
      <c r="M10" s="20"/>
      <c r="N10" s="20">
        <v>24941</v>
      </c>
      <c r="O10" s="20"/>
      <c r="P10" s="20"/>
      <c r="Q10" s="20"/>
      <c r="R10" s="20"/>
      <c r="S10" s="20"/>
      <c r="T10" s="20"/>
      <c r="U10" s="20"/>
      <c r="V10" s="20"/>
      <c r="W10" s="20">
        <v>24941</v>
      </c>
      <c r="X10" s="20">
        <v>-3649998</v>
      </c>
      <c r="Y10" s="20">
        <v>3674939</v>
      </c>
      <c r="Z10" s="21">
        <v>-100.68331544291257</v>
      </c>
      <c r="AA10" s="22">
        <v>-7300000</v>
      </c>
    </row>
    <row r="11" spans="1:27" ht="13.5" x14ac:dyDescent="0.25">
      <c r="A11" s="23" t="s">
        <v>39</v>
      </c>
      <c r="B11" s="17" t="s">
        <v>32</v>
      </c>
      <c r="C11" s="18">
        <v>28760831</v>
      </c>
      <c r="D11" s="18"/>
      <c r="E11" s="19"/>
      <c r="F11" s="20"/>
      <c r="G11" s="24"/>
      <c r="H11" s="24">
        <v>49561</v>
      </c>
      <c r="I11" s="24"/>
      <c r="J11" s="20">
        <v>49561</v>
      </c>
      <c r="K11" s="24">
        <v>29267875</v>
      </c>
      <c r="L11" s="24">
        <v>1083</v>
      </c>
      <c r="M11" s="20">
        <v>156324</v>
      </c>
      <c r="N11" s="24">
        <v>29425282</v>
      </c>
      <c r="O11" s="24"/>
      <c r="P11" s="24"/>
      <c r="Q11" s="20"/>
      <c r="R11" s="24"/>
      <c r="S11" s="24"/>
      <c r="T11" s="20"/>
      <c r="U11" s="24"/>
      <c r="V11" s="24"/>
      <c r="W11" s="24">
        <v>29474843</v>
      </c>
      <c r="X11" s="20"/>
      <c r="Y11" s="24">
        <v>29474843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-14048954</v>
      </c>
      <c r="D12" s="18"/>
      <c r="E12" s="19"/>
      <c r="F12" s="20"/>
      <c r="G12" s="20"/>
      <c r="H12" s="20"/>
      <c r="I12" s="20"/>
      <c r="J12" s="20"/>
      <c r="K12" s="20">
        <v>-14048955</v>
      </c>
      <c r="L12" s="20"/>
      <c r="M12" s="20"/>
      <c r="N12" s="20">
        <v>-14048955</v>
      </c>
      <c r="O12" s="20"/>
      <c r="P12" s="20"/>
      <c r="Q12" s="20"/>
      <c r="R12" s="20"/>
      <c r="S12" s="20"/>
      <c r="T12" s="20"/>
      <c r="U12" s="20"/>
      <c r="V12" s="20"/>
      <c r="W12" s="20">
        <v>-14048955</v>
      </c>
      <c r="X12" s="20"/>
      <c r="Y12" s="20">
        <v>-14048955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151362655</v>
      </c>
      <c r="D13" s="29">
        <f>SUM(D6:D12)</f>
        <v>0</v>
      </c>
      <c r="E13" s="30">
        <f t="shared" si="0"/>
        <v>29881633</v>
      </c>
      <c r="F13" s="31">
        <f t="shared" si="0"/>
        <v>29881633</v>
      </c>
      <c r="G13" s="31">
        <f t="shared" si="0"/>
        <v>0</v>
      </c>
      <c r="H13" s="31">
        <f t="shared" si="0"/>
        <v>5691129</v>
      </c>
      <c r="I13" s="31">
        <f t="shared" si="0"/>
        <v>0</v>
      </c>
      <c r="J13" s="31">
        <f t="shared" si="0"/>
        <v>5691129</v>
      </c>
      <c r="K13" s="31">
        <f t="shared" si="0"/>
        <v>-68869213</v>
      </c>
      <c r="L13" s="31">
        <f t="shared" si="0"/>
        <v>1749392</v>
      </c>
      <c r="M13" s="31">
        <f t="shared" si="0"/>
        <v>2073274</v>
      </c>
      <c r="N13" s="31">
        <f t="shared" si="0"/>
        <v>-65046547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-59355418</v>
      </c>
      <c r="X13" s="31">
        <f t="shared" si="0"/>
        <v>14940834</v>
      </c>
      <c r="Y13" s="31">
        <f t="shared" si="0"/>
        <v>-74296252</v>
      </c>
      <c r="Z13" s="32">
        <f>+IF(X13&lt;&gt;0,+(Y13/X13)*100,0)</f>
        <v>-497.26977757734272</v>
      </c>
      <c r="AA13" s="33">
        <f>SUM(AA6:AA12)</f>
        <v>29881633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249532717</v>
      </c>
      <c r="D17" s="18"/>
      <c r="E17" s="19">
        <v>19766976</v>
      </c>
      <c r="F17" s="20">
        <v>19766976</v>
      </c>
      <c r="G17" s="24"/>
      <c r="H17" s="24">
        <v>-6074553</v>
      </c>
      <c r="I17" s="24"/>
      <c r="J17" s="20">
        <v>-6074553</v>
      </c>
      <c r="K17" s="24">
        <v>256914839</v>
      </c>
      <c r="L17" s="24">
        <v>7217</v>
      </c>
      <c r="M17" s="20"/>
      <c r="N17" s="24">
        <v>256922056</v>
      </c>
      <c r="O17" s="24"/>
      <c r="P17" s="24"/>
      <c r="Q17" s="20"/>
      <c r="R17" s="24"/>
      <c r="S17" s="24"/>
      <c r="T17" s="20"/>
      <c r="U17" s="24"/>
      <c r="V17" s="24"/>
      <c r="W17" s="24">
        <v>250847503</v>
      </c>
      <c r="X17" s="20">
        <v>9883482</v>
      </c>
      <c r="Y17" s="24">
        <v>240964021</v>
      </c>
      <c r="Z17" s="25">
        <v>2438.0478560086417</v>
      </c>
      <c r="AA17" s="26">
        <v>19766976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249532717</v>
      </c>
      <c r="D25" s="29">
        <f t="shared" ref="D25:Y25" si="1">SUM(D15:D24)</f>
        <v>0</v>
      </c>
      <c r="E25" s="35">
        <f t="shared" si="1"/>
        <v>19766976</v>
      </c>
      <c r="F25" s="36">
        <f t="shared" si="1"/>
        <v>19766976</v>
      </c>
      <c r="G25" s="36">
        <f t="shared" si="1"/>
        <v>0</v>
      </c>
      <c r="H25" s="36">
        <f t="shared" si="1"/>
        <v>-6074553</v>
      </c>
      <c r="I25" s="36">
        <f t="shared" si="1"/>
        <v>0</v>
      </c>
      <c r="J25" s="36">
        <f t="shared" si="1"/>
        <v>-6074553</v>
      </c>
      <c r="K25" s="36">
        <f t="shared" si="1"/>
        <v>256914839</v>
      </c>
      <c r="L25" s="36">
        <f t="shared" si="1"/>
        <v>7217</v>
      </c>
      <c r="M25" s="36">
        <f t="shared" si="1"/>
        <v>0</v>
      </c>
      <c r="N25" s="36">
        <f t="shared" si="1"/>
        <v>256922056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250847503</v>
      </c>
      <c r="X25" s="36">
        <f t="shared" si="1"/>
        <v>9883482</v>
      </c>
      <c r="Y25" s="36">
        <f t="shared" si="1"/>
        <v>240964021</v>
      </c>
      <c r="Z25" s="37">
        <f>+IF(X25&lt;&gt;0,+(Y25/X25)*100,0)</f>
        <v>2438.0478560086417</v>
      </c>
      <c r="AA25" s="38">
        <f>SUM(AA15:AA24)</f>
        <v>19766976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400895372</v>
      </c>
      <c r="D26" s="29">
        <f>+D13+D25</f>
        <v>0</v>
      </c>
      <c r="E26" s="30">
        <f t="shared" si="2"/>
        <v>49648609</v>
      </c>
      <c r="F26" s="31">
        <f t="shared" si="2"/>
        <v>49648609</v>
      </c>
      <c r="G26" s="31">
        <f t="shared" si="2"/>
        <v>0</v>
      </c>
      <c r="H26" s="31">
        <f t="shared" si="2"/>
        <v>-383424</v>
      </c>
      <c r="I26" s="31">
        <f t="shared" si="2"/>
        <v>0</v>
      </c>
      <c r="J26" s="31">
        <f t="shared" si="2"/>
        <v>-383424</v>
      </c>
      <c r="K26" s="31">
        <f t="shared" si="2"/>
        <v>188045626</v>
      </c>
      <c r="L26" s="31">
        <f t="shared" si="2"/>
        <v>1756609</v>
      </c>
      <c r="M26" s="31">
        <f t="shared" si="2"/>
        <v>2073274</v>
      </c>
      <c r="N26" s="31">
        <f t="shared" si="2"/>
        <v>191875509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191492085</v>
      </c>
      <c r="X26" s="31">
        <f t="shared" si="2"/>
        <v>24824316</v>
      </c>
      <c r="Y26" s="31">
        <f t="shared" si="2"/>
        <v>166667769</v>
      </c>
      <c r="Z26" s="32">
        <f>+IF(X26&lt;&gt;0,+(Y26/X26)*100,0)</f>
        <v>671.38916939342857</v>
      </c>
      <c r="AA26" s="33">
        <f>+AA13+AA25</f>
        <v>49648609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</v>
      </c>
      <c r="D31" s="18"/>
      <c r="E31" s="19"/>
      <c r="F31" s="20"/>
      <c r="G31" s="20"/>
      <c r="H31" s="20"/>
      <c r="I31" s="20"/>
      <c r="J31" s="20"/>
      <c r="K31" s="20">
        <v>-15</v>
      </c>
      <c r="L31" s="20"/>
      <c r="M31" s="20"/>
      <c r="N31" s="20">
        <v>-15</v>
      </c>
      <c r="O31" s="20"/>
      <c r="P31" s="20"/>
      <c r="Q31" s="20"/>
      <c r="R31" s="20"/>
      <c r="S31" s="20"/>
      <c r="T31" s="20"/>
      <c r="U31" s="20"/>
      <c r="V31" s="20"/>
      <c r="W31" s="20">
        <v>-15</v>
      </c>
      <c r="X31" s="20"/>
      <c r="Y31" s="20">
        <v>-15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62352841</v>
      </c>
      <c r="D32" s="18"/>
      <c r="E32" s="19">
        <v>-5351099</v>
      </c>
      <c r="F32" s="20">
        <v>-5351099</v>
      </c>
      <c r="G32" s="20"/>
      <c r="H32" s="20">
        <v>513902</v>
      </c>
      <c r="I32" s="20"/>
      <c r="J32" s="20">
        <v>513902</v>
      </c>
      <c r="K32" s="20">
        <v>64228149</v>
      </c>
      <c r="L32" s="20">
        <v>1325199</v>
      </c>
      <c r="M32" s="20">
        <v>-117096</v>
      </c>
      <c r="N32" s="20">
        <v>65436252</v>
      </c>
      <c r="O32" s="20"/>
      <c r="P32" s="20"/>
      <c r="Q32" s="20"/>
      <c r="R32" s="20"/>
      <c r="S32" s="20"/>
      <c r="T32" s="20"/>
      <c r="U32" s="20"/>
      <c r="V32" s="20"/>
      <c r="W32" s="20">
        <v>65950154</v>
      </c>
      <c r="X32" s="20">
        <v>-2675556</v>
      </c>
      <c r="Y32" s="20">
        <v>68625710</v>
      </c>
      <c r="Z32" s="21">
        <v>-2564.9139842335576</v>
      </c>
      <c r="AA32" s="22">
        <v>-5351099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27727267</v>
      </c>
      <c r="D35" s="18"/>
      <c r="E35" s="19"/>
      <c r="F35" s="20"/>
      <c r="G35" s="20"/>
      <c r="H35" s="20">
        <v>353997</v>
      </c>
      <c r="I35" s="20"/>
      <c r="J35" s="20">
        <v>353997</v>
      </c>
      <c r="K35" s="20">
        <v>28193038</v>
      </c>
      <c r="L35" s="20">
        <v>311709</v>
      </c>
      <c r="M35" s="20">
        <v>427533</v>
      </c>
      <c r="N35" s="20">
        <v>28932280</v>
      </c>
      <c r="O35" s="20"/>
      <c r="P35" s="20"/>
      <c r="Q35" s="20"/>
      <c r="R35" s="20"/>
      <c r="S35" s="20"/>
      <c r="T35" s="20"/>
      <c r="U35" s="20"/>
      <c r="V35" s="20"/>
      <c r="W35" s="20">
        <v>29286277</v>
      </c>
      <c r="X35" s="20"/>
      <c r="Y35" s="20">
        <v>29286277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90080093</v>
      </c>
      <c r="D37" s="29">
        <f t="shared" ref="D37:Y37" si="3">SUM(D29:D36)</f>
        <v>0</v>
      </c>
      <c r="E37" s="30">
        <f t="shared" si="3"/>
        <v>-5351099</v>
      </c>
      <c r="F37" s="31">
        <f t="shared" si="3"/>
        <v>-5351099</v>
      </c>
      <c r="G37" s="31">
        <f t="shared" si="3"/>
        <v>0</v>
      </c>
      <c r="H37" s="31">
        <f t="shared" si="3"/>
        <v>867899</v>
      </c>
      <c r="I37" s="31">
        <f t="shared" si="3"/>
        <v>0</v>
      </c>
      <c r="J37" s="31">
        <f t="shared" si="3"/>
        <v>867899</v>
      </c>
      <c r="K37" s="31">
        <f t="shared" si="3"/>
        <v>92421172</v>
      </c>
      <c r="L37" s="31">
        <f t="shared" si="3"/>
        <v>1636908</v>
      </c>
      <c r="M37" s="31">
        <f t="shared" si="3"/>
        <v>310437</v>
      </c>
      <c r="N37" s="31">
        <f t="shared" si="3"/>
        <v>94368517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95236416</v>
      </c>
      <c r="X37" s="31">
        <f t="shared" si="3"/>
        <v>-2675556</v>
      </c>
      <c r="Y37" s="31">
        <f t="shared" si="3"/>
        <v>97911972</v>
      </c>
      <c r="Z37" s="32">
        <f>+IF(X37&lt;&gt;0,+(Y37/X37)*100,0)</f>
        <v>-3659.5000067275732</v>
      </c>
      <c r="AA37" s="33">
        <f>SUM(AA29:AA36)</f>
        <v>-5351099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90080093</v>
      </c>
      <c r="D44" s="29">
        <f>+D37+D43</f>
        <v>0</v>
      </c>
      <c r="E44" s="30">
        <f t="shared" si="5"/>
        <v>-5351099</v>
      </c>
      <c r="F44" s="31">
        <f t="shared" si="5"/>
        <v>-5351099</v>
      </c>
      <c r="G44" s="31">
        <f t="shared" si="5"/>
        <v>0</v>
      </c>
      <c r="H44" s="31">
        <f t="shared" si="5"/>
        <v>867899</v>
      </c>
      <c r="I44" s="31">
        <f t="shared" si="5"/>
        <v>0</v>
      </c>
      <c r="J44" s="31">
        <f t="shared" si="5"/>
        <v>867899</v>
      </c>
      <c r="K44" s="31">
        <f t="shared" si="5"/>
        <v>92421172</v>
      </c>
      <c r="L44" s="31">
        <f t="shared" si="5"/>
        <v>1636908</v>
      </c>
      <c r="M44" s="31">
        <f t="shared" si="5"/>
        <v>310437</v>
      </c>
      <c r="N44" s="31">
        <f t="shared" si="5"/>
        <v>94368517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95236416</v>
      </c>
      <c r="X44" s="31">
        <f t="shared" si="5"/>
        <v>-2675556</v>
      </c>
      <c r="Y44" s="31">
        <f t="shared" si="5"/>
        <v>97911972</v>
      </c>
      <c r="Z44" s="32">
        <f>+IF(X44&lt;&gt;0,+(Y44/X44)*100,0)</f>
        <v>-3659.5000067275732</v>
      </c>
      <c r="AA44" s="33">
        <f>+AA37+AA43</f>
        <v>-5351099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310815279</v>
      </c>
      <c r="D45" s="42">
        <f t="shared" si="6"/>
        <v>0</v>
      </c>
      <c r="E45" s="43">
        <f t="shared" si="6"/>
        <v>54999708</v>
      </c>
      <c r="F45" s="44">
        <f t="shared" si="6"/>
        <v>54999708</v>
      </c>
      <c r="G45" s="44">
        <f t="shared" si="6"/>
        <v>0</v>
      </c>
      <c r="H45" s="44">
        <f t="shared" si="6"/>
        <v>-1251323</v>
      </c>
      <c r="I45" s="44">
        <f t="shared" si="6"/>
        <v>0</v>
      </c>
      <c r="J45" s="44">
        <f t="shared" si="6"/>
        <v>-1251323</v>
      </c>
      <c r="K45" s="44">
        <f t="shared" si="6"/>
        <v>95624454</v>
      </c>
      <c r="L45" s="44">
        <f t="shared" si="6"/>
        <v>119701</v>
      </c>
      <c r="M45" s="44">
        <f t="shared" si="6"/>
        <v>1762837</v>
      </c>
      <c r="N45" s="44">
        <f t="shared" si="6"/>
        <v>97506992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96255669</v>
      </c>
      <c r="X45" s="44">
        <f t="shared" si="6"/>
        <v>27499872</v>
      </c>
      <c r="Y45" s="44">
        <f t="shared" si="6"/>
        <v>68755797</v>
      </c>
      <c r="Z45" s="45">
        <f>+IF(X45&lt;&gt;0,+(Y45/X45)*100,0)</f>
        <v>250.02224373989813</v>
      </c>
      <c r="AA45" s="46">
        <f>+AA26-AA44</f>
        <v>54999708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54999708</v>
      </c>
      <c r="F47" s="20">
        <v>54999708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27499866</v>
      </c>
      <c r="Y47" s="20">
        <v>-27499866</v>
      </c>
      <c r="Z47" s="47">
        <v>-100</v>
      </c>
      <c r="AA47" s="22">
        <v>54999708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54999708</v>
      </c>
      <c r="F50" s="52">
        <f t="shared" si="7"/>
        <v>54999708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27499866</v>
      </c>
      <c r="Y50" s="52">
        <f t="shared" si="7"/>
        <v>-27499866</v>
      </c>
      <c r="Z50" s="53">
        <f>+IF(X50&lt;&gt;0,+(Y50/X50)*100,0)</f>
        <v>-100</v>
      </c>
      <c r="AA50" s="54">
        <f>SUM(AA47:AA49)</f>
        <v>54999708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-15811444</v>
      </c>
      <c r="F6" s="20">
        <v>-15811444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-7905726</v>
      </c>
      <c r="Y6" s="20">
        <v>7905726</v>
      </c>
      <c r="Z6" s="21">
        <v>-100</v>
      </c>
      <c r="AA6" s="22">
        <v>-15811444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27222280</v>
      </c>
      <c r="F7" s="20">
        <v>27222280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13611138</v>
      </c>
      <c r="Y7" s="20">
        <v>-13611138</v>
      </c>
      <c r="Z7" s="21">
        <v>-100</v>
      </c>
      <c r="AA7" s="22">
        <v>27222280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645362</v>
      </c>
      <c r="F8" s="20">
        <v>645362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322680</v>
      </c>
      <c r="Y8" s="20">
        <v>-322680</v>
      </c>
      <c r="Z8" s="21">
        <v>-100</v>
      </c>
      <c r="AA8" s="22">
        <v>645362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5221311</v>
      </c>
      <c r="F11" s="20">
        <v>5221311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2610660</v>
      </c>
      <c r="Y11" s="24">
        <v>-2610660</v>
      </c>
      <c r="Z11" s="25">
        <v>-100</v>
      </c>
      <c r="AA11" s="26">
        <v>5221311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17277509</v>
      </c>
      <c r="F13" s="31">
        <f t="shared" si="0"/>
        <v>17277509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8638752</v>
      </c>
      <c r="Y13" s="31">
        <f t="shared" si="0"/>
        <v>-8638752</v>
      </c>
      <c r="Z13" s="32">
        <f>+IF(X13&lt;&gt;0,+(Y13/X13)*100,0)</f>
        <v>-100</v>
      </c>
      <c r="AA13" s="33">
        <f>SUM(AA6:AA12)</f>
        <v>17277509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34808741</v>
      </c>
      <c r="F17" s="20">
        <v>34808741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17404368</v>
      </c>
      <c r="Y17" s="24">
        <v>-17404368</v>
      </c>
      <c r="Z17" s="25">
        <v>-100</v>
      </c>
      <c r="AA17" s="26">
        <v>34808741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34808741</v>
      </c>
      <c r="F25" s="36">
        <f t="shared" si="1"/>
        <v>34808741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17404368</v>
      </c>
      <c r="Y25" s="36">
        <f t="shared" si="1"/>
        <v>-17404368</v>
      </c>
      <c r="Z25" s="37">
        <f>+IF(X25&lt;&gt;0,+(Y25/X25)*100,0)</f>
        <v>-100</v>
      </c>
      <c r="AA25" s="38">
        <f>SUM(AA15:AA24)</f>
        <v>34808741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52086250</v>
      </c>
      <c r="F26" s="31">
        <f t="shared" si="2"/>
        <v>52086250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26043120</v>
      </c>
      <c r="Y26" s="31">
        <f t="shared" si="2"/>
        <v>-26043120</v>
      </c>
      <c r="Z26" s="32">
        <f>+IF(X26&lt;&gt;0,+(Y26/X26)*100,0)</f>
        <v>-100</v>
      </c>
      <c r="AA26" s="33">
        <f>+AA13+AA25</f>
        <v>52086250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4545892</v>
      </c>
      <c r="F35" s="20">
        <v>4545892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2272950</v>
      </c>
      <c r="Y35" s="20">
        <v>-2272950</v>
      </c>
      <c r="Z35" s="21">
        <v>-100</v>
      </c>
      <c r="AA35" s="22">
        <v>4545892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4545892</v>
      </c>
      <c r="F37" s="31">
        <f t="shared" si="3"/>
        <v>4545892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2272950</v>
      </c>
      <c r="Y37" s="31">
        <f t="shared" si="3"/>
        <v>-2272950</v>
      </c>
      <c r="Z37" s="32">
        <f>+IF(X37&lt;&gt;0,+(Y37/X37)*100,0)</f>
        <v>-100</v>
      </c>
      <c r="AA37" s="33">
        <f>SUM(AA29:AA36)</f>
        <v>4545892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4545892</v>
      </c>
      <c r="F44" s="31">
        <f t="shared" si="5"/>
        <v>4545892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2272950</v>
      </c>
      <c r="Y44" s="31">
        <f t="shared" si="5"/>
        <v>-2272950</v>
      </c>
      <c r="Z44" s="32">
        <f>+IF(X44&lt;&gt;0,+(Y44/X44)*100,0)</f>
        <v>-100</v>
      </c>
      <c r="AA44" s="33">
        <f>+AA37+AA43</f>
        <v>4545892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47540358</v>
      </c>
      <c r="F45" s="44">
        <f t="shared" si="6"/>
        <v>47540358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23770170</v>
      </c>
      <c r="Y45" s="44">
        <f t="shared" si="6"/>
        <v>-23770170</v>
      </c>
      <c r="Z45" s="45">
        <f>+IF(X45&lt;&gt;0,+(Y45/X45)*100,0)</f>
        <v>-100</v>
      </c>
      <c r="AA45" s="46">
        <f>+AA26-AA44</f>
        <v>47540358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-90707550</v>
      </c>
      <c r="F6" s="20">
        <v>-90707550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-45353778</v>
      </c>
      <c r="Y6" s="20">
        <v>45353778</v>
      </c>
      <c r="Z6" s="21">
        <v>-100</v>
      </c>
      <c r="AA6" s="22">
        <v>-90707550</v>
      </c>
    </row>
    <row r="7" spans="1:27" ht="13.5" x14ac:dyDescent="0.25">
      <c r="A7" s="23" t="s">
        <v>35</v>
      </c>
      <c r="B7" s="17" t="s">
        <v>32</v>
      </c>
      <c r="C7" s="18">
        <v>14246959</v>
      </c>
      <c r="D7" s="18"/>
      <c r="E7" s="19">
        <v>1979867</v>
      </c>
      <c r="F7" s="20">
        <v>1979867</v>
      </c>
      <c r="G7" s="20">
        <v>-12269</v>
      </c>
      <c r="H7" s="20">
        <v>-8076</v>
      </c>
      <c r="I7" s="20">
        <v>-8772</v>
      </c>
      <c r="J7" s="20">
        <v>-29117</v>
      </c>
      <c r="K7" s="20">
        <v>-12560</v>
      </c>
      <c r="L7" s="20">
        <v>-8868</v>
      </c>
      <c r="M7" s="20">
        <v>-7679</v>
      </c>
      <c r="N7" s="20">
        <v>-29107</v>
      </c>
      <c r="O7" s="20"/>
      <c r="P7" s="20"/>
      <c r="Q7" s="20"/>
      <c r="R7" s="20"/>
      <c r="S7" s="20"/>
      <c r="T7" s="20"/>
      <c r="U7" s="20"/>
      <c r="V7" s="20"/>
      <c r="W7" s="20">
        <v>-58224</v>
      </c>
      <c r="X7" s="20">
        <v>989933</v>
      </c>
      <c r="Y7" s="20">
        <v>-1048157</v>
      </c>
      <c r="Z7" s="21">
        <v>-105.88161016957713</v>
      </c>
      <c r="AA7" s="22">
        <v>1979867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203113</v>
      </c>
      <c r="D10" s="18"/>
      <c r="E10" s="19">
        <v>310917</v>
      </c>
      <c r="F10" s="20">
        <v>310917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155457</v>
      </c>
      <c r="Y10" s="20">
        <v>-155457</v>
      </c>
      <c r="Z10" s="21">
        <v>-100</v>
      </c>
      <c r="AA10" s="22">
        <v>310917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14450072</v>
      </c>
      <c r="D13" s="29">
        <f>SUM(D6:D12)</f>
        <v>0</v>
      </c>
      <c r="E13" s="30">
        <f t="shared" si="0"/>
        <v>-88416766</v>
      </c>
      <c r="F13" s="31">
        <f t="shared" si="0"/>
        <v>-88416766</v>
      </c>
      <c r="G13" s="31">
        <f t="shared" si="0"/>
        <v>-12269</v>
      </c>
      <c r="H13" s="31">
        <f t="shared" si="0"/>
        <v>-8076</v>
      </c>
      <c r="I13" s="31">
        <f t="shared" si="0"/>
        <v>-8772</v>
      </c>
      <c r="J13" s="31">
        <f t="shared" si="0"/>
        <v>-29117</v>
      </c>
      <c r="K13" s="31">
        <f t="shared" si="0"/>
        <v>-12560</v>
      </c>
      <c r="L13" s="31">
        <f t="shared" si="0"/>
        <v>-8868</v>
      </c>
      <c r="M13" s="31">
        <f t="shared" si="0"/>
        <v>-7679</v>
      </c>
      <c r="N13" s="31">
        <f t="shared" si="0"/>
        <v>-29107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-58224</v>
      </c>
      <c r="X13" s="31">
        <f t="shared" si="0"/>
        <v>-44208388</v>
      </c>
      <c r="Y13" s="31">
        <f t="shared" si="0"/>
        <v>44150164</v>
      </c>
      <c r="Z13" s="32">
        <f>+IF(X13&lt;&gt;0,+(Y13/X13)*100,0)</f>
        <v>-99.868296487082958</v>
      </c>
      <c r="AA13" s="33">
        <f>SUM(AA6:AA12)</f>
        <v>-88416766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77684613</v>
      </c>
      <c r="D17" s="18"/>
      <c r="E17" s="19">
        <v>54666346</v>
      </c>
      <c r="F17" s="20">
        <v>54666346</v>
      </c>
      <c r="G17" s="24">
        <v>10831721</v>
      </c>
      <c r="H17" s="24">
        <v>7809887</v>
      </c>
      <c r="I17" s="24">
        <v>34540596</v>
      </c>
      <c r="J17" s="20">
        <v>53182204</v>
      </c>
      <c r="K17" s="24">
        <v>12394449</v>
      </c>
      <c r="L17" s="24">
        <v>9184404</v>
      </c>
      <c r="M17" s="20">
        <v>33163364</v>
      </c>
      <c r="N17" s="24">
        <v>54742217</v>
      </c>
      <c r="O17" s="24"/>
      <c r="P17" s="24"/>
      <c r="Q17" s="20"/>
      <c r="R17" s="24"/>
      <c r="S17" s="24"/>
      <c r="T17" s="20"/>
      <c r="U17" s="24"/>
      <c r="V17" s="24"/>
      <c r="W17" s="24">
        <v>107924421</v>
      </c>
      <c r="X17" s="20">
        <v>27333172</v>
      </c>
      <c r="Y17" s="24">
        <v>80591249</v>
      </c>
      <c r="Z17" s="25">
        <v>294.84777324783232</v>
      </c>
      <c r="AA17" s="26">
        <v>54666346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77684613</v>
      </c>
      <c r="D25" s="29">
        <f t="shared" ref="D25:Y25" si="1">SUM(D15:D24)</f>
        <v>0</v>
      </c>
      <c r="E25" s="35">
        <f t="shared" si="1"/>
        <v>54666346</v>
      </c>
      <c r="F25" s="36">
        <f t="shared" si="1"/>
        <v>54666346</v>
      </c>
      <c r="G25" s="36">
        <f t="shared" si="1"/>
        <v>10831721</v>
      </c>
      <c r="H25" s="36">
        <f t="shared" si="1"/>
        <v>7809887</v>
      </c>
      <c r="I25" s="36">
        <f t="shared" si="1"/>
        <v>34540596</v>
      </c>
      <c r="J25" s="36">
        <f t="shared" si="1"/>
        <v>53182204</v>
      </c>
      <c r="K25" s="36">
        <f t="shared" si="1"/>
        <v>12394449</v>
      </c>
      <c r="L25" s="36">
        <f t="shared" si="1"/>
        <v>9184404</v>
      </c>
      <c r="M25" s="36">
        <f t="shared" si="1"/>
        <v>33163364</v>
      </c>
      <c r="N25" s="36">
        <f t="shared" si="1"/>
        <v>54742217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107924421</v>
      </c>
      <c r="X25" s="36">
        <f t="shared" si="1"/>
        <v>27333172</v>
      </c>
      <c r="Y25" s="36">
        <f t="shared" si="1"/>
        <v>80591249</v>
      </c>
      <c r="Z25" s="37">
        <f>+IF(X25&lt;&gt;0,+(Y25/X25)*100,0)</f>
        <v>294.84777324783232</v>
      </c>
      <c r="AA25" s="38">
        <f>SUM(AA15:AA24)</f>
        <v>54666346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92134685</v>
      </c>
      <c r="D26" s="29">
        <f>+D13+D25</f>
        <v>0</v>
      </c>
      <c r="E26" s="30">
        <f t="shared" si="2"/>
        <v>-33750420</v>
      </c>
      <c r="F26" s="31">
        <f t="shared" si="2"/>
        <v>-33750420</v>
      </c>
      <c r="G26" s="31">
        <f t="shared" si="2"/>
        <v>10819452</v>
      </c>
      <c r="H26" s="31">
        <f t="shared" si="2"/>
        <v>7801811</v>
      </c>
      <c r="I26" s="31">
        <f t="shared" si="2"/>
        <v>34531824</v>
      </c>
      <c r="J26" s="31">
        <f t="shared" si="2"/>
        <v>53153087</v>
      </c>
      <c r="K26" s="31">
        <f t="shared" si="2"/>
        <v>12381889</v>
      </c>
      <c r="L26" s="31">
        <f t="shared" si="2"/>
        <v>9175536</v>
      </c>
      <c r="M26" s="31">
        <f t="shared" si="2"/>
        <v>33155685</v>
      </c>
      <c r="N26" s="31">
        <f t="shared" si="2"/>
        <v>54713110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107866197</v>
      </c>
      <c r="X26" s="31">
        <f t="shared" si="2"/>
        <v>-16875216</v>
      </c>
      <c r="Y26" s="31">
        <f t="shared" si="2"/>
        <v>124741413</v>
      </c>
      <c r="Z26" s="32">
        <f>+IF(X26&lt;&gt;0,+(Y26/X26)*100,0)</f>
        <v>-739.198911587265</v>
      </c>
      <c r="AA26" s="33">
        <f>+AA13+AA25</f>
        <v>-33750420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98864</v>
      </c>
      <c r="D31" s="18"/>
      <c r="E31" s="19">
        <v>117442</v>
      </c>
      <c r="F31" s="20">
        <v>117442</v>
      </c>
      <c r="G31" s="20"/>
      <c r="H31" s="20"/>
      <c r="I31" s="20"/>
      <c r="J31" s="20"/>
      <c r="K31" s="20"/>
      <c r="L31" s="20">
        <v>-302</v>
      </c>
      <c r="M31" s="20"/>
      <c r="N31" s="20">
        <v>-302</v>
      </c>
      <c r="O31" s="20"/>
      <c r="P31" s="20"/>
      <c r="Q31" s="20"/>
      <c r="R31" s="20"/>
      <c r="S31" s="20"/>
      <c r="T31" s="20"/>
      <c r="U31" s="20"/>
      <c r="V31" s="20"/>
      <c r="W31" s="20">
        <v>-302</v>
      </c>
      <c r="X31" s="20">
        <v>58720</v>
      </c>
      <c r="Y31" s="20">
        <v>-59022</v>
      </c>
      <c r="Z31" s="21">
        <v>-100.51430517711171</v>
      </c>
      <c r="AA31" s="22">
        <v>117442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-3186956</v>
      </c>
      <c r="F32" s="20">
        <v>-3186956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-1593476</v>
      </c>
      <c r="Y32" s="20">
        <v>1593476</v>
      </c>
      <c r="Z32" s="21">
        <v>-100</v>
      </c>
      <c r="AA32" s="22">
        <v>-3186956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98864</v>
      </c>
      <c r="D37" s="29">
        <f t="shared" ref="D37:Y37" si="3">SUM(D29:D36)</f>
        <v>0</v>
      </c>
      <c r="E37" s="30">
        <f t="shared" si="3"/>
        <v>-3069514</v>
      </c>
      <c r="F37" s="31">
        <f t="shared" si="3"/>
        <v>-3069514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-302</v>
      </c>
      <c r="M37" s="31">
        <f t="shared" si="3"/>
        <v>0</v>
      </c>
      <c r="N37" s="31">
        <f t="shared" si="3"/>
        <v>-302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-302</v>
      </c>
      <c r="X37" s="31">
        <f t="shared" si="3"/>
        <v>-1534756</v>
      </c>
      <c r="Y37" s="31">
        <f t="shared" si="3"/>
        <v>1534454</v>
      </c>
      <c r="Z37" s="32">
        <f>+IF(X37&lt;&gt;0,+(Y37/X37)*100,0)</f>
        <v>-99.980322605026458</v>
      </c>
      <c r="AA37" s="33">
        <f>SUM(AA29:AA36)</f>
        <v>-3069514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98864</v>
      </c>
      <c r="D44" s="29">
        <f>+D37+D43</f>
        <v>0</v>
      </c>
      <c r="E44" s="30">
        <f t="shared" si="5"/>
        <v>-3069514</v>
      </c>
      <c r="F44" s="31">
        <f t="shared" si="5"/>
        <v>-3069514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-302</v>
      </c>
      <c r="M44" s="31">
        <f t="shared" si="5"/>
        <v>0</v>
      </c>
      <c r="N44" s="31">
        <f t="shared" si="5"/>
        <v>-302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-302</v>
      </c>
      <c r="X44" s="31">
        <f t="shared" si="5"/>
        <v>-1534756</v>
      </c>
      <c r="Y44" s="31">
        <f t="shared" si="5"/>
        <v>1534454</v>
      </c>
      <c r="Z44" s="32">
        <f>+IF(X44&lt;&gt;0,+(Y44/X44)*100,0)</f>
        <v>-99.980322605026458</v>
      </c>
      <c r="AA44" s="33">
        <f>+AA37+AA43</f>
        <v>-3069514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92035821</v>
      </c>
      <c r="D45" s="42">
        <f t="shared" si="6"/>
        <v>0</v>
      </c>
      <c r="E45" s="43">
        <f t="shared" si="6"/>
        <v>-30680906</v>
      </c>
      <c r="F45" s="44">
        <f t="shared" si="6"/>
        <v>-30680906</v>
      </c>
      <c r="G45" s="44">
        <f t="shared" si="6"/>
        <v>10819452</v>
      </c>
      <c r="H45" s="44">
        <f t="shared" si="6"/>
        <v>7801811</v>
      </c>
      <c r="I45" s="44">
        <f t="shared" si="6"/>
        <v>34531824</v>
      </c>
      <c r="J45" s="44">
        <f t="shared" si="6"/>
        <v>53153087</v>
      </c>
      <c r="K45" s="44">
        <f t="shared" si="6"/>
        <v>12381889</v>
      </c>
      <c r="L45" s="44">
        <f t="shared" si="6"/>
        <v>9175838</v>
      </c>
      <c r="M45" s="44">
        <f t="shared" si="6"/>
        <v>33155685</v>
      </c>
      <c r="N45" s="44">
        <f t="shared" si="6"/>
        <v>54713412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107866499</v>
      </c>
      <c r="X45" s="44">
        <f t="shared" si="6"/>
        <v>-15340460</v>
      </c>
      <c r="Y45" s="44">
        <f t="shared" si="6"/>
        <v>123206959</v>
      </c>
      <c r="Z45" s="45">
        <f>+IF(X45&lt;&gt;0,+(Y45/X45)*100,0)</f>
        <v>-803.15035533484649</v>
      </c>
      <c r="AA45" s="46">
        <f>+AA26-AA44</f>
        <v>-30680906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-181828665</v>
      </c>
      <c r="D6" s="18"/>
      <c r="E6" s="19">
        <v>-149169843</v>
      </c>
      <c r="F6" s="20">
        <v>-149169843</v>
      </c>
      <c r="G6" s="20">
        <v>-184384594</v>
      </c>
      <c r="H6" s="20">
        <v>-8565360</v>
      </c>
      <c r="I6" s="20">
        <v>-13155262</v>
      </c>
      <c r="J6" s="20">
        <v>-206105216</v>
      </c>
      <c r="K6" s="20">
        <v>-5783157</v>
      </c>
      <c r="L6" s="20">
        <v>-10118923</v>
      </c>
      <c r="M6" s="20">
        <v>-9312185</v>
      </c>
      <c r="N6" s="20">
        <v>-25214265</v>
      </c>
      <c r="O6" s="20"/>
      <c r="P6" s="20"/>
      <c r="Q6" s="20"/>
      <c r="R6" s="20"/>
      <c r="S6" s="20"/>
      <c r="T6" s="20"/>
      <c r="U6" s="20"/>
      <c r="V6" s="20"/>
      <c r="W6" s="20">
        <v>-231319481</v>
      </c>
      <c r="X6" s="20">
        <v>-74584926</v>
      </c>
      <c r="Y6" s="20">
        <v>-156734555</v>
      </c>
      <c r="Z6" s="21">
        <v>210.14240196470797</v>
      </c>
      <c r="AA6" s="22">
        <v>-149169843</v>
      </c>
    </row>
    <row r="7" spans="1:27" ht="13.5" x14ac:dyDescent="0.25">
      <c r="A7" s="23" t="s">
        <v>35</v>
      </c>
      <c r="B7" s="17" t="s">
        <v>32</v>
      </c>
      <c r="C7" s="18">
        <v>12192058</v>
      </c>
      <c r="D7" s="18"/>
      <c r="E7" s="19">
        <v>5074621</v>
      </c>
      <c r="F7" s="20">
        <v>5074621</v>
      </c>
      <c r="G7" s="20">
        <v>13034673</v>
      </c>
      <c r="H7" s="20">
        <v>-285864</v>
      </c>
      <c r="I7" s="20">
        <v>311586</v>
      </c>
      <c r="J7" s="20">
        <v>13060395</v>
      </c>
      <c r="K7" s="20">
        <v>150424</v>
      </c>
      <c r="L7" s="20">
        <v>403232</v>
      </c>
      <c r="M7" s="20">
        <v>254284</v>
      </c>
      <c r="N7" s="20">
        <v>807940</v>
      </c>
      <c r="O7" s="20"/>
      <c r="P7" s="20"/>
      <c r="Q7" s="20"/>
      <c r="R7" s="20"/>
      <c r="S7" s="20"/>
      <c r="T7" s="20"/>
      <c r="U7" s="20"/>
      <c r="V7" s="20"/>
      <c r="W7" s="20">
        <v>13868335</v>
      </c>
      <c r="X7" s="20">
        <v>4930630</v>
      </c>
      <c r="Y7" s="20">
        <v>8937705</v>
      </c>
      <c r="Z7" s="21">
        <v>181.26902647329044</v>
      </c>
      <c r="AA7" s="22">
        <v>5074621</v>
      </c>
    </row>
    <row r="8" spans="1:27" ht="13.5" x14ac:dyDescent="0.25">
      <c r="A8" s="23" t="s">
        <v>36</v>
      </c>
      <c r="B8" s="17" t="s">
        <v>32</v>
      </c>
      <c r="C8" s="18">
        <v>11879300</v>
      </c>
      <c r="D8" s="18"/>
      <c r="E8" s="19"/>
      <c r="F8" s="20"/>
      <c r="G8" s="20">
        <v>-4400468</v>
      </c>
      <c r="H8" s="20">
        <v>16279768</v>
      </c>
      <c r="I8" s="20"/>
      <c r="J8" s="20">
        <v>11879300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11879300</v>
      </c>
      <c r="X8" s="20"/>
      <c r="Y8" s="20">
        <v>11879300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-1802657</v>
      </c>
      <c r="D10" s="18"/>
      <c r="E10" s="19">
        <v>399200</v>
      </c>
      <c r="F10" s="20">
        <v>399200</v>
      </c>
      <c r="G10" s="20">
        <v>-1802658</v>
      </c>
      <c r="H10" s="20"/>
      <c r="I10" s="20">
        <v>-419652</v>
      </c>
      <c r="J10" s="20">
        <v>-2222310</v>
      </c>
      <c r="K10" s="20">
        <v>-14173</v>
      </c>
      <c r="L10" s="20">
        <v>-465634</v>
      </c>
      <c r="M10" s="20"/>
      <c r="N10" s="20">
        <v>-479807</v>
      </c>
      <c r="O10" s="20"/>
      <c r="P10" s="20"/>
      <c r="Q10" s="20"/>
      <c r="R10" s="20"/>
      <c r="S10" s="20"/>
      <c r="T10" s="20"/>
      <c r="U10" s="20"/>
      <c r="V10" s="20"/>
      <c r="W10" s="20">
        <v>-2702117</v>
      </c>
      <c r="X10" s="20">
        <v>199602</v>
      </c>
      <c r="Y10" s="20">
        <v>-2901719</v>
      </c>
      <c r="Z10" s="21">
        <v>-1453.7524674101462</v>
      </c>
      <c r="AA10" s="22">
        <v>399200</v>
      </c>
    </row>
    <row r="11" spans="1:27" ht="13.5" x14ac:dyDescent="0.25">
      <c r="A11" s="23" t="s">
        <v>39</v>
      </c>
      <c r="B11" s="17" t="s">
        <v>32</v>
      </c>
      <c r="C11" s="18">
        <v>1655181</v>
      </c>
      <c r="D11" s="18"/>
      <c r="E11" s="19"/>
      <c r="F11" s="20"/>
      <c r="G11" s="24">
        <v>2110834</v>
      </c>
      <c r="H11" s="24">
        <v>-458525</v>
      </c>
      <c r="I11" s="24">
        <v>266141</v>
      </c>
      <c r="J11" s="20">
        <v>1918450</v>
      </c>
      <c r="K11" s="24">
        <v>35464</v>
      </c>
      <c r="L11" s="24">
        <v>107108</v>
      </c>
      <c r="M11" s="20">
        <v>-104386</v>
      </c>
      <c r="N11" s="24">
        <v>38186</v>
      </c>
      <c r="O11" s="24"/>
      <c r="P11" s="24"/>
      <c r="Q11" s="20"/>
      <c r="R11" s="24"/>
      <c r="S11" s="24"/>
      <c r="T11" s="20"/>
      <c r="U11" s="24"/>
      <c r="V11" s="24"/>
      <c r="W11" s="24">
        <v>1956636</v>
      </c>
      <c r="X11" s="20"/>
      <c r="Y11" s="24">
        <v>1956636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-88234</v>
      </c>
      <c r="D12" s="18"/>
      <c r="E12" s="19"/>
      <c r="F12" s="20"/>
      <c r="G12" s="20">
        <v>-88234</v>
      </c>
      <c r="H12" s="20"/>
      <c r="I12" s="20"/>
      <c r="J12" s="20">
        <v>-88234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-88234</v>
      </c>
      <c r="X12" s="20"/>
      <c r="Y12" s="20">
        <v>-88234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-157993017</v>
      </c>
      <c r="D13" s="29">
        <f>SUM(D6:D12)</f>
        <v>0</v>
      </c>
      <c r="E13" s="30">
        <f t="shared" si="0"/>
        <v>-143696022</v>
      </c>
      <c r="F13" s="31">
        <f t="shared" si="0"/>
        <v>-143696022</v>
      </c>
      <c r="G13" s="31">
        <f t="shared" si="0"/>
        <v>-175530447</v>
      </c>
      <c r="H13" s="31">
        <f t="shared" si="0"/>
        <v>6970019</v>
      </c>
      <c r="I13" s="31">
        <f t="shared" si="0"/>
        <v>-12997187</v>
      </c>
      <c r="J13" s="31">
        <f t="shared" si="0"/>
        <v>-181557615</v>
      </c>
      <c r="K13" s="31">
        <f t="shared" si="0"/>
        <v>-5611442</v>
      </c>
      <c r="L13" s="31">
        <f t="shared" si="0"/>
        <v>-10074217</v>
      </c>
      <c r="M13" s="31">
        <f t="shared" si="0"/>
        <v>-9162287</v>
      </c>
      <c r="N13" s="31">
        <f t="shared" si="0"/>
        <v>-24847946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-206405561</v>
      </c>
      <c r="X13" s="31">
        <f t="shared" si="0"/>
        <v>-69454694</v>
      </c>
      <c r="Y13" s="31">
        <f t="shared" si="0"/>
        <v>-136950867</v>
      </c>
      <c r="Z13" s="32">
        <f>+IF(X13&lt;&gt;0,+(Y13/X13)*100,0)</f>
        <v>197.18014595241036</v>
      </c>
      <c r="AA13" s="33">
        <f>SUM(AA6:AA12)</f>
        <v>-143696022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59217537</v>
      </c>
      <c r="D17" s="18"/>
      <c r="E17" s="19">
        <v>60918368</v>
      </c>
      <c r="F17" s="20">
        <v>60918368</v>
      </c>
      <c r="G17" s="24">
        <v>51619048</v>
      </c>
      <c r="H17" s="24">
        <v>7598489</v>
      </c>
      <c r="I17" s="24">
        <v>39177</v>
      </c>
      <c r="J17" s="20">
        <v>59256714</v>
      </c>
      <c r="K17" s="24"/>
      <c r="L17" s="24">
        <v>10315</v>
      </c>
      <c r="M17" s="20"/>
      <c r="N17" s="24">
        <v>10315</v>
      </c>
      <c r="O17" s="24"/>
      <c r="P17" s="24"/>
      <c r="Q17" s="20"/>
      <c r="R17" s="24"/>
      <c r="S17" s="24"/>
      <c r="T17" s="20"/>
      <c r="U17" s="24"/>
      <c r="V17" s="24"/>
      <c r="W17" s="24">
        <v>59267029</v>
      </c>
      <c r="X17" s="20">
        <v>52587534</v>
      </c>
      <c r="Y17" s="24">
        <v>6679495</v>
      </c>
      <c r="Z17" s="25">
        <v>12.701669943298729</v>
      </c>
      <c r="AA17" s="26">
        <v>60918368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59217537</v>
      </c>
      <c r="D25" s="29">
        <f t="shared" ref="D25:Y25" si="1">SUM(D15:D24)</f>
        <v>0</v>
      </c>
      <c r="E25" s="35">
        <f t="shared" si="1"/>
        <v>60918368</v>
      </c>
      <c r="F25" s="36">
        <f t="shared" si="1"/>
        <v>60918368</v>
      </c>
      <c r="G25" s="36">
        <f t="shared" si="1"/>
        <v>51619048</v>
      </c>
      <c r="H25" s="36">
        <f t="shared" si="1"/>
        <v>7598489</v>
      </c>
      <c r="I25" s="36">
        <f t="shared" si="1"/>
        <v>39177</v>
      </c>
      <c r="J25" s="36">
        <f t="shared" si="1"/>
        <v>59256714</v>
      </c>
      <c r="K25" s="36">
        <f t="shared" si="1"/>
        <v>0</v>
      </c>
      <c r="L25" s="36">
        <f t="shared" si="1"/>
        <v>10315</v>
      </c>
      <c r="M25" s="36">
        <f t="shared" si="1"/>
        <v>0</v>
      </c>
      <c r="N25" s="36">
        <f t="shared" si="1"/>
        <v>10315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59267029</v>
      </c>
      <c r="X25" s="36">
        <f t="shared" si="1"/>
        <v>52587534</v>
      </c>
      <c r="Y25" s="36">
        <f t="shared" si="1"/>
        <v>6679495</v>
      </c>
      <c r="Z25" s="37">
        <f>+IF(X25&lt;&gt;0,+(Y25/X25)*100,0)</f>
        <v>12.701669943298729</v>
      </c>
      <c r="AA25" s="38">
        <f>SUM(AA15:AA24)</f>
        <v>60918368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-98775480</v>
      </c>
      <c r="D26" s="29">
        <f>+D13+D25</f>
        <v>0</v>
      </c>
      <c r="E26" s="30">
        <f t="shared" si="2"/>
        <v>-82777654</v>
      </c>
      <c r="F26" s="31">
        <f t="shared" si="2"/>
        <v>-82777654</v>
      </c>
      <c r="G26" s="31">
        <f t="shared" si="2"/>
        <v>-123911399</v>
      </c>
      <c r="H26" s="31">
        <f t="shared" si="2"/>
        <v>14568508</v>
      </c>
      <c r="I26" s="31">
        <f t="shared" si="2"/>
        <v>-12958010</v>
      </c>
      <c r="J26" s="31">
        <f t="shared" si="2"/>
        <v>-122300901</v>
      </c>
      <c r="K26" s="31">
        <f t="shared" si="2"/>
        <v>-5611442</v>
      </c>
      <c r="L26" s="31">
        <f t="shared" si="2"/>
        <v>-10063902</v>
      </c>
      <c r="M26" s="31">
        <f t="shared" si="2"/>
        <v>-9162287</v>
      </c>
      <c r="N26" s="31">
        <f t="shared" si="2"/>
        <v>-24837631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-147138532</v>
      </c>
      <c r="X26" s="31">
        <f t="shared" si="2"/>
        <v>-16867160</v>
      </c>
      <c r="Y26" s="31">
        <f t="shared" si="2"/>
        <v>-130271372</v>
      </c>
      <c r="Z26" s="32">
        <f>+IF(X26&lt;&gt;0,+(Y26/X26)*100,0)</f>
        <v>772.3373229399615</v>
      </c>
      <c r="AA26" s="33">
        <f>+AA13+AA25</f>
        <v>-82777654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165945</v>
      </c>
      <c r="D31" s="18"/>
      <c r="E31" s="19"/>
      <c r="F31" s="20"/>
      <c r="G31" s="20">
        <v>167589</v>
      </c>
      <c r="H31" s="20">
        <v>4188</v>
      </c>
      <c r="I31" s="20">
        <v>4827</v>
      </c>
      <c r="J31" s="20">
        <v>176604</v>
      </c>
      <c r="K31" s="20">
        <v>938</v>
      </c>
      <c r="L31" s="20">
        <v>1526</v>
      </c>
      <c r="M31" s="20">
        <v>462</v>
      </c>
      <c r="N31" s="20">
        <v>2926</v>
      </c>
      <c r="O31" s="20"/>
      <c r="P31" s="20"/>
      <c r="Q31" s="20"/>
      <c r="R31" s="20"/>
      <c r="S31" s="20"/>
      <c r="T31" s="20"/>
      <c r="U31" s="20"/>
      <c r="V31" s="20"/>
      <c r="W31" s="20">
        <v>179530</v>
      </c>
      <c r="X31" s="20"/>
      <c r="Y31" s="20">
        <v>179530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-65989384</v>
      </c>
      <c r="D32" s="18"/>
      <c r="E32" s="19">
        <v>-128379120</v>
      </c>
      <c r="F32" s="20">
        <v>-128379120</v>
      </c>
      <c r="G32" s="20">
        <v>-71934909</v>
      </c>
      <c r="H32" s="20">
        <v>-6966694</v>
      </c>
      <c r="I32" s="20">
        <v>-11518816</v>
      </c>
      <c r="J32" s="20">
        <v>-90420419</v>
      </c>
      <c r="K32" s="20">
        <v>-4638968</v>
      </c>
      <c r="L32" s="20">
        <v>-11209975</v>
      </c>
      <c r="M32" s="20">
        <v>-7051109</v>
      </c>
      <c r="N32" s="20">
        <v>-22900052</v>
      </c>
      <c r="O32" s="20"/>
      <c r="P32" s="20"/>
      <c r="Q32" s="20"/>
      <c r="R32" s="20"/>
      <c r="S32" s="20"/>
      <c r="T32" s="20"/>
      <c r="U32" s="20"/>
      <c r="V32" s="20"/>
      <c r="W32" s="20">
        <v>-113320471</v>
      </c>
      <c r="X32" s="20">
        <v>-64189572</v>
      </c>
      <c r="Y32" s="20">
        <v>-49130899</v>
      </c>
      <c r="Z32" s="21">
        <v>76.540312498111064</v>
      </c>
      <c r="AA32" s="22">
        <v>-128379120</v>
      </c>
    </row>
    <row r="33" spans="1:27" ht="13.5" x14ac:dyDescent="0.25">
      <c r="A33" s="23" t="s">
        <v>60</v>
      </c>
      <c r="B33" s="17" t="s">
        <v>32</v>
      </c>
      <c r="C33" s="18">
        <v>20516</v>
      </c>
      <c r="D33" s="18"/>
      <c r="E33" s="19">
        <v>1797000</v>
      </c>
      <c r="F33" s="20">
        <v>1797000</v>
      </c>
      <c r="G33" s="20">
        <v>5051516</v>
      </c>
      <c r="H33" s="20"/>
      <c r="I33" s="20"/>
      <c r="J33" s="20">
        <v>5051516</v>
      </c>
      <c r="K33" s="20"/>
      <c r="L33" s="20">
        <v>3714000</v>
      </c>
      <c r="M33" s="20"/>
      <c r="N33" s="20">
        <v>3714000</v>
      </c>
      <c r="O33" s="20"/>
      <c r="P33" s="20"/>
      <c r="Q33" s="20"/>
      <c r="R33" s="20"/>
      <c r="S33" s="20"/>
      <c r="T33" s="20"/>
      <c r="U33" s="20"/>
      <c r="V33" s="20"/>
      <c r="W33" s="20">
        <v>8765516</v>
      </c>
      <c r="X33" s="20">
        <v>898500</v>
      </c>
      <c r="Y33" s="20">
        <v>7867016</v>
      </c>
      <c r="Z33" s="21">
        <v>875.57217584863668</v>
      </c>
      <c r="AA33" s="22">
        <v>1797000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1704474</v>
      </c>
      <c r="D35" s="18"/>
      <c r="E35" s="19"/>
      <c r="F35" s="20"/>
      <c r="G35" s="20">
        <v>1824617</v>
      </c>
      <c r="H35" s="20">
        <v>-8537</v>
      </c>
      <c r="I35" s="20">
        <v>90122</v>
      </c>
      <c r="J35" s="20">
        <v>1906202</v>
      </c>
      <c r="K35" s="20">
        <v>33503</v>
      </c>
      <c r="L35" s="20">
        <v>52550</v>
      </c>
      <c r="M35" s="20">
        <v>-66287</v>
      </c>
      <c r="N35" s="20">
        <v>19766</v>
      </c>
      <c r="O35" s="20"/>
      <c r="P35" s="20"/>
      <c r="Q35" s="20"/>
      <c r="R35" s="20"/>
      <c r="S35" s="20"/>
      <c r="T35" s="20"/>
      <c r="U35" s="20"/>
      <c r="V35" s="20"/>
      <c r="W35" s="20">
        <v>1925968</v>
      </c>
      <c r="X35" s="20"/>
      <c r="Y35" s="20">
        <v>1925968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-64098449</v>
      </c>
      <c r="D37" s="29">
        <f t="shared" ref="D37:Y37" si="3">SUM(D29:D36)</f>
        <v>0</v>
      </c>
      <c r="E37" s="30">
        <f t="shared" si="3"/>
        <v>-126582120</v>
      </c>
      <c r="F37" s="31">
        <f t="shared" si="3"/>
        <v>-126582120</v>
      </c>
      <c r="G37" s="31">
        <f t="shared" si="3"/>
        <v>-64891187</v>
      </c>
      <c r="H37" s="31">
        <f t="shared" si="3"/>
        <v>-6971043</v>
      </c>
      <c r="I37" s="31">
        <f t="shared" si="3"/>
        <v>-11423867</v>
      </c>
      <c r="J37" s="31">
        <f t="shared" si="3"/>
        <v>-83286097</v>
      </c>
      <c r="K37" s="31">
        <f t="shared" si="3"/>
        <v>-4604527</v>
      </c>
      <c r="L37" s="31">
        <f t="shared" si="3"/>
        <v>-7441899</v>
      </c>
      <c r="M37" s="31">
        <f t="shared" si="3"/>
        <v>-7116934</v>
      </c>
      <c r="N37" s="31">
        <f t="shared" si="3"/>
        <v>-19163360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-102449457</v>
      </c>
      <c r="X37" s="31">
        <f t="shared" si="3"/>
        <v>-63291072</v>
      </c>
      <c r="Y37" s="31">
        <f t="shared" si="3"/>
        <v>-39158385</v>
      </c>
      <c r="Z37" s="32">
        <f>+IF(X37&lt;&gt;0,+(Y37/X37)*100,0)</f>
        <v>61.870314031021621</v>
      </c>
      <c r="AA37" s="33">
        <f>SUM(AA29:AA36)</f>
        <v>-126582120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-64098449</v>
      </c>
      <c r="D44" s="29">
        <f>+D37+D43</f>
        <v>0</v>
      </c>
      <c r="E44" s="30">
        <f t="shared" si="5"/>
        <v>-126582120</v>
      </c>
      <c r="F44" s="31">
        <f t="shared" si="5"/>
        <v>-126582120</v>
      </c>
      <c r="G44" s="31">
        <f t="shared" si="5"/>
        <v>-64891187</v>
      </c>
      <c r="H44" s="31">
        <f t="shared" si="5"/>
        <v>-6971043</v>
      </c>
      <c r="I44" s="31">
        <f t="shared" si="5"/>
        <v>-11423867</v>
      </c>
      <c r="J44" s="31">
        <f t="shared" si="5"/>
        <v>-83286097</v>
      </c>
      <c r="K44" s="31">
        <f t="shared" si="5"/>
        <v>-4604527</v>
      </c>
      <c r="L44" s="31">
        <f t="shared" si="5"/>
        <v>-7441899</v>
      </c>
      <c r="M44" s="31">
        <f t="shared" si="5"/>
        <v>-7116934</v>
      </c>
      <c r="N44" s="31">
        <f t="shared" si="5"/>
        <v>-19163360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-102449457</v>
      </c>
      <c r="X44" s="31">
        <f t="shared" si="5"/>
        <v>-63291072</v>
      </c>
      <c r="Y44" s="31">
        <f t="shared" si="5"/>
        <v>-39158385</v>
      </c>
      <c r="Z44" s="32">
        <f>+IF(X44&lt;&gt;0,+(Y44/X44)*100,0)</f>
        <v>61.870314031021621</v>
      </c>
      <c r="AA44" s="33">
        <f>+AA37+AA43</f>
        <v>-126582120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-34677031</v>
      </c>
      <c r="D45" s="42">
        <f t="shared" si="6"/>
        <v>0</v>
      </c>
      <c r="E45" s="43">
        <f t="shared" si="6"/>
        <v>43804466</v>
      </c>
      <c r="F45" s="44">
        <f t="shared" si="6"/>
        <v>43804466</v>
      </c>
      <c r="G45" s="44">
        <f t="shared" si="6"/>
        <v>-59020212</v>
      </c>
      <c r="H45" s="44">
        <f t="shared" si="6"/>
        <v>21539551</v>
      </c>
      <c r="I45" s="44">
        <f t="shared" si="6"/>
        <v>-1534143</v>
      </c>
      <c r="J45" s="44">
        <f t="shared" si="6"/>
        <v>-39014804</v>
      </c>
      <c r="K45" s="44">
        <f t="shared" si="6"/>
        <v>-1006915</v>
      </c>
      <c r="L45" s="44">
        <f t="shared" si="6"/>
        <v>-2622003</v>
      </c>
      <c r="M45" s="44">
        <f t="shared" si="6"/>
        <v>-2045353</v>
      </c>
      <c r="N45" s="44">
        <f t="shared" si="6"/>
        <v>-5674271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-44689075</v>
      </c>
      <c r="X45" s="44">
        <f t="shared" si="6"/>
        <v>46423912</v>
      </c>
      <c r="Y45" s="44">
        <f t="shared" si="6"/>
        <v>-91112987</v>
      </c>
      <c r="Z45" s="45">
        <f>+IF(X45&lt;&gt;0,+(Y45/X45)*100,0)</f>
        <v>-196.26305297149452</v>
      </c>
      <c r="AA45" s="46">
        <f>+AA26-AA44</f>
        <v>43804466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-5238872</v>
      </c>
      <c r="F47" s="20">
        <v>-5238872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-2619426</v>
      </c>
      <c r="Y47" s="20">
        <v>2619426</v>
      </c>
      <c r="Z47" s="47">
        <v>-100</v>
      </c>
      <c r="AA47" s="22">
        <v>-5238872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-5238872</v>
      </c>
      <c r="F50" s="52">
        <f t="shared" si="7"/>
        <v>-5238872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-2619426</v>
      </c>
      <c r="Y50" s="52">
        <f t="shared" si="7"/>
        <v>2619426</v>
      </c>
      <c r="Z50" s="53">
        <f>+IF(X50&lt;&gt;0,+(Y50/X50)*100,0)</f>
        <v>-100</v>
      </c>
      <c r="AA50" s="54">
        <f>SUM(AA47:AA49)</f>
        <v>-5238872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384881025</v>
      </c>
      <c r="D7" s="18"/>
      <c r="E7" s="19">
        <v>5475430686</v>
      </c>
      <c r="F7" s="20">
        <v>5475430686</v>
      </c>
      <c r="G7" s="20">
        <v>837586055</v>
      </c>
      <c r="H7" s="20">
        <v>-345832641</v>
      </c>
      <c r="I7" s="20">
        <v>-273197457</v>
      </c>
      <c r="J7" s="20">
        <v>218555957</v>
      </c>
      <c r="K7" s="20">
        <v>59212378</v>
      </c>
      <c r="L7" s="20">
        <v>51111634</v>
      </c>
      <c r="M7" s="20">
        <v>56252319</v>
      </c>
      <c r="N7" s="20">
        <v>166576331</v>
      </c>
      <c r="O7" s="20"/>
      <c r="P7" s="20"/>
      <c r="Q7" s="20"/>
      <c r="R7" s="20"/>
      <c r="S7" s="20"/>
      <c r="T7" s="20"/>
      <c r="U7" s="20"/>
      <c r="V7" s="20"/>
      <c r="W7" s="20">
        <v>385132288</v>
      </c>
      <c r="X7" s="20">
        <v>2737715352</v>
      </c>
      <c r="Y7" s="20">
        <v>-2352583064</v>
      </c>
      <c r="Z7" s="21">
        <v>-85.932347286629081</v>
      </c>
      <c r="AA7" s="22">
        <v>5475430686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-24938998</v>
      </c>
      <c r="H10" s="20">
        <v>-3591853</v>
      </c>
      <c r="I10" s="20">
        <v>-22257224</v>
      </c>
      <c r="J10" s="20">
        <v>-50788075</v>
      </c>
      <c r="K10" s="20">
        <v>-26941821</v>
      </c>
      <c r="L10" s="20">
        <v>-26414109</v>
      </c>
      <c r="M10" s="20">
        <v>-25779227</v>
      </c>
      <c r="N10" s="20">
        <v>-79135157</v>
      </c>
      <c r="O10" s="20"/>
      <c r="P10" s="20"/>
      <c r="Q10" s="20"/>
      <c r="R10" s="20"/>
      <c r="S10" s="20"/>
      <c r="T10" s="20"/>
      <c r="U10" s="20"/>
      <c r="V10" s="20"/>
      <c r="W10" s="20">
        <v>-129923232</v>
      </c>
      <c r="X10" s="20">
        <v>6</v>
      </c>
      <c r="Y10" s="20">
        <v>-129923238</v>
      </c>
      <c r="Z10" s="21">
        <v>-2165387300</v>
      </c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384881025</v>
      </c>
      <c r="D13" s="29">
        <f>SUM(D6:D12)</f>
        <v>0</v>
      </c>
      <c r="E13" s="30">
        <f t="shared" si="0"/>
        <v>5475430686</v>
      </c>
      <c r="F13" s="31">
        <f t="shared" si="0"/>
        <v>5475430686</v>
      </c>
      <c r="G13" s="31">
        <f t="shared" si="0"/>
        <v>812647057</v>
      </c>
      <c r="H13" s="31">
        <f t="shared" si="0"/>
        <v>-349424494</v>
      </c>
      <c r="I13" s="31">
        <f t="shared" si="0"/>
        <v>-295454681</v>
      </c>
      <c r="J13" s="31">
        <f t="shared" si="0"/>
        <v>167767882</v>
      </c>
      <c r="K13" s="31">
        <f t="shared" si="0"/>
        <v>32270557</v>
      </c>
      <c r="L13" s="31">
        <f t="shared" si="0"/>
        <v>24697525</v>
      </c>
      <c r="M13" s="31">
        <f t="shared" si="0"/>
        <v>30473092</v>
      </c>
      <c r="N13" s="31">
        <f t="shared" si="0"/>
        <v>87441174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255209056</v>
      </c>
      <c r="X13" s="31">
        <f t="shared" si="0"/>
        <v>2737715358</v>
      </c>
      <c r="Y13" s="31">
        <f t="shared" si="0"/>
        <v>-2482506302</v>
      </c>
      <c r="Z13" s="32">
        <f>+IF(X13&lt;&gt;0,+(Y13/X13)*100,0)</f>
        <v>-90.678028113688214</v>
      </c>
      <c r="AA13" s="33">
        <f>SUM(AA6:AA12)</f>
        <v>5475430686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221888637</v>
      </c>
      <c r="D17" s="18"/>
      <c r="E17" s="19"/>
      <c r="F17" s="20"/>
      <c r="G17" s="24">
        <v>235719840</v>
      </c>
      <c r="H17" s="24">
        <v>-13919479</v>
      </c>
      <c r="I17" s="24">
        <v>-234475270</v>
      </c>
      <c r="J17" s="20">
        <v>-12674909</v>
      </c>
      <c r="K17" s="24">
        <v>949291</v>
      </c>
      <c r="L17" s="24">
        <v>782692</v>
      </c>
      <c r="M17" s="20">
        <v>1289632</v>
      </c>
      <c r="N17" s="24">
        <v>3021615</v>
      </c>
      <c r="O17" s="24"/>
      <c r="P17" s="24"/>
      <c r="Q17" s="20"/>
      <c r="R17" s="24"/>
      <c r="S17" s="24"/>
      <c r="T17" s="20"/>
      <c r="U17" s="24"/>
      <c r="V17" s="24"/>
      <c r="W17" s="24">
        <v>-9653294</v>
      </c>
      <c r="X17" s="20"/>
      <c r="Y17" s="24">
        <v>-9653294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221888637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235719840</v>
      </c>
      <c r="H25" s="36">
        <f t="shared" si="1"/>
        <v>-13919479</v>
      </c>
      <c r="I25" s="36">
        <f t="shared" si="1"/>
        <v>-234475270</v>
      </c>
      <c r="J25" s="36">
        <f t="shared" si="1"/>
        <v>-12674909</v>
      </c>
      <c r="K25" s="36">
        <f t="shared" si="1"/>
        <v>949291</v>
      </c>
      <c r="L25" s="36">
        <f t="shared" si="1"/>
        <v>782692</v>
      </c>
      <c r="M25" s="36">
        <f t="shared" si="1"/>
        <v>1289632</v>
      </c>
      <c r="N25" s="36">
        <f t="shared" si="1"/>
        <v>3021615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-9653294</v>
      </c>
      <c r="X25" s="36">
        <f t="shared" si="1"/>
        <v>0</v>
      </c>
      <c r="Y25" s="36">
        <f t="shared" si="1"/>
        <v>-9653294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606769662</v>
      </c>
      <c r="D26" s="29">
        <f>+D13+D25</f>
        <v>0</v>
      </c>
      <c r="E26" s="30">
        <f t="shared" si="2"/>
        <v>5475430686</v>
      </c>
      <c r="F26" s="31">
        <f t="shared" si="2"/>
        <v>5475430686</v>
      </c>
      <c r="G26" s="31">
        <f t="shared" si="2"/>
        <v>1048366897</v>
      </c>
      <c r="H26" s="31">
        <f t="shared" si="2"/>
        <v>-363343973</v>
      </c>
      <c r="I26" s="31">
        <f t="shared" si="2"/>
        <v>-529929951</v>
      </c>
      <c r="J26" s="31">
        <f t="shared" si="2"/>
        <v>155092973</v>
      </c>
      <c r="K26" s="31">
        <f t="shared" si="2"/>
        <v>33219848</v>
      </c>
      <c r="L26" s="31">
        <f t="shared" si="2"/>
        <v>25480217</v>
      </c>
      <c r="M26" s="31">
        <f t="shared" si="2"/>
        <v>31762724</v>
      </c>
      <c r="N26" s="31">
        <f t="shared" si="2"/>
        <v>90462789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245555762</v>
      </c>
      <c r="X26" s="31">
        <f t="shared" si="2"/>
        <v>2737715358</v>
      </c>
      <c r="Y26" s="31">
        <f t="shared" si="2"/>
        <v>-2492159596</v>
      </c>
      <c r="Z26" s="32">
        <f>+IF(X26&lt;&gt;0,+(Y26/X26)*100,0)</f>
        <v>-91.030632118768281</v>
      </c>
      <c r="AA26" s="33">
        <f>+AA13+AA25</f>
        <v>5475430686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42223988</v>
      </c>
      <c r="D31" s="18"/>
      <c r="E31" s="19"/>
      <c r="F31" s="20"/>
      <c r="G31" s="20">
        <v>42455678</v>
      </c>
      <c r="H31" s="20">
        <v>176730</v>
      </c>
      <c r="I31" s="20">
        <v>-35307998</v>
      </c>
      <c r="J31" s="20">
        <v>7324410</v>
      </c>
      <c r="K31" s="20">
        <v>236698</v>
      </c>
      <c r="L31" s="20">
        <v>178788</v>
      </c>
      <c r="M31" s="20">
        <v>190905</v>
      </c>
      <c r="N31" s="20">
        <v>606391</v>
      </c>
      <c r="O31" s="20"/>
      <c r="P31" s="20"/>
      <c r="Q31" s="20"/>
      <c r="R31" s="20"/>
      <c r="S31" s="20"/>
      <c r="T31" s="20"/>
      <c r="U31" s="20"/>
      <c r="V31" s="20"/>
      <c r="W31" s="20">
        <v>7930801</v>
      </c>
      <c r="X31" s="20"/>
      <c r="Y31" s="20">
        <v>7930801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244459793</v>
      </c>
      <c r="D35" s="18"/>
      <c r="E35" s="19"/>
      <c r="F35" s="20"/>
      <c r="G35" s="20">
        <v>250022229</v>
      </c>
      <c r="H35" s="20">
        <v>4832842</v>
      </c>
      <c r="I35" s="20">
        <v>-166703994</v>
      </c>
      <c r="J35" s="20">
        <v>88151077</v>
      </c>
      <c r="K35" s="20">
        <v>5921720</v>
      </c>
      <c r="L35" s="20">
        <v>4816138</v>
      </c>
      <c r="M35" s="20">
        <v>5402541</v>
      </c>
      <c r="N35" s="20">
        <v>16140399</v>
      </c>
      <c r="O35" s="20"/>
      <c r="P35" s="20"/>
      <c r="Q35" s="20"/>
      <c r="R35" s="20"/>
      <c r="S35" s="20"/>
      <c r="T35" s="20"/>
      <c r="U35" s="20"/>
      <c r="V35" s="20"/>
      <c r="W35" s="20">
        <v>104291476</v>
      </c>
      <c r="X35" s="20"/>
      <c r="Y35" s="20">
        <v>104291476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286683781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292477907</v>
      </c>
      <c r="H37" s="31">
        <f t="shared" si="3"/>
        <v>5009572</v>
      </c>
      <c r="I37" s="31">
        <f t="shared" si="3"/>
        <v>-202011992</v>
      </c>
      <c r="J37" s="31">
        <f t="shared" si="3"/>
        <v>95475487</v>
      </c>
      <c r="K37" s="31">
        <f t="shared" si="3"/>
        <v>6158418</v>
      </c>
      <c r="L37" s="31">
        <f t="shared" si="3"/>
        <v>4994926</v>
      </c>
      <c r="M37" s="31">
        <f t="shared" si="3"/>
        <v>5593446</v>
      </c>
      <c r="N37" s="31">
        <f t="shared" si="3"/>
        <v>16746790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112222277</v>
      </c>
      <c r="X37" s="31">
        <f t="shared" si="3"/>
        <v>0</v>
      </c>
      <c r="Y37" s="31">
        <f t="shared" si="3"/>
        <v>112222277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286683781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292477907</v>
      </c>
      <c r="H44" s="31">
        <f t="shared" si="5"/>
        <v>5009572</v>
      </c>
      <c r="I44" s="31">
        <f t="shared" si="5"/>
        <v>-202011992</v>
      </c>
      <c r="J44" s="31">
        <f t="shared" si="5"/>
        <v>95475487</v>
      </c>
      <c r="K44" s="31">
        <f t="shared" si="5"/>
        <v>6158418</v>
      </c>
      <c r="L44" s="31">
        <f t="shared" si="5"/>
        <v>4994926</v>
      </c>
      <c r="M44" s="31">
        <f t="shared" si="5"/>
        <v>5593446</v>
      </c>
      <c r="N44" s="31">
        <f t="shared" si="5"/>
        <v>16746790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112222277</v>
      </c>
      <c r="X44" s="31">
        <f t="shared" si="5"/>
        <v>0</v>
      </c>
      <c r="Y44" s="31">
        <f t="shared" si="5"/>
        <v>112222277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320085881</v>
      </c>
      <c r="D45" s="42">
        <f t="shared" si="6"/>
        <v>0</v>
      </c>
      <c r="E45" s="43">
        <f t="shared" si="6"/>
        <v>5475430686</v>
      </c>
      <c r="F45" s="44">
        <f t="shared" si="6"/>
        <v>5475430686</v>
      </c>
      <c r="G45" s="44">
        <f t="shared" si="6"/>
        <v>755888990</v>
      </c>
      <c r="H45" s="44">
        <f t="shared" si="6"/>
        <v>-368353545</v>
      </c>
      <c r="I45" s="44">
        <f t="shared" si="6"/>
        <v>-327917959</v>
      </c>
      <c r="J45" s="44">
        <f t="shared" si="6"/>
        <v>59617486</v>
      </c>
      <c r="K45" s="44">
        <f t="shared" si="6"/>
        <v>27061430</v>
      </c>
      <c r="L45" s="44">
        <f t="shared" si="6"/>
        <v>20485291</v>
      </c>
      <c r="M45" s="44">
        <f t="shared" si="6"/>
        <v>26169278</v>
      </c>
      <c r="N45" s="44">
        <f t="shared" si="6"/>
        <v>73715999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133333485</v>
      </c>
      <c r="X45" s="44">
        <f t="shared" si="6"/>
        <v>2737715358</v>
      </c>
      <c r="Y45" s="44">
        <f t="shared" si="6"/>
        <v>-2604381873</v>
      </c>
      <c r="Z45" s="45">
        <f>+IF(X45&lt;&gt;0,+(Y45/X45)*100,0)</f>
        <v>-95.129753551245557</v>
      </c>
      <c r="AA45" s="46">
        <f>+AA26-AA44</f>
        <v>5475430686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-2029495291</v>
      </c>
      <c r="D47" s="18"/>
      <c r="E47" s="19"/>
      <c r="F47" s="20"/>
      <c r="G47" s="20">
        <v>-2383354881</v>
      </c>
      <c r="H47" s="20">
        <v>-127590504</v>
      </c>
      <c r="I47" s="20">
        <v>1852103582</v>
      </c>
      <c r="J47" s="20">
        <v>-658841803</v>
      </c>
      <c r="K47" s="20">
        <v>12725280</v>
      </c>
      <c r="L47" s="20">
        <v>21531043</v>
      </c>
      <c r="M47" s="20">
        <v>6884720</v>
      </c>
      <c r="N47" s="20">
        <v>41141043</v>
      </c>
      <c r="O47" s="20"/>
      <c r="P47" s="20"/>
      <c r="Q47" s="20"/>
      <c r="R47" s="20"/>
      <c r="S47" s="20"/>
      <c r="T47" s="20"/>
      <c r="U47" s="20"/>
      <c r="V47" s="20"/>
      <c r="W47" s="20">
        <v>-617700760</v>
      </c>
      <c r="X47" s="20"/>
      <c r="Y47" s="20">
        <v>-617700760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-2029495291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-2383354881</v>
      </c>
      <c r="H50" s="52">
        <f t="shared" si="7"/>
        <v>-127590504</v>
      </c>
      <c r="I50" s="52">
        <f t="shared" si="7"/>
        <v>1852103582</v>
      </c>
      <c r="J50" s="52">
        <f t="shared" si="7"/>
        <v>-658841803</v>
      </c>
      <c r="K50" s="52">
        <f t="shared" si="7"/>
        <v>12725280</v>
      </c>
      <c r="L50" s="52">
        <f t="shared" si="7"/>
        <v>21531043</v>
      </c>
      <c r="M50" s="52">
        <f t="shared" si="7"/>
        <v>6884720</v>
      </c>
      <c r="N50" s="52">
        <f t="shared" si="7"/>
        <v>41141043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-617700760</v>
      </c>
      <c r="X50" s="52">
        <f t="shared" si="7"/>
        <v>0</v>
      </c>
      <c r="Y50" s="52">
        <f t="shared" si="7"/>
        <v>-617700760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-5493727</v>
      </c>
      <c r="I6" s="20">
        <v>550350</v>
      </c>
      <c r="J6" s="20">
        <v>-4943377</v>
      </c>
      <c r="K6" s="20">
        <v>-7253289</v>
      </c>
      <c r="L6" s="20"/>
      <c r="M6" s="20"/>
      <c r="N6" s="20">
        <v>-7253289</v>
      </c>
      <c r="O6" s="20"/>
      <c r="P6" s="20"/>
      <c r="Q6" s="20"/>
      <c r="R6" s="20"/>
      <c r="S6" s="20"/>
      <c r="T6" s="20"/>
      <c r="U6" s="20"/>
      <c r="V6" s="20"/>
      <c r="W6" s="20">
        <v>-12196666</v>
      </c>
      <c r="X6" s="20"/>
      <c r="Y6" s="20">
        <v>-12196666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3484960</v>
      </c>
      <c r="I7" s="20">
        <v>4032716</v>
      </c>
      <c r="J7" s="20">
        <v>7517676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7517676</v>
      </c>
      <c r="X7" s="20"/>
      <c r="Y7" s="20">
        <v>7517676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</v>
      </c>
      <c r="F10" s="20">
        <v>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6531715</v>
      </c>
      <c r="Y10" s="20">
        <v>-6531715</v>
      </c>
      <c r="Z10" s="21">
        <v>-100</v>
      </c>
      <c r="AA10" s="22">
        <v>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</v>
      </c>
      <c r="F13" s="31">
        <f t="shared" si="0"/>
        <v>1</v>
      </c>
      <c r="G13" s="31">
        <f t="shared" si="0"/>
        <v>0</v>
      </c>
      <c r="H13" s="31">
        <f t="shared" si="0"/>
        <v>-2008767</v>
      </c>
      <c r="I13" s="31">
        <f t="shared" si="0"/>
        <v>4583066</v>
      </c>
      <c r="J13" s="31">
        <f t="shared" si="0"/>
        <v>2574299</v>
      </c>
      <c r="K13" s="31">
        <f t="shared" si="0"/>
        <v>-7253289</v>
      </c>
      <c r="L13" s="31">
        <f t="shared" si="0"/>
        <v>0</v>
      </c>
      <c r="M13" s="31">
        <f t="shared" si="0"/>
        <v>0</v>
      </c>
      <c r="N13" s="31">
        <f t="shared" si="0"/>
        <v>-7253289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-4678990</v>
      </c>
      <c r="X13" s="31">
        <f t="shared" si="0"/>
        <v>6531715</v>
      </c>
      <c r="Y13" s="31">
        <f t="shared" si="0"/>
        <v>-11210705</v>
      </c>
      <c r="Z13" s="32">
        <f>+IF(X13&lt;&gt;0,+(Y13/X13)*100,0)</f>
        <v>-171.6349381441168</v>
      </c>
      <c r="AA13" s="33">
        <f>SUM(AA6:AA12)</f>
        <v>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20222324</v>
      </c>
      <c r="F17" s="20">
        <v>20222324</v>
      </c>
      <c r="G17" s="24"/>
      <c r="H17" s="24">
        <v>5144480</v>
      </c>
      <c r="I17" s="24">
        <v>1113450</v>
      </c>
      <c r="J17" s="20">
        <v>6257930</v>
      </c>
      <c r="K17" s="24">
        <v>1729127</v>
      </c>
      <c r="L17" s="24"/>
      <c r="M17" s="20">
        <v>915277</v>
      </c>
      <c r="N17" s="24">
        <v>2644404</v>
      </c>
      <c r="O17" s="24"/>
      <c r="P17" s="24"/>
      <c r="Q17" s="20"/>
      <c r="R17" s="24"/>
      <c r="S17" s="24"/>
      <c r="T17" s="20"/>
      <c r="U17" s="24"/>
      <c r="V17" s="24"/>
      <c r="W17" s="24">
        <v>8902334</v>
      </c>
      <c r="X17" s="20">
        <v>10000000</v>
      </c>
      <c r="Y17" s="24">
        <v>-1097666</v>
      </c>
      <c r="Z17" s="25">
        <v>-10.976660000000001</v>
      </c>
      <c r="AA17" s="26">
        <v>20222324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20222324</v>
      </c>
      <c r="F25" s="36">
        <f t="shared" si="1"/>
        <v>20222324</v>
      </c>
      <c r="G25" s="36">
        <f t="shared" si="1"/>
        <v>0</v>
      </c>
      <c r="H25" s="36">
        <f t="shared" si="1"/>
        <v>5144480</v>
      </c>
      <c r="I25" s="36">
        <f t="shared" si="1"/>
        <v>1113450</v>
      </c>
      <c r="J25" s="36">
        <f t="shared" si="1"/>
        <v>6257930</v>
      </c>
      <c r="K25" s="36">
        <f t="shared" si="1"/>
        <v>1729127</v>
      </c>
      <c r="L25" s="36">
        <f t="shared" si="1"/>
        <v>0</v>
      </c>
      <c r="M25" s="36">
        <f t="shared" si="1"/>
        <v>915277</v>
      </c>
      <c r="N25" s="36">
        <f t="shared" si="1"/>
        <v>2644404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8902334</v>
      </c>
      <c r="X25" s="36">
        <f t="shared" si="1"/>
        <v>10000000</v>
      </c>
      <c r="Y25" s="36">
        <f t="shared" si="1"/>
        <v>-1097666</v>
      </c>
      <c r="Z25" s="37">
        <f>+IF(X25&lt;&gt;0,+(Y25/X25)*100,0)</f>
        <v>-10.976660000000001</v>
      </c>
      <c r="AA25" s="38">
        <f>SUM(AA15:AA24)</f>
        <v>20222324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20222325</v>
      </c>
      <c r="F26" s="31">
        <f t="shared" si="2"/>
        <v>20222325</v>
      </c>
      <c r="G26" s="31">
        <f t="shared" si="2"/>
        <v>0</v>
      </c>
      <c r="H26" s="31">
        <f t="shared" si="2"/>
        <v>3135713</v>
      </c>
      <c r="I26" s="31">
        <f t="shared" si="2"/>
        <v>5696516</v>
      </c>
      <c r="J26" s="31">
        <f t="shared" si="2"/>
        <v>8832229</v>
      </c>
      <c r="K26" s="31">
        <f t="shared" si="2"/>
        <v>-5524162</v>
      </c>
      <c r="L26" s="31">
        <f t="shared" si="2"/>
        <v>0</v>
      </c>
      <c r="M26" s="31">
        <f t="shared" si="2"/>
        <v>915277</v>
      </c>
      <c r="N26" s="31">
        <f t="shared" si="2"/>
        <v>-4608885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4223344</v>
      </c>
      <c r="X26" s="31">
        <f t="shared" si="2"/>
        <v>16531715</v>
      </c>
      <c r="Y26" s="31">
        <f t="shared" si="2"/>
        <v>-12308371</v>
      </c>
      <c r="Z26" s="32">
        <f>+IF(X26&lt;&gt;0,+(Y26/X26)*100,0)</f>
        <v>-74.453080034346115</v>
      </c>
      <c r="AA26" s="33">
        <f>+AA13+AA25</f>
        <v>20222325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7828</v>
      </c>
      <c r="I31" s="20">
        <v>5507</v>
      </c>
      <c r="J31" s="20">
        <v>13335</v>
      </c>
      <c r="K31" s="20">
        <v>7229</v>
      </c>
      <c r="L31" s="20"/>
      <c r="M31" s="20">
        <v>3396</v>
      </c>
      <c r="N31" s="20">
        <v>10625</v>
      </c>
      <c r="O31" s="20"/>
      <c r="P31" s="20"/>
      <c r="Q31" s="20"/>
      <c r="R31" s="20"/>
      <c r="S31" s="20"/>
      <c r="T31" s="20"/>
      <c r="U31" s="20"/>
      <c r="V31" s="20"/>
      <c r="W31" s="20">
        <v>23960</v>
      </c>
      <c r="X31" s="20"/>
      <c r="Y31" s="20">
        <v>23960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7828</v>
      </c>
      <c r="I37" s="31">
        <f t="shared" si="3"/>
        <v>5507</v>
      </c>
      <c r="J37" s="31">
        <f t="shared" si="3"/>
        <v>13335</v>
      </c>
      <c r="K37" s="31">
        <f t="shared" si="3"/>
        <v>7229</v>
      </c>
      <c r="L37" s="31">
        <f t="shared" si="3"/>
        <v>0</v>
      </c>
      <c r="M37" s="31">
        <f t="shared" si="3"/>
        <v>3396</v>
      </c>
      <c r="N37" s="31">
        <f t="shared" si="3"/>
        <v>10625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23960</v>
      </c>
      <c r="X37" s="31">
        <f t="shared" si="3"/>
        <v>0</v>
      </c>
      <c r="Y37" s="31">
        <f t="shared" si="3"/>
        <v>23960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7828</v>
      </c>
      <c r="I44" s="31">
        <f t="shared" si="5"/>
        <v>5507</v>
      </c>
      <c r="J44" s="31">
        <f t="shared" si="5"/>
        <v>13335</v>
      </c>
      <c r="K44" s="31">
        <f t="shared" si="5"/>
        <v>7229</v>
      </c>
      <c r="L44" s="31">
        <f t="shared" si="5"/>
        <v>0</v>
      </c>
      <c r="M44" s="31">
        <f t="shared" si="5"/>
        <v>3396</v>
      </c>
      <c r="N44" s="31">
        <f t="shared" si="5"/>
        <v>10625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23960</v>
      </c>
      <c r="X44" s="31">
        <f t="shared" si="5"/>
        <v>0</v>
      </c>
      <c r="Y44" s="31">
        <f t="shared" si="5"/>
        <v>23960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20222325</v>
      </c>
      <c r="F45" s="44">
        <f t="shared" si="6"/>
        <v>20222325</v>
      </c>
      <c r="G45" s="44">
        <f t="shared" si="6"/>
        <v>0</v>
      </c>
      <c r="H45" s="44">
        <f t="shared" si="6"/>
        <v>3127885</v>
      </c>
      <c r="I45" s="44">
        <f t="shared" si="6"/>
        <v>5691009</v>
      </c>
      <c r="J45" s="44">
        <f t="shared" si="6"/>
        <v>8818894</v>
      </c>
      <c r="K45" s="44">
        <f t="shared" si="6"/>
        <v>-5531391</v>
      </c>
      <c r="L45" s="44">
        <f t="shared" si="6"/>
        <v>0</v>
      </c>
      <c r="M45" s="44">
        <f t="shared" si="6"/>
        <v>911881</v>
      </c>
      <c r="N45" s="44">
        <f t="shared" si="6"/>
        <v>-4619510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4199384</v>
      </c>
      <c r="X45" s="44">
        <f t="shared" si="6"/>
        <v>16531715</v>
      </c>
      <c r="Y45" s="44">
        <f t="shared" si="6"/>
        <v>-12332331</v>
      </c>
      <c r="Z45" s="45">
        <f>+IF(X45&lt;&gt;0,+(Y45/X45)*100,0)</f>
        <v>-74.598013575723996</v>
      </c>
      <c r="AA45" s="46">
        <f>+AA26-AA44</f>
        <v>20222325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49858974</v>
      </c>
      <c r="D6" s="18"/>
      <c r="E6" s="19">
        <v>228180966</v>
      </c>
      <c r="F6" s="20">
        <v>228180966</v>
      </c>
      <c r="G6" s="20">
        <v>72215263</v>
      </c>
      <c r="H6" s="20">
        <v>12074076</v>
      </c>
      <c r="I6" s="20">
        <v>-8169260</v>
      </c>
      <c r="J6" s="20">
        <v>76120079</v>
      </c>
      <c r="K6" s="20">
        <v>-13351466</v>
      </c>
      <c r="L6" s="20">
        <v>-2494145</v>
      </c>
      <c r="M6" s="20">
        <v>26387768</v>
      </c>
      <c r="N6" s="20">
        <v>10542157</v>
      </c>
      <c r="O6" s="20"/>
      <c r="P6" s="20"/>
      <c r="Q6" s="20"/>
      <c r="R6" s="20"/>
      <c r="S6" s="20"/>
      <c r="T6" s="20"/>
      <c r="U6" s="20"/>
      <c r="V6" s="20"/>
      <c r="W6" s="20">
        <v>86662236</v>
      </c>
      <c r="X6" s="20">
        <v>160344488</v>
      </c>
      <c r="Y6" s="20">
        <v>-73682252</v>
      </c>
      <c r="Z6" s="21">
        <v>-45.952469535466662</v>
      </c>
      <c r="AA6" s="22">
        <v>228180966</v>
      </c>
    </row>
    <row r="7" spans="1:27" ht="13.5" x14ac:dyDescent="0.25">
      <c r="A7" s="23" t="s">
        <v>35</v>
      </c>
      <c r="B7" s="17" t="s">
        <v>32</v>
      </c>
      <c r="C7" s="18">
        <v>136821602</v>
      </c>
      <c r="D7" s="18"/>
      <c r="E7" s="19">
        <v>123765170</v>
      </c>
      <c r="F7" s="20">
        <v>123765170</v>
      </c>
      <c r="G7" s="20">
        <v>141459157</v>
      </c>
      <c r="H7" s="20">
        <v>3078890</v>
      </c>
      <c r="I7" s="20">
        <v>2072603</v>
      </c>
      <c r="J7" s="20">
        <v>146610650</v>
      </c>
      <c r="K7" s="20">
        <v>337772</v>
      </c>
      <c r="L7" s="20">
        <v>1019257</v>
      </c>
      <c r="M7" s="20">
        <v>4463509</v>
      </c>
      <c r="N7" s="20">
        <v>5820538</v>
      </c>
      <c r="O7" s="20"/>
      <c r="P7" s="20"/>
      <c r="Q7" s="20"/>
      <c r="R7" s="20"/>
      <c r="S7" s="20"/>
      <c r="T7" s="20"/>
      <c r="U7" s="20"/>
      <c r="V7" s="20"/>
      <c r="W7" s="20">
        <v>152431188</v>
      </c>
      <c r="X7" s="20">
        <v>129517172</v>
      </c>
      <c r="Y7" s="20">
        <v>22914016</v>
      </c>
      <c r="Z7" s="21">
        <v>17.691874865828602</v>
      </c>
      <c r="AA7" s="22">
        <v>123765170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-32072050</v>
      </c>
      <c r="D10" s="18"/>
      <c r="E10" s="19">
        <v>-34772844</v>
      </c>
      <c r="F10" s="20">
        <v>-34772844</v>
      </c>
      <c r="G10" s="20">
        <v>-32072048</v>
      </c>
      <c r="H10" s="20">
        <v>-46187</v>
      </c>
      <c r="I10" s="20">
        <v>-62387</v>
      </c>
      <c r="J10" s="20">
        <v>-32180622</v>
      </c>
      <c r="K10" s="20"/>
      <c r="L10" s="20">
        <v>-176690</v>
      </c>
      <c r="M10" s="20">
        <v>-21653</v>
      </c>
      <c r="N10" s="20">
        <v>-198343</v>
      </c>
      <c r="O10" s="20"/>
      <c r="P10" s="20"/>
      <c r="Q10" s="20"/>
      <c r="R10" s="20"/>
      <c r="S10" s="20"/>
      <c r="T10" s="20"/>
      <c r="U10" s="20"/>
      <c r="V10" s="20"/>
      <c r="W10" s="20">
        <v>-32378965</v>
      </c>
      <c r="X10" s="20">
        <v>-30081600</v>
      </c>
      <c r="Y10" s="20">
        <v>-2297365</v>
      </c>
      <c r="Z10" s="21">
        <v>7.6371103930641988</v>
      </c>
      <c r="AA10" s="22">
        <v>-34772844</v>
      </c>
    </row>
    <row r="11" spans="1:27" ht="13.5" x14ac:dyDescent="0.25">
      <c r="A11" s="23" t="s">
        <v>39</v>
      </c>
      <c r="B11" s="17" t="s">
        <v>32</v>
      </c>
      <c r="C11" s="18">
        <v>71929647</v>
      </c>
      <c r="D11" s="18"/>
      <c r="E11" s="19">
        <v>46522484</v>
      </c>
      <c r="F11" s="20">
        <v>46522484</v>
      </c>
      <c r="G11" s="24">
        <v>72345073</v>
      </c>
      <c r="H11" s="24">
        <v>1751355</v>
      </c>
      <c r="I11" s="24">
        <v>1157284</v>
      </c>
      <c r="J11" s="20">
        <v>75253712</v>
      </c>
      <c r="K11" s="24">
        <v>1977447</v>
      </c>
      <c r="L11" s="24">
        <v>974662</v>
      </c>
      <c r="M11" s="20">
        <v>833836</v>
      </c>
      <c r="N11" s="24">
        <v>3785945</v>
      </c>
      <c r="O11" s="24"/>
      <c r="P11" s="24"/>
      <c r="Q11" s="20"/>
      <c r="R11" s="24"/>
      <c r="S11" s="24"/>
      <c r="T11" s="20"/>
      <c r="U11" s="24"/>
      <c r="V11" s="24"/>
      <c r="W11" s="24">
        <v>79039657</v>
      </c>
      <c r="X11" s="20">
        <v>46522484</v>
      </c>
      <c r="Y11" s="24">
        <v>32517173</v>
      </c>
      <c r="Z11" s="25">
        <v>69.895607895743481</v>
      </c>
      <c r="AA11" s="26">
        <v>46522484</v>
      </c>
    </row>
    <row r="12" spans="1:27" ht="13.5" x14ac:dyDescent="0.25">
      <c r="A12" s="23" t="s">
        <v>40</v>
      </c>
      <c r="B12" s="17" t="s">
        <v>32</v>
      </c>
      <c r="C12" s="18">
        <v>-341284</v>
      </c>
      <c r="D12" s="18"/>
      <c r="E12" s="19">
        <v>-264266</v>
      </c>
      <c r="F12" s="20">
        <v>-264266</v>
      </c>
      <c r="G12" s="20">
        <v>-341284</v>
      </c>
      <c r="H12" s="20"/>
      <c r="I12" s="20"/>
      <c r="J12" s="20">
        <v>-341284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-341284</v>
      </c>
      <c r="X12" s="20">
        <v>-264266</v>
      </c>
      <c r="Y12" s="20">
        <v>-77018</v>
      </c>
      <c r="Z12" s="21">
        <v>29.144119939757669</v>
      </c>
      <c r="AA12" s="22">
        <v>-264266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226196889</v>
      </c>
      <c r="D13" s="29">
        <f>SUM(D6:D12)</f>
        <v>0</v>
      </c>
      <c r="E13" s="30">
        <f t="shared" si="0"/>
        <v>363431510</v>
      </c>
      <c r="F13" s="31">
        <f t="shared" si="0"/>
        <v>363431510</v>
      </c>
      <c r="G13" s="31">
        <f t="shared" si="0"/>
        <v>253606161</v>
      </c>
      <c r="H13" s="31">
        <f t="shared" si="0"/>
        <v>16858134</v>
      </c>
      <c r="I13" s="31">
        <f t="shared" si="0"/>
        <v>-5001760</v>
      </c>
      <c r="J13" s="31">
        <f t="shared" si="0"/>
        <v>265462535</v>
      </c>
      <c r="K13" s="31">
        <f t="shared" si="0"/>
        <v>-11036247</v>
      </c>
      <c r="L13" s="31">
        <f t="shared" si="0"/>
        <v>-676916</v>
      </c>
      <c r="M13" s="31">
        <f t="shared" si="0"/>
        <v>31663460</v>
      </c>
      <c r="N13" s="31">
        <f t="shared" si="0"/>
        <v>19950297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285412832</v>
      </c>
      <c r="X13" s="31">
        <f t="shared" si="0"/>
        <v>306038278</v>
      </c>
      <c r="Y13" s="31">
        <f t="shared" si="0"/>
        <v>-20625446</v>
      </c>
      <c r="Z13" s="32">
        <f>+IF(X13&lt;&gt;0,+(Y13/X13)*100,0)</f>
        <v>-6.7394987760321934</v>
      </c>
      <c r="AA13" s="33">
        <f>SUM(AA6:AA12)</f>
        <v>363431510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-2057300</v>
      </c>
      <c r="D16" s="18"/>
      <c r="E16" s="19"/>
      <c r="F16" s="20"/>
      <c r="G16" s="20"/>
      <c r="H16" s="20">
        <v>-2057300</v>
      </c>
      <c r="I16" s="20"/>
      <c r="J16" s="20">
        <v>-2057300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-2057300</v>
      </c>
      <c r="X16" s="20"/>
      <c r="Y16" s="20">
        <v>-2057300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1367099145</v>
      </c>
      <c r="D17" s="18"/>
      <c r="E17" s="19">
        <v>1460460156</v>
      </c>
      <c r="F17" s="20">
        <v>1460460156</v>
      </c>
      <c r="G17" s="24">
        <v>1382839824</v>
      </c>
      <c r="H17" s="24">
        <v>-8194483</v>
      </c>
      <c r="I17" s="24">
        <v>4234057</v>
      </c>
      <c r="J17" s="20">
        <v>1378879398</v>
      </c>
      <c r="K17" s="24">
        <v>8657496</v>
      </c>
      <c r="L17" s="24">
        <v>3051591</v>
      </c>
      <c r="M17" s="20">
        <v>694871</v>
      </c>
      <c r="N17" s="24">
        <v>12403958</v>
      </c>
      <c r="O17" s="24"/>
      <c r="P17" s="24"/>
      <c r="Q17" s="20"/>
      <c r="R17" s="24"/>
      <c r="S17" s="24"/>
      <c r="T17" s="20"/>
      <c r="U17" s="24"/>
      <c r="V17" s="24"/>
      <c r="W17" s="24">
        <v>1391283356</v>
      </c>
      <c r="X17" s="20">
        <v>1378655664</v>
      </c>
      <c r="Y17" s="24">
        <v>12627692</v>
      </c>
      <c r="Z17" s="25">
        <v>0.91594241620582062</v>
      </c>
      <c r="AA17" s="26">
        <v>1460460156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1365041845</v>
      </c>
      <c r="D25" s="29">
        <f t="shared" ref="D25:Y25" si="1">SUM(D15:D24)</f>
        <v>0</v>
      </c>
      <c r="E25" s="35">
        <f t="shared" si="1"/>
        <v>1460460156</v>
      </c>
      <c r="F25" s="36">
        <f t="shared" si="1"/>
        <v>1460460156</v>
      </c>
      <c r="G25" s="36">
        <f t="shared" si="1"/>
        <v>1382839824</v>
      </c>
      <c r="H25" s="36">
        <f t="shared" si="1"/>
        <v>-10251783</v>
      </c>
      <c r="I25" s="36">
        <f t="shared" si="1"/>
        <v>4234057</v>
      </c>
      <c r="J25" s="36">
        <f t="shared" si="1"/>
        <v>1376822098</v>
      </c>
      <c r="K25" s="36">
        <f t="shared" si="1"/>
        <v>8657496</v>
      </c>
      <c r="L25" s="36">
        <f t="shared" si="1"/>
        <v>3051591</v>
      </c>
      <c r="M25" s="36">
        <f t="shared" si="1"/>
        <v>694871</v>
      </c>
      <c r="N25" s="36">
        <f t="shared" si="1"/>
        <v>12403958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1389226056</v>
      </c>
      <c r="X25" s="36">
        <f t="shared" si="1"/>
        <v>1378655664</v>
      </c>
      <c r="Y25" s="36">
        <f t="shared" si="1"/>
        <v>10570392</v>
      </c>
      <c r="Z25" s="37">
        <f>+IF(X25&lt;&gt;0,+(Y25/X25)*100,0)</f>
        <v>0.76671733747724258</v>
      </c>
      <c r="AA25" s="38">
        <f>SUM(AA15:AA24)</f>
        <v>1460460156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1591238734</v>
      </c>
      <c r="D26" s="29">
        <f>+D13+D25</f>
        <v>0</v>
      </c>
      <c r="E26" s="30">
        <f t="shared" si="2"/>
        <v>1823891666</v>
      </c>
      <c r="F26" s="31">
        <f t="shared" si="2"/>
        <v>1823891666</v>
      </c>
      <c r="G26" s="31">
        <f t="shared" si="2"/>
        <v>1636445985</v>
      </c>
      <c r="H26" s="31">
        <f t="shared" si="2"/>
        <v>6606351</v>
      </c>
      <c r="I26" s="31">
        <f t="shared" si="2"/>
        <v>-767703</v>
      </c>
      <c r="J26" s="31">
        <f t="shared" si="2"/>
        <v>1642284633</v>
      </c>
      <c r="K26" s="31">
        <f t="shared" si="2"/>
        <v>-2378751</v>
      </c>
      <c r="L26" s="31">
        <f t="shared" si="2"/>
        <v>2374675</v>
      </c>
      <c r="M26" s="31">
        <f t="shared" si="2"/>
        <v>32358331</v>
      </c>
      <c r="N26" s="31">
        <f t="shared" si="2"/>
        <v>32354255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1674638888</v>
      </c>
      <c r="X26" s="31">
        <f t="shared" si="2"/>
        <v>1684693942</v>
      </c>
      <c r="Y26" s="31">
        <f t="shared" si="2"/>
        <v>-10055054</v>
      </c>
      <c r="Z26" s="32">
        <f>+IF(X26&lt;&gt;0,+(Y26/X26)*100,0)</f>
        <v>-0.596847519262938</v>
      </c>
      <c r="AA26" s="33">
        <f>+AA13+AA25</f>
        <v>1823891666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181159</v>
      </c>
      <c r="D31" s="18"/>
      <c r="E31" s="19">
        <v>183995</v>
      </c>
      <c r="F31" s="20">
        <v>183995</v>
      </c>
      <c r="G31" s="20">
        <v>179468</v>
      </c>
      <c r="H31" s="20">
        <v>-860</v>
      </c>
      <c r="I31" s="20">
        <v>803</v>
      </c>
      <c r="J31" s="20">
        <v>179411</v>
      </c>
      <c r="K31" s="20">
        <v>3333</v>
      </c>
      <c r="L31" s="20">
        <v>3532</v>
      </c>
      <c r="M31" s="20">
        <v>94</v>
      </c>
      <c r="N31" s="20">
        <v>6959</v>
      </c>
      <c r="O31" s="20"/>
      <c r="P31" s="20"/>
      <c r="Q31" s="20"/>
      <c r="R31" s="20"/>
      <c r="S31" s="20"/>
      <c r="T31" s="20"/>
      <c r="U31" s="20"/>
      <c r="V31" s="20"/>
      <c r="W31" s="20">
        <v>186370</v>
      </c>
      <c r="X31" s="20">
        <v>183995</v>
      </c>
      <c r="Y31" s="20">
        <v>2375</v>
      </c>
      <c r="Z31" s="21">
        <v>1.2907959455419984</v>
      </c>
      <c r="AA31" s="22">
        <v>183995</v>
      </c>
    </row>
    <row r="32" spans="1:27" ht="13.5" x14ac:dyDescent="0.25">
      <c r="A32" s="23" t="s">
        <v>59</v>
      </c>
      <c r="B32" s="17" t="s">
        <v>32</v>
      </c>
      <c r="C32" s="18">
        <v>-16782575</v>
      </c>
      <c r="D32" s="18"/>
      <c r="E32" s="19">
        <v>184734666</v>
      </c>
      <c r="F32" s="20">
        <v>184734666</v>
      </c>
      <c r="G32" s="20">
        <v>-16845708</v>
      </c>
      <c r="H32" s="20">
        <v>-26293</v>
      </c>
      <c r="I32" s="20">
        <v>-236606</v>
      </c>
      <c r="J32" s="20">
        <v>-17108607</v>
      </c>
      <c r="K32" s="20">
        <v>852975</v>
      </c>
      <c r="L32" s="20">
        <v>-1022162</v>
      </c>
      <c r="M32" s="20">
        <v>289778</v>
      </c>
      <c r="N32" s="20">
        <v>120591</v>
      </c>
      <c r="O32" s="20"/>
      <c r="P32" s="20"/>
      <c r="Q32" s="20"/>
      <c r="R32" s="20"/>
      <c r="S32" s="20"/>
      <c r="T32" s="20"/>
      <c r="U32" s="20"/>
      <c r="V32" s="20"/>
      <c r="W32" s="20">
        <v>-16988016</v>
      </c>
      <c r="X32" s="20">
        <v>92648154</v>
      </c>
      <c r="Y32" s="20">
        <v>-109636170</v>
      </c>
      <c r="Z32" s="21">
        <v>-118.33605448846826</v>
      </c>
      <c r="AA32" s="22">
        <v>184734666</v>
      </c>
    </row>
    <row r="33" spans="1:27" ht="13.5" x14ac:dyDescent="0.25">
      <c r="A33" s="23" t="s">
        <v>60</v>
      </c>
      <c r="B33" s="17" t="s">
        <v>32</v>
      </c>
      <c r="C33" s="18">
        <v>6949047</v>
      </c>
      <c r="D33" s="18"/>
      <c r="E33" s="19">
        <v>14602878</v>
      </c>
      <c r="F33" s="20">
        <v>14602878</v>
      </c>
      <c r="G33" s="20">
        <v>31028473</v>
      </c>
      <c r="H33" s="20">
        <v>-12723489</v>
      </c>
      <c r="I33" s="20">
        <v>-6922770</v>
      </c>
      <c r="J33" s="20">
        <v>11382214</v>
      </c>
      <c r="K33" s="20"/>
      <c r="L33" s="20">
        <v>4597876</v>
      </c>
      <c r="M33" s="20">
        <v>-14465364</v>
      </c>
      <c r="N33" s="20">
        <v>-9867488</v>
      </c>
      <c r="O33" s="20"/>
      <c r="P33" s="20"/>
      <c r="Q33" s="20"/>
      <c r="R33" s="20"/>
      <c r="S33" s="20"/>
      <c r="T33" s="20"/>
      <c r="U33" s="20"/>
      <c r="V33" s="20"/>
      <c r="W33" s="20">
        <v>1514726</v>
      </c>
      <c r="X33" s="20">
        <v>14602878</v>
      </c>
      <c r="Y33" s="20">
        <v>-13088152</v>
      </c>
      <c r="Z33" s="21">
        <v>-89.62720910220574</v>
      </c>
      <c r="AA33" s="22">
        <v>14602878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36523607</v>
      </c>
      <c r="D35" s="18"/>
      <c r="E35" s="19">
        <v>29648893</v>
      </c>
      <c r="F35" s="20">
        <v>29648893</v>
      </c>
      <c r="G35" s="20">
        <v>37304693</v>
      </c>
      <c r="H35" s="20">
        <v>530870</v>
      </c>
      <c r="I35" s="20">
        <v>348252</v>
      </c>
      <c r="J35" s="20">
        <v>38183815</v>
      </c>
      <c r="K35" s="20">
        <v>96994</v>
      </c>
      <c r="L35" s="20">
        <v>264887</v>
      </c>
      <c r="M35" s="20">
        <v>671497</v>
      </c>
      <c r="N35" s="20">
        <v>1033378</v>
      </c>
      <c r="O35" s="20"/>
      <c r="P35" s="20"/>
      <c r="Q35" s="20"/>
      <c r="R35" s="20"/>
      <c r="S35" s="20"/>
      <c r="T35" s="20"/>
      <c r="U35" s="20"/>
      <c r="V35" s="20"/>
      <c r="W35" s="20">
        <v>39217193</v>
      </c>
      <c r="X35" s="20">
        <v>29648893</v>
      </c>
      <c r="Y35" s="20">
        <v>9568300</v>
      </c>
      <c r="Z35" s="21">
        <v>32.272031201974386</v>
      </c>
      <c r="AA35" s="22">
        <v>29648893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26871238</v>
      </c>
      <c r="D37" s="29">
        <f t="shared" ref="D37:Y37" si="3">SUM(D29:D36)</f>
        <v>0</v>
      </c>
      <c r="E37" s="30">
        <f t="shared" si="3"/>
        <v>229170432</v>
      </c>
      <c r="F37" s="31">
        <f t="shared" si="3"/>
        <v>229170432</v>
      </c>
      <c r="G37" s="31">
        <f t="shared" si="3"/>
        <v>51666926</v>
      </c>
      <c r="H37" s="31">
        <f t="shared" si="3"/>
        <v>-12219772</v>
      </c>
      <c r="I37" s="31">
        <f t="shared" si="3"/>
        <v>-6810321</v>
      </c>
      <c r="J37" s="31">
        <f t="shared" si="3"/>
        <v>32636833</v>
      </c>
      <c r="K37" s="31">
        <f t="shared" si="3"/>
        <v>953302</v>
      </c>
      <c r="L37" s="31">
        <f t="shared" si="3"/>
        <v>3844133</v>
      </c>
      <c r="M37" s="31">
        <f t="shared" si="3"/>
        <v>-13503995</v>
      </c>
      <c r="N37" s="31">
        <f t="shared" si="3"/>
        <v>-8706560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23930273</v>
      </c>
      <c r="X37" s="31">
        <f t="shared" si="3"/>
        <v>137083920</v>
      </c>
      <c r="Y37" s="31">
        <f t="shared" si="3"/>
        <v>-113153647</v>
      </c>
      <c r="Z37" s="32">
        <f>+IF(X37&lt;&gt;0,+(Y37/X37)*100,0)</f>
        <v>-82.543340604791567</v>
      </c>
      <c r="AA37" s="33">
        <f>SUM(AA29:AA36)</f>
        <v>229170432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26871238</v>
      </c>
      <c r="D44" s="29">
        <f>+D37+D43</f>
        <v>0</v>
      </c>
      <c r="E44" s="30">
        <f t="shared" si="5"/>
        <v>229170432</v>
      </c>
      <c r="F44" s="31">
        <f t="shared" si="5"/>
        <v>229170432</v>
      </c>
      <c r="G44" s="31">
        <f t="shared" si="5"/>
        <v>51666926</v>
      </c>
      <c r="H44" s="31">
        <f t="shared" si="5"/>
        <v>-12219772</v>
      </c>
      <c r="I44" s="31">
        <f t="shared" si="5"/>
        <v>-6810321</v>
      </c>
      <c r="J44" s="31">
        <f t="shared" si="5"/>
        <v>32636833</v>
      </c>
      <c r="K44" s="31">
        <f t="shared" si="5"/>
        <v>953302</v>
      </c>
      <c r="L44" s="31">
        <f t="shared" si="5"/>
        <v>3844133</v>
      </c>
      <c r="M44" s="31">
        <f t="shared" si="5"/>
        <v>-13503995</v>
      </c>
      <c r="N44" s="31">
        <f t="shared" si="5"/>
        <v>-8706560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23930273</v>
      </c>
      <c r="X44" s="31">
        <f t="shared" si="5"/>
        <v>137083920</v>
      </c>
      <c r="Y44" s="31">
        <f t="shared" si="5"/>
        <v>-113153647</v>
      </c>
      <c r="Z44" s="32">
        <f>+IF(X44&lt;&gt;0,+(Y44/X44)*100,0)</f>
        <v>-82.543340604791567</v>
      </c>
      <c r="AA44" s="33">
        <f>+AA37+AA43</f>
        <v>229170432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1564367496</v>
      </c>
      <c r="D45" s="42">
        <f t="shared" si="6"/>
        <v>0</v>
      </c>
      <c r="E45" s="43">
        <f t="shared" si="6"/>
        <v>1594721234</v>
      </c>
      <c r="F45" s="44">
        <f t="shared" si="6"/>
        <v>1594721234</v>
      </c>
      <c r="G45" s="44">
        <f t="shared" si="6"/>
        <v>1584779059</v>
      </c>
      <c r="H45" s="44">
        <f t="shared" si="6"/>
        <v>18826123</v>
      </c>
      <c r="I45" s="44">
        <f t="shared" si="6"/>
        <v>6042618</v>
      </c>
      <c r="J45" s="44">
        <f t="shared" si="6"/>
        <v>1609647800</v>
      </c>
      <c r="K45" s="44">
        <f t="shared" si="6"/>
        <v>-3332053</v>
      </c>
      <c r="L45" s="44">
        <f t="shared" si="6"/>
        <v>-1469458</v>
      </c>
      <c r="M45" s="44">
        <f t="shared" si="6"/>
        <v>45862326</v>
      </c>
      <c r="N45" s="44">
        <f t="shared" si="6"/>
        <v>41060815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1650708615</v>
      </c>
      <c r="X45" s="44">
        <f t="shared" si="6"/>
        <v>1547610022</v>
      </c>
      <c r="Y45" s="44">
        <f t="shared" si="6"/>
        <v>103098593</v>
      </c>
      <c r="Z45" s="45">
        <f>+IF(X45&lt;&gt;0,+(Y45/X45)*100,0)</f>
        <v>6.6617940911731832</v>
      </c>
      <c r="AA45" s="46">
        <f>+AA26-AA44</f>
        <v>1594721234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113222424</v>
      </c>
      <c r="F47" s="20">
        <v>113222424</v>
      </c>
      <c r="G47" s="20">
        <v>-111795</v>
      </c>
      <c r="H47" s="20">
        <v>-12806905</v>
      </c>
      <c r="I47" s="20"/>
      <c r="J47" s="20">
        <v>-12918700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-12918700</v>
      </c>
      <c r="X47" s="20">
        <v>66111212</v>
      </c>
      <c r="Y47" s="20">
        <v>-79029912</v>
      </c>
      <c r="Z47" s="47">
        <v>-119.54086093596348</v>
      </c>
      <c r="AA47" s="22">
        <v>113222424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113222424</v>
      </c>
      <c r="F50" s="52">
        <f t="shared" si="7"/>
        <v>113222424</v>
      </c>
      <c r="G50" s="52">
        <f t="shared" si="7"/>
        <v>-111795</v>
      </c>
      <c r="H50" s="52">
        <f t="shared" si="7"/>
        <v>-12806905</v>
      </c>
      <c r="I50" s="52">
        <f t="shared" si="7"/>
        <v>0</v>
      </c>
      <c r="J50" s="52">
        <f t="shared" si="7"/>
        <v>-12918700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-12918700</v>
      </c>
      <c r="X50" s="52">
        <f t="shared" si="7"/>
        <v>66111212</v>
      </c>
      <c r="Y50" s="52">
        <f t="shared" si="7"/>
        <v>-79029912</v>
      </c>
      <c r="Z50" s="53">
        <f>+IF(X50&lt;&gt;0,+(Y50/X50)*100,0)</f>
        <v>-119.54086093596348</v>
      </c>
      <c r="AA50" s="54">
        <f>SUM(AA47:AA49)</f>
        <v>113222424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55810711</v>
      </c>
      <c r="D7" s="18"/>
      <c r="E7" s="19">
        <v>84689234</v>
      </c>
      <c r="F7" s="20">
        <v>84689234</v>
      </c>
      <c r="G7" s="20">
        <v>114110517</v>
      </c>
      <c r="H7" s="20">
        <v>-45663075</v>
      </c>
      <c r="I7" s="20">
        <v>6791796</v>
      </c>
      <c r="J7" s="20">
        <v>75239238</v>
      </c>
      <c r="K7" s="20">
        <v>6146473</v>
      </c>
      <c r="L7" s="20">
        <v>6234711</v>
      </c>
      <c r="M7" s="20">
        <v>7380899</v>
      </c>
      <c r="N7" s="20">
        <v>19762083</v>
      </c>
      <c r="O7" s="20"/>
      <c r="P7" s="20"/>
      <c r="Q7" s="20"/>
      <c r="R7" s="20"/>
      <c r="S7" s="20"/>
      <c r="T7" s="20"/>
      <c r="U7" s="20"/>
      <c r="V7" s="20"/>
      <c r="W7" s="20">
        <v>95001321</v>
      </c>
      <c r="X7" s="20">
        <v>42344646</v>
      </c>
      <c r="Y7" s="20">
        <v>52656675</v>
      </c>
      <c r="Z7" s="21">
        <v>124.35261591276499</v>
      </c>
      <c r="AA7" s="22">
        <v>84689234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12093296</v>
      </c>
      <c r="D10" s="18"/>
      <c r="E10" s="19">
        <v>11347116</v>
      </c>
      <c r="F10" s="20">
        <v>11347116</v>
      </c>
      <c r="G10" s="20">
        <v>10354005</v>
      </c>
      <c r="H10" s="20">
        <v>1739291</v>
      </c>
      <c r="I10" s="20"/>
      <c r="J10" s="20">
        <v>12093296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12093296</v>
      </c>
      <c r="X10" s="20">
        <v>5673558</v>
      </c>
      <c r="Y10" s="20">
        <v>6419738</v>
      </c>
      <c r="Z10" s="21">
        <v>113.15188810971881</v>
      </c>
      <c r="AA10" s="22">
        <v>11347116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67904007</v>
      </c>
      <c r="D13" s="29">
        <f>SUM(D6:D12)</f>
        <v>0</v>
      </c>
      <c r="E13" s="30">
        <f t="shared" si="0"/>
        <v>96036350</v>
      </c>
      <c r="F13" s="31">
        <f t="shared" si="0"/>
        <v>96036350</v>
      </c>
      <c r="G13" s="31">
        <f t="shared" si="0"/>
        <v>124464522</v>
      </c>
      <c r="H13" s="31">
        <f t="shared" si="0"/>
        <v>-43923784</v>
      </c>
      <c r="I13" s="31">
        <f t="shared" si="0"/>
        <v>6791796</v>
      </c>
      <c r="J13" s="31">
        <f t="shared" si="0"/>
        <v>87332534</v>
      </c>
      <c r="K13" s="31">
        <f t="shared" si="0"/>
        <v>6146473</v>
      </c>
      <c r="L13" s="31">
        <f t="shared" si="0"/>
        <v>6234711</v>
      </c>
      <c r="M13" s="31">
        <f t="shared" si="0"/>
        <v>7380899</v>
      </c>
      <c r="N13" s="31">
        <f t="shared" si="0"/>
        <v>19762083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107094617</v>
      </c>
      <c r="X13" s="31">
        <f t="shared" si="0"/>
        <v>48018204</v>
      </c>
      <c r="Y13" s="31">
        <f t="shared" si="0"/>
        <v>59076413</v>
      </c>
      <c r="Z13" s="32">
        <f>+IF(X13&lt;&gt;0,+(Y13/X13)*100,0)</f>
        <v>123.02920159196292</v>
      </c>
      <c r="AA13" s="33">
        <f>SUM(AA6:AA12)</f>
        <v>96036350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428576791</v>
      </c>
      <c r="D17" s="18"/>
      <c r="E17" s="19">
        <v>464918382</v>
      </c>
      <c r="F17" s="20">
        <v>464918382</v>
      </c>
      <c r="G17" s="24">
        <v>503178263</v>
      </c>
      <c r="H17" s="24">
        <v>-70874369</v>
      </c>
      <c r="I17" s="24">
        <v>801117</v>
      </c>
      <c r="J17" s="20">
        <v>433105011</v>
      </c>
      <c r="K17" s="24">
        <v>6688847</v>
      </c>
      <c r="L17" s="24">
        <v>3959814</v>
      </c>
      <c r="M17" s="20">
        <v>5795617</v>
      </c>
      <c r="N17" s="24">
        <v>16444278</v>
      </c>
      <c r="O17" s="24"/>
      <c r="P17" s="24"/>
      <c r="Q17" s="20"/>
      <c r="R17" s="24"/>
      <c r="S17" s="24"/>
      <c r="T17" s="20"/>
      <c r="U17" s="24"/>
      <c r="V17" s="24"/>
      <c r="W17" s="24">
        <v>449549289</v>
      </c>
      <c r="X17" s="20">
        <v>232459356</v>
      </c>
      <c r="Y17" s="24">
        <v>217089933</v>
      </c>
      <c r="Z17" s="25">
        <v>93.388339680335335</v>
      </c>
      <c r="AA17" s="26">
        <v>464918382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428576791</v>
      </c>
      <c r="D25" s="29">
        <f t="shared" ref="D25:Y25" si="1">SUM(D15:D24)</f>
        <v>0</v>
      </c>
      <c r="E25" s="35">
        <f t="shared" si="1"/>
        <v>464918382</v>
      </c>
      <c r="F25" s="36">
        <f t="shared" si="1"/>
        <v>464918382</v>
      </c>
      <c r="G25" s="36">
        <f t="shared" si="1"/>
        <v>503178263</v>
      </c>
      <c r="H25" s="36">
        <f t="shared" si="1"/>
        <v>-70874369</v>
      </c>
      <c r="I25" s="36">
        <f t="shared" si="1"/>
        <v>801117</v>
      </c>
      <c r="J25" s="36">
        <f t="shared" si="1"/>
        <v>433105011</v>
      </c>
      <c r="K25" s="36">
        <f t="shared" si="1"/>
        <v>6688847</v>
      </c>
      <c r="L25" s="36">
        <f t="shared" si="1"/>
        <v>3959814</v>
      </c>
      <c r="M25" s="36">
        <f t="shared" si="1"/>
        <v>5795617</v>
      </c>
      <c r="N25" s="36">
        <f t="shared" si="1"/>
        <v>16444278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449549289</v>
      </c>
      <c r="X25" s="36">
        <f t="shared" si="1"/>
        <v>232459356</v>
      </c>
      <c r="Y25" s="36">
        <f t="shared" si="1"/>
        <v>217089933</v>
      </c>
      <c r="Z25" s="37">
        <f>+IF(X25&lt;&gt;0,+(Y25/X25)*100,0)</f>
        <v>93.388339680335335</v>
      </c>
      <c r="AA25" s="38">
        <f>SUM(AA15:AA24)</f>
        <v>464918382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496480798</v>
      </c>
      <c r="D26" s="29">
        <f>+D13+D25</f>
        <v>0</v>
      </c>
      <c r="E26" s="30">
        <f t="shared" si="2"/>
        <v>560954732</v>
      </c>
      <c r="F26" s="31">
        <f t="shared" si="2"/>
        <v>560954732</v>
      </c>
      <c r="G26" s="31">
        <f t="shared" si="2"/>
        <v>627642785</v>
      </c>
      <c r="H26" s="31">
        <f t="shared" si="2"/>
        <v>-114798153</v>
      </c>
      <c r="I26" s="31">
        <f t="shared" si="2"/>
        <v>7592913</v>
      </c>
      <c r="J26" s="31">
        <f t="shared" si="2"/>
        <v>520437545</v>
      </c>
      <c r="K26" s="31">
        <f t="shared" si="2"/>
        <v>12835320</v>
      </c>
      <c r="L26" s="31">
        <f t="shared" si="2"/>
        <v>10194525</v>
      </c>
      <c r="M26" s="31">
        <f t="shared" si="2"/>
        <v>13176516</v>
      </c>
      <c r="N26" s="31">
        <f t="shared" si="2"/>
        <v>36206361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556643906</v>
      </c>
      <c r="X26" s="31">
        <f t="shared" si="2"/>
        <v>280477560</v>
      </c>
      <c r="Y26" s="31">
        <f t="shared" si="2"/>
        <v>276166346</v>
      </c>
      <c r="Z26" s="32">
        <f>+IF(X26&lt;&gt;0,+(Y26/X26)*100,0)</f>
        <v>98.462902344130484</v>
      </c>
      <c r="AA26" s="33">
        <f>+AA13+AA25</f>
        <v>560954732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120000000</v>
      </c>
      <c r="F33" s="20">
        <v>120000000</v>
      </c>
      <c r="G33" s="20">
        <v>-2023675</v>
      </c>
      <c r="H33" s="20">
        <v>2023675</v>
      </c>
      <c r="I33" s="20"/>
      <c r="J33" s="20"/>
      <c r="K33" s="20"/>
      <c r="L33" s="20">
        <v>658452</v>
      </c>
      <c r="M33" s="20"/>
      <c r="N33" s="20">
        <v>658452</v>
      </c>
      <c r="O33" s="20"/>
      <c r="P33" s="20"/>
      <c r="Q33" s="20"/>
      <c r="R33" s="20"/>
      <c r="S33" s="20"/>
      <c r="T33" s="20"/>
      <c r="U33" s="20"/>
      <c r="V33" s="20"/>
      <c r="W33" s="20">
        <v>658452</v>
      </c>
      <c r="X33" s="20">
        <v>60000000</v>
      </c>
      <c r="Y33" s="20">
        <v>-59341548</v>
      </c>
      <c r="Z33" s="21">
        <v>-98.90258</v>
      </c>
      <c r="AA33" s="22">
        <v>120000000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27673859</v>
      </c>
      <c r="D35" s="18"/>
      <c r="E35" s="19">
        <v>23590849</v>
      </c>
      <c r="F35" s="20">
        <v>23590849</v>
      </c>
      <c r="G35" s="20">
        <v>28239181</v>
      </c>
      <c r="H35" s="20">
        <v>360617</v>
      </c>
      <c r="I35" s="20">
        <v>527853</v>
      </c>
      <c r="J35" s="20">
        <v>29127651</v>
      </c>
      <c r="K35" s="20">
        <v>409278</v>
      </c>
      <c r="L35" s="20">
        <v>480431</v>
      </c>
      <c r="M35" s="20">
        <v>581222</v>
      </c>
      <c r="N35" s="20">
        <v>1470931</v>
      </c>
      <c r="O35" s="20"/>
      <c r="P35" s="20"/>
      <c r="Q35" s="20"/>
      <c r="R35" s="20"/>
      <c r="S35" s="20"/>
      <c r="T35" s="20"/>
      <c r="U35" s="20"/>
      <c r="V35" s="20"/>
      <c r="W35" s="20">
        <v>30598582</v>
      </c>
      <c r="X35" s="20">
        <v>11795418</v>
      </c>
      <c r="Y35" s="20">
        <v>18803164</v>
      </c>
      <c r="Z35" s="21">
        <v>159.41074746142951</v>
      </c>
      <c r="AA35" s="22">
        <v>23590849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27673859</v>
      </c>
      <c r="D37" s="29">
        <f t="shared" ref="D37:Y37" si="3">SUM(D29:D36)</f>
        <v>0</v>
      </c>
      <c r="E37" s="30">
        <f t="shared" si="3"/>
        <v>143590849</v>
      </c>
      <c r="F37" s="31">
        <f t="shared" si="3"/>
        <v>143590849</v>
      </c>
      <c r="G37" s="31">
        <f t="shared" si="3"/>
        <v>26215506</v>
      </c>
      <c r="H37" s="31">
        <f t="shared" si="3"/>
        <v>2384292</v>
      </c>
      <c r="I37" s="31">
        <f t="shared" si="3"/>
        <v>527853</v>
      </c>
      <c r="J37" s="31">
        <f t="shared" si="3"/>
        <v>29127651</v>
      </c>
      <c r="K37" s="31">
        <f t="shared" si="3"/>
        <v>409278</v>
      </c>
      <c r="L37" s="31">
        <f t="shared" si="3"/>
        <v>1138883</v>
      </c>
      <c r="M37" s="31">
        <f t="shared" si="3"/>
        <v>581222</v>
      </c>
      <c r="N37" s="31">
        <f t="shared" si="3"/>
        <v>2129383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31257034</v>
      </c>
      <c r="X37" s="31">
        <f t="shared" si="3"/>
        <v>71795418</v>
      </c>
      <c r="Y37" s="31">
        <f t="shared" si="3"/>
        <v>-40538384</v>
      </c>
      <c r="Z37" s="32">
        <f>+IF(X37&lt;&gt;0,+(Y37/X37)*100,0)</f>
        <v>-56.463748146156064</v>
      </c>
      <c r="AA37" s="33">
        <f>SUM(AA29:AA36)</f>
        <v>143590849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27673859</v>
      </c>
      <c r="D44" s="29">
        <f>+D37+D43</f>
        <v>0</v>
      </c>
      <c r="E44" s="30">
        <f t="shared" si="5"/>
        <v>143590849</v>
      </c>
      <c r="F44" s="31">
        <f t="shared" si="5"/>
        <v>143590849</v>
      </c>
      <c r="G44" s="31">
        <f t="shared" si="5"/>
        <v>26215506</v>
      </c>
      <c r="H44" s="31">
        <f t="shared" si="5"/>
        <v>2384292</v>
      </c>
      <c r="I44" s="31">
        <f t="shared" si="5"/>
        <v>527853</v>
      </c>
      <c r="J44" s="31">
        <f t="shared" si="5"/>
        <v>29127651</v>
      </c>
      <c r="K44" s="31">
        <f t="shared" si="5"/>
        <v>409278</v>
      </c>
      <c r="L44" s="31">
        <f t="shared" si="5"/>
        <v>1138883</v>
      </c>
      <c r="M44" s="31">
        <f t="shared" si="5"/>
        <v>581222</v>
      </c>
      <c r="N44" s="31">
        <f t="shared" si="5"/>
        <v>2129383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31257034</v>
      </c>
      <c r="X44" s="31">
        <f t="shared" si="5"/>
        <v>71795418</v>
      </c>
      <c r="Y44" s="31">
        <f t="shared" si="5"/>
        <v>-40538384</v>
      </c>
      <c r="Z44" s="32">
        <f>+IF(X44&lt;&gt;0,+(Y44/X44)*100,0)</f>
        <v>-56.463748146156064</v>
      </c>
      <c r="AA44" s="33">
        <f>+AA37+AA43</f>
        <v>143590849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468806939</v>
      </c>
      <c r="D45" s="42">
        <f t="shared" si="6"/>
        <v>0</v>
      </c>
      <c r="E45" s="43">
        <f t="shared" si="6"/>
        <v>417363883</v>
      </c>
      <c r="F45" s="44">
        <f t="shared" si="6"/>
        <v>417363883</v>
      </c>
      <c r="G45" s="44">
        <f t="shared" si="6"/>
        <v>601427279</v>
      </c>
      <c r="H45" s="44">
        <f t="shared" si="6"/>
        <v>-117182445</v>
      </c>
      <c r="I45" s="44">
        <f t="shared" si="6"/>
        <v>7065060</v>
      </c>
      <c r="J45" s="44">
        <f t="shared" si="6"/>
        <v>491309894</v>
      </c>
      <c r="K45" s="44">
        <f t="shared" si="6"/>
        <v>12426042</v>
      </c>
      <c r="L45" s="44">
        <f t="shared" si="6"/>
        <v>9055642</v>
      </c>
      <c r="M45" s="44">
        <f t="shared" si="6"/>
        <v>12595294</v>
      </c>
      <c r="N45" s="44">
        <f t="shared" si="6"/>
        <v>34076978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525386872</v>
      </c>
      <c r="X45" s="44">
        <f t="shared" si="6"/>
        <v>208682142</v>
      </c>
      <c r="Y45" s="44">
        <f t="shared" si="6"/>
        <v>316704730</v>
      </c>
      <c r="Z45" s="45">
        <f>+IF(X45&lt;&gt;0,+(Y45/X45)*100,0)</f>
        <v>151.76417443520396</v>
      </c>
      <c r="AA45" s="46">
        <f>+AA26-AA44</f>
        <v>417363883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10912701</v>
      </c>
      <c r="D47" s="18"/>
      <c r="E47" s="19">
        <v>18055147</v>
      </c>
      <c r="F47" s="20">
        <v>18055147</v>
      </c>
      <c r="G47" s="20">
        <v>38059202</v>
      </c>
      <c r="H47" s="20">
        <v>-154495426</v>
      </c>
      <c r="I47" s="20">
        <v>8377627</v>
      </c>
      <c r="J47" s="20">
        <v>-108058597</v>
      </c>
      <c r="K47" s="20">
        <v>10494035</v>
      </c>
      <c r="L47" s="20"/>
      <c r="M47" s="20">
        <v>23968927</v>
      </c>
      <c r="N47" s="20">
        <v>34462962</v>
      </c>
      <c r="O47" s="20"/>
      <c r="P47" s="20"/>
      <c r="Q47" s="20"/>
      <c r="R47" s="20"/>
      <c r="S47" s="20"/>
      <c r="T47" s="20"/>
      <c r="U47" s="20"/>
      <c r="V47" s="20"/>
      <c r="W47" s="20">
        <v>-73595635</v>
      </c>
      <c r="X47" s="20">
        <v>9027570</v>
      </c>
      <c r="Y47" s="20">
        <v>-82623205</v>
      </c>
      <c r="Z47" s="47">
        <v>-915.23195056920076</v>
      </c>
      <c r="AA47" s="22">
        <v>18055147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10912701</v>
      </c>
      <c r="D50" s="50">
        <f t="shared" ref="D50:Y50" si="7">SUM(D47:D49)</f>
        <v>0</v>
      </c>
      <c r="E50" s="51">
        <f t="shared" si="7"/>
        <v>18055147</v>
      </c>
      <c r="F50" s="52">
        <f t="shared" si="7"/>
        <v>18055147</v>
      </c>
      <c r="G50" s="52">
        <f t="shared" si="7"/>
        <v>38059202</v>
      </c>
      <c r="H50" s="52">
        <f t="shared" si="7"/>
        <v>-154495426</v>
      </c>
      <c r="I50" s="52">
        <f t="shared" si="7"/>
        <v>8377627</v>
      </c>
      <c r="J50" s="52">
        <f t="shared" si="7"/>
        <v>-108058597</v>
      </c>
      <c r="K50" s="52">
        <f t="shared" si="7"/>
        <v>10494035</v>
      </c>
      <c r="L50" s="52">
        <f t="shared" si="7"/>
        <v>0</v>
      </c>
      <c r="M50" s="52">
        <f t="shared" si="7"/>
        <v>23968927</v>
      </c>
      <c r="N50" s="52">
        <f t="shared" si="7"/>
        <v>34462962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-73595635</v>
      </c>
      <c r="X50" s="52">
        <f t="shared" si="7"/>
        <v>9027570</v>
      </c>
      <c r="Y50" s="52">
        <f t="shared" si="7"/>
        <v>-82623205</v>
      </c>
      <c r="Z50" s="53">
        <f>+IF(X50&lt;&gt;0,+(Y50/X50)*100,0)</f>
        <v>-915.23195056920076</v>
      </c>
      <c r="AA50" s="54">
        <f>SUM(AA47:AA49)</f>
        <v>18055147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4536805</v>
      </c>
      <c r="D6" s="18"/>
      <c r="E6" s="19">
        <v>152326237</v>
      </c>
      <c r="F6" s="20">
        <v>152326237</v>
      </c>
      <c r="G6" s="20">
        <v>14790219</v>
      </c>
      <c r="H6" s="20">
        <v>1163775</v>
      </c>
      <c r="I6" s="20">
        <v>-2497270</v>
      </c>
      <c r="J6" s="20">
        <v>13456724</v>
      </c>
      <c r="K6" s="20">
        <v>1335560</v>
      </c>
      <c r="L6" s="20">
        <v>-10412307</v>
      </c>
      <c r="M6" s="20">
        <v>1100440</v>
      </c>
      <c r="N6" s="20">
        <v>-7976307</v>
      </c>
      <c r="O6" s="20"/>
      <c r="P6" s="20"/>
      <c r="Q6" s="20"/>
      <c r="R6" s="20"/>
      <c r="S6" s="20"/>
      <c r="T6" s="20"/>
      <c r="U6" s="20"/>
      <c r="V6" s="20"/>
      <c r="W6" s="20">
        <v>5480417</v>
      </c>
      <c r="X6" s="20">
        <v>81472054</v>
      </c>
      <c r="Y6" s="20">
        <v>-75991637</v>
      </c>
      <c r="Z6" s="21">
        <v>-93.273255391351739</v>
      </c>
      <c r="AA6" s="22">
        <v>152326237</v>
      </c>
    </row>
    <row r="7" spans="1:27" ht="13.5" x14ac:dyDescent="0.25">
      <c r="A7" s="23" t="s">
        <v>35</v>
      </c>
      <c r="B7" s="17" t="s">
        <v>32</v>
      </c>
      <c r="C7" s="18">
        <v>13924132</v>
      </c>
      <c r="D7" s="18"/>
      <c r="E7" s="19">
        <v>-103391002</v>
      </c>
      <c r="F7" s="20">
        <v>-103391002</v>
      </c>
      <c r="G7" s="20">
        <v>44690806</v>
      </c>
      <c r="H7" s="20">
        <v>-19916506</v>
      </c>
      <c r="I7" s="20">
        <v>5572429</v>
      </c>
      <c r="J7" s="20">
        <v>30346729</v>
      </c>
      <c r="K7" s="20">
        <v>4270759</v>
      </c>
      <c r="L7" s="20">
        <v>6977007</v>
      </c>
      <c r="M7" s="20">
        <v>10907360</v>
      </c>
      <c r="N7" s="20">
        <v>22155126</v>
      </c>
      <c r="O7" s="20"/>
      <c r="P7" s="20"/>
      <c r="Q7" s="20"/>
      <c r="R7" s="20"/>
      <c r="S7" s="20"/>
      <c r="T7" s="20"/>
      <c r="U7" s="20"/>
      <c r="V7" s="20"/>
      <c r="W7" s="20">
        <v>52501855</v>
      </c>
      <c r="X7" s="20">
        <v>-92681132</v>
      </c>
      <c r="Y7" s="20">
        <v>145182987</v>
      </c>
      <c r="Z7" s="21">
        <v>-156.6478352897114</v>
      </c>
      <c r="AA7" s="22">
        <v>-103391002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451919</v>
      </c>
      <c r="D10" s="18"/>
      <c r="E10" s="19">
        <v>-5629710</v>
      </c>
      <c r="F10" s="20">
        <v>-5629710</v>
      </c>
      <c r="G10" s="20">
        <v>256300</v>
      </c>
      <c r="H10" s="20">
        <v>195619</v>
      </c>
      <c r="I10" s="20"/>
      <c r="J10" s="20">
        <v>451919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451919</v>
      </c>
      <c r="X10" s="20">
        <v>-2814858</v>
      </c>
      <c r="Y10" s="20">
        <v>3266777</v>
      </c>
      <c r="Z10" s="21">
        <v>-116.05477079127971</v>
      </c>
      <c r="AA10" s="22">
        <v>-5629710</v>
      </c>
    </row>
    <row r="11" spans="1:27" ht="13.5" x14ac:dyDescent="0.25">
      <c r="A11" s="23" t="s">
        <v>39</v>
      </c>
      <c r="B11" s="17" t="s">
        <v>32</v>
      </c>
      <c r="C11" s="18">
        <v>21131138</v>
      </c>
      <c r="D11" s="18"/>
      <c r="E11" s="19"/>
      <c r="F11" s="20"/>
      <c r="G11" s="24">
        <v>21177177</v>
      </c>
      <c r="H11" s="24">
        <v>2533299</v>
      </c>
      <c r="I11" s="24">
        <v>1497370</v>
      </c>
      <c r="J11" s="20">
        <v>25207846</v>
      </c>
      <c r="K11" s="24">
        <v>31917</v>
      </c>
      <c r="L11" s="24">
        <v>347010</v>
      </c>
      <c r="M11" s="20">
        <v>1365654</v>
      </c>
      <c r="N11" s="24">
        <v>1744581</v>
      </c>
      <c r="O11" s="24"/>
      <c r="P11" s="24"/>
      <c r="Q11" s="20"/>
      <c r="R11" s="24"/>
      <c r="S11" s="24"/>
      <c r="T11" s="20"/>
      <c r="U11" s="24"/>
      <c r="V11" s="24"/>
      <c r="W11" s="24">
        <v>26952427</v>
      </c>
      <c r="X11" s="20"/>
      <c r="Y11" s="24">
        <v>26952427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-425034</v>
      </c>
      <c r="D12" s="18"/>
      <c r="E12" s="19"/>
      <c r="F12" s="20"/>
      <c r="G12" s="20">
        <v>-425033</v>
      </c>
      <c r="H12" s="20"/>
      <c r="I12" s="20"/>
      <c r="J12" s="20">
        <v>-425033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-425033</v>
      </c>
      <c r="X12" s="20"/>
      <c r="Y12" s="20">
        <v>-425033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39618960</v>
      </c>
      <c r="D13" s="29">
        <f>SUM(D6:D12)</f>
        <v>0</v>
      </c>
      <c r="E13" s="30">
        <f t="shared" si="0"/>
        <v>43305525</v>
      </c>
      <c r="F13" s="31">
        <f t="shared" si="0"/>
        <v>43305525</v>
      </c>
      <c r="G13" s="31">
        <f t="shared" si="0"/>
        <v>80489469</v>
      </c>
      <c r="H13" s="31">
        <f t="shared" si="0"/>
        <v>-16023813</v>
      </c>
      <c r="I13" s="31">
        <f t="shared" si="0"/>
        <v>4572529</v>
      </c>
      <c r="J13" s="31">
        <f t="shared" si="0"/>
        <v>69038185</v>
      </c>
      <c r="K13" s="31">
        <f t="shared" si="0"/>
        <v>5638236</v>
      </c>
      <c r="L13" s="31">
        <f t="shared" si="0"/>
        <v>-3088290</v>
      </c>
      <c r="M13" s="31">
        <f t="shared" si="0"/>
        <v>13373454</v>
      </c>
      <c r="N13" s="31">
        <f t="shared" si="0"/>
        <v>15923400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84961585</v>
      </c>
      <c r="X13" s="31">
        <f t="shared" si="0"/>
        <v>-14023936</v>
      </c>
      <c r="Y13" s="31">
        <f t="shared" si="0"/>
        <v>98985521</v>
      </c>
      <c r="Z13" s="32">
        <f>+IF(X13&lt;&gt;0,+(Y13/X13)*100,0)</f>
        <v>-705.83266352613134</v>
      </c>
      <c r="AA13" s="33">
        <f>SUM(AA6:AA12)</f>
        <v>43305525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71952088</v>
      </c>
      <c r="D17" s="18"/>
      <c r="E17" s="19">
        <v>297038575</v>
      </c>
      <c r="F17" s="20">
        <v>297038575</v>
      </c>
      <c r="G17" s="24">
        <v>105856176</v>
      </c>
      <c r="H17" s="24">
        <v>-18712200</v>
      </c>
      <c r="I17" s="24">
        <v>9058192</v>
      </c>
      <c r="J17" s="20">
        <v>96202168</v>
      </c>
      <c r="K17" s="24"/>
      <c r="L17" s="24">
        <v>1348741</v>
      </c>
      <c r="M17" s="20">
        <v>8606272</v>
      </c>
      <c r="N17" s="24">
        <v>9955013</v>
      </c>
      <c r="O17" s="24"/>
      <c r="P17" s="24"/>
      <c r="Q17" s="20"/>
      <c r="R17" s="24"/>
      <c r="S17" s="24"/>
      <c r="T17" s="20"/>
      <c r="U17" s="24"/>
      <c r="V17" s="24"/>
      <c r="W17" s="24">
        <v>106157181</v>
      </c>
      <c r="X17" s="20">
        <v>287181304</v>
      </c>
      <c r="Y17" s="24">
        <v>-181024123</v>
      </c>
      <c r="Z17" s="25">
        <v>-63.034786902423143</v>
      </c>
      <c r="AA17" s="26">
        <v>297038575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71952088</v>
      </c>
      <c r="D25" s="29">
        <f t="shared" ref="D25:Y25" si="1">SUM(D15:D24)</f>
        <v>0</v>
      </c>
      <c r="E25" s="35">
        <f t="shared" si="1"/>
        <v>297038575</v>
      </c>
      <c r="F25" s="36">
        <f t="shared" si="1"/>
        <v>297038575</v>
      </c>
      <c r="G25" s="36">
        <f t="shared" si="1"/>
        <v>105856176</v>
      </c>
      <c r="H25" s="36">
        <f t="shared" si="1"/>
        <v>-18712200</v>
      </c>
      <c r="I25" s="36">
        <f t="shared" si="1"/>
        <v>9058192</v>
      </c>
      <c r="J25" s="36">
        <f t="shared" si="1"/>
        <v>96202168</v>
      </c>
      <c r="K25" s="36">
        <f t="shared" si="1"/>
        <v>0</v>
      </c>
      <c r="L25" s="36">
        <f t="shared" si="1"/>
        <v>1348741</v>
      </c>
      <c r="M25" s="36">
        <f t="shared" si="1"/>
        <v>8606272</v>
      </c>
      <c r="N25" s="36">
        <f t="shared" si="1"/>
        <v>9955013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106157181</v>
      </c>
      <c r="X25" s="36">
        <f t="shared" si="1"/>
        <v>287181304</v>
      </c>
      <c r="Y25" s="36">
        <f t="shared" si="1"/>
        <v>-181024123</v>
      </c>
      <c r="Z25" s="37">
        <f>+IF(X25&lt;&gt;0,+(Y25/X25)*100,0)</f>
        <v>-63.034786902423143</v>
      </c>
      <c r="AA25" s="38">
        <f>SUM(AA15:AA24)</f>
        <v>297038575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111571048</v>
      </c>
      <c r="D26" s="29">
        <f>+D13+D25</f>
        <v>0</v>
      </c>
      <c r="E26" s="30">
        <f t="shared" si="2"/>
        <v>340344100</v>
      </c>
      <c r="F26" s="31">
        <f t="shared" si="2"/>
        <v>340344100</v>
      </c>
      <c r="G26" s="31">
        <f t="shared" si="2"/>
        <v>186345645</v>
      </c>
      <c r="H26" s="31">
        <f t="shared" si="2"/>
        <v>-34736013</v>
      </c>
      <c r="I26" s="31">
        <f t="shared" si="2"/>
        <v>13630721</v>
      </c>
      <c r="J26" s="31">
        <f t="shared" si="2"/>
        <v>165240353</v>
      </c>
      <c r="K26" s="31">
        <f t="shared" si="2"/>
        <v>5638236</v>
      </c>
      <c r="L26" s="31">
        <f t="shared" si="2"/>
        <v>-1739549</v>
      </c>
      <c r="M26" s="31">
        <f t="shared" si="2"/>
        <v>21979726</v>
      </c>
      <c r="N26" s="31">
        <f t="shared" si="2"/>
        <v>25878413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191118766</v>
      </c>
      <c r="X26" s="31">
        <f t="shared" si="2"/>
        <v>273157368</v>
      </c>
      <c r="Y26" s="31">
        <f t="shared" si="2"/>
        <v>-82038602</v>
      </c>
      <c r="Z26" s="32">
        <f>+IF(X26&lt;&gt;0,+(Y26/X26)*100,0)</f>
        <v>-30.033457490335753</v>
      </c>
      <c r="AA26" s="33">
        <f>+AA13+AA25</f>
        <v>340344100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694529</v>
      </c>
      <c r="D31" s="18"/>
      <c r="E31" s="19">
        <v>2081014</v>
      </c>
      <c r="F31" s="20">
        <v>2081014</v>
      </c>
      <c r="G31" s="20">
        <v>709044</v>
      </c>
      <c r="H31" s="20">
        <v>34315</v>
      </c>
      <c r="I31" s="20">
        <v>-4030</v>
      </c>
      <c r="J31" s="20">
        <v>739329</v>
      </c>
      <c r="K31" s="20">
        <v>12745</v>
      </c>
      <c r="L31" s="20">
        <v>34740</v>
      </c>
      <c r="M31" s="20">
        <v>15371</v>
      </c>
      <c r="N31" s="20">
        <v>62856</v>
      </c>
      <c r="O31" s="20"/>
      <c r="P31" s="20"/>
      <c r="Q31" s="20"/>
      <c r="R31" s="20"/>
      <c r="S31" s="20"/>
      <c r="T31" s="20"/>
      <c r="U31" s="20"/>
      <c r="V31" s="20"/>
      <c r="W31" s="20">
        <v>802185</v>
      </c>
      <c r="X31" s="20">
        <v>2081014</v>
      </c>
      <c r="Y31" s="20">
        <v>-1278829</v>
      </c>
      <c r="Z31" s="21">
        <v>-61.452205511351679</v>
      </c>
      <c r="AA31" s="22">
        <v>2081014</v>
      </c>
    </row>
    <row r="32" spans="1:27" ht="13.5" x14ac:dyDescent="0.25">
      <c r="A32" s="23" t="s">
        <v>59</v>
      </c>
      <c r="B32" s="17" t="s">
        <v>32</v>
      </c>
      <c r="C32" s="18">
        <v>10074878</v>
      </c>
      <c r="D32" s="18"/>
      <c r="E32" s="19"/>
      <c r="F32" s="20"/>
      <c r="G32" s="20">
        <v>2432130</v>
      </c>
      <c r="H32" s="20">
        <v>14418982</v>
      </c>
      <c r="I32" s="20">
        <v>773947</v>
      </c>
      <c r="J32" s="20">
        <v>17625059</v>
      </c>
      <c r="K32" s="20">
        <v>-1370349</v>
      </c>
      <c r="L32" s="20">
        <v>-8071336</v>
      </c>
      <c r="M32" s="20">
        <v>-920215</v>
      </c>
      <c r="N32" s="20">
        <v>-10361900</v>
      </c>
      <c r="O32" s="20"/>
      <c r="P32" s="20"/>
      <c r="Q32" s="20"/>
      <c r="R32" s="20"/>
      <c r="S32" s="20"/>
      <c r="T32" s="20"/>
      <c r="U32" s="20"/>
      <c r="V32" s="20"/>
      <c r="W32" s="20">
        <v>7263159</v>
      </c>
      <c r="X32" s="20"/>
      <c r="Y32" s="20">
        <v>7263159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229719</v>
      </c>
      <c r="D33" s="18"/>
      <c r="E33" s="19">
        <v>20673817</v>
      </c>
      <c r="F33" s="20">
        <v>20673817</v>
      </c>
      <c r="G33" s="20">
        <v>18733895</v>
      </c>
      <c r="H33" s="20">
        <v>-10815176</v>
      </c>
      <c r="I33" s="20"/>
      <c r="J33" s="20">
        <v>7918719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7918719</v>
      </c>
      <c r="X33" s="20">
        <v>20673817</v>
      </c>
      <c r="Y33" s="20">
        <v>-12755098</v>
      </c>
      <c r="Z33" s="21">
        <v>-61.696870007120594</v>
      </c>
      <c r="AA33" s="22">
        <v>20673817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11961880</v>
      </c>
      <c r="D35" s="18"/>
      <c r="E35" s="19"/>
      <c r="F35" s="20"/>
      <c r="G35" s="20">
        <v>12964014</v>
      </c>
      <c r="H35" s="20">
        <v>989418</v>
      </c>
      <c r="I35" s="20">
        <v>1084457</v>
      </c>
      <c r="J35" s="20">
        <v>15037889</v>
      </c>
      <c r="K35" s="20">
        <v>972913</v>
      </c>
      <c r="L35" s="20">
        <v>1082851</v>
      </c>
      <c r="M35" s="20">
        <v>1807167</v>
      </c>
      <c r="N35" s="20">
        <v>3862931</v>
      </c>
      <c r="O35" s="20"/>
      <c r="P35" s="20"/>
      <c r="Q35" s="20"/>
      <c r="R35" s="20"/>
      <c r="S35" s="20"/>
      <c r="T35" s="20"/>
      <c r="U35" s="20"/>
      <c r="V35" s="20"/>
      <c r="W35" s="20">
        <v>18900820</v>
      </c>
      <c r="X35" s="20"/>
      <c r="Y35" s="20">
        <v>18900820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22961006</v>
      </c>
      <c r="D37" s="29">
        <f t="shared" ref="D37:Y37" si="3">SUM(D29:D36)</f>
        <v>0</v>
      </c>
      <c r="E37" s="30">
        <f t="shared" si="3"/>
        <v>22754831</v>
      </c>
      <c r="F37" s="31">
        <f t="shared" si="3"/>
        <v>22754831</v>
      </c>
      <c r="G37" s="31">
        <f t="shared" si="3"/>
        <v>34839083</v>
      </c>
      <c r="H37" s="31">
        <f t="shared" si="3"/>
        <v>4627539</v>
      </c>
      <c r="I37" s="31">
        <f t="shared" si="3"/>
        <v>1854374</v>
      </c>
      <c r="J37" s="31">
        <f t="shared" si="3"/>
        <v>41320996</v>
      </c>
      <c r="K37" s="31">
        <f t="shared" si="3"/>
        <v>-384691</v>
      </c>
      <c r="L37" s="31">
        <f t="shared" si="3"/>
        <v>-6953745</v>
      </c>
      <c r="M37" s="31">
        <f t="shared" si="3"/>
        <v>902323</v>
      </c>
      <c r="N37" s="31">
        <f t="shared" si="3"/>
        <v>-6436113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34884883</v>
      </c>
      <c r="X37" s="31">
        <f t="shared" si="3"/>
        <v>22754831</v>
      </c>
      <c r="Y37" s="31">
        <f t="shared" si="3"/>
        <v>12130052</v>
      </c>
      <c r="Z37" s="32">
        <f>+IF(X37&lt;&gt;0,+(Y37/X37)*100,0)</f>
        <v>53.307589935517427</v>
      </c>
      <c r="AA37" s="33">
        <f>SUM(AA29:AA36)</f>
        <v>22754831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22961006</v>
      </c>
      <c r="D44" s="29">
        <f>+D37+D43</f>
        <v>0</v>
      </c>
      <c r="E44" s="30">
        <f t="shared" si="5"/>
        <v>22754831</v>
      </c>
      <c r="F44" s="31">
        <f t="shared" si="5"/>
        <v>22754831</v>
      </c>
      <c r="G44" s="31">
        <f t="shared" si="5"/>
        <v>34839083</v>
      </c>
      <c r="H44" s="31">
        <f t="shared" si="5"/>
        <v>4627539</v>
      </c>
      <c r="I44" s="31">
        <f t="shared" si="5"/>
        <v>1854374</v>
      </c>
      <c r="J44" s="31">
        <f t="shared" si="5"/>
        <v>41320996</v>
      </c>
      <c r="K44" s="31">
        <f t="shared" si="5"/>
        <v>-384691</v>
      </c>
      <c r="L44" s="31">
        <f t="shared" si="5"/>
        <v>-6953745</v>
      </c>
      <c r="M44" s="31">
        <f t="shared" si="5"/>
        <v>902323</v>
      </c>
      <c r="N44" s="31">
        <f t="shared" si="5"/>
        <v>-6436113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34884883</v>
      </c>
      <c r="X44" s="31">
        <f t="shared" si="5"/>
        <v>22754831</v>
      </c>
      <c r="Y44" s="31">
        <f t="shared" si="5"/>
        <v>12130052</v>
      </c>
      <c r="Z44" s="32">
        <f>+IF(X44&lt;&gt;0,+(Y44/X44)*100,0)</f>
        <v>53.307589935517427</v>
      </c>
      <c r="AA44" s="33">
        <f>+AA37+AA43</f>
        <v>22754831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88610042</v>
      </c>
      <c r="D45" s="42">
        <f t="shared" si="6"/>
        <v>0</v>
      </c>
      <c r="E45" s="43">
        <f t="shared" si="6"/>
        <v>317589269</v>
      </c>
      <c r="F45" s="44">
        <f t="shared" si="6"/>
        <v>317589269</v>
      </c>
      <c r="G45" s="44">
        <f t="shared" si="6"/>
        <v>151506562</v>
      </c>
      <c r="H45" s="44">
        <f t="shared" si="6"/>
        <v>-39363552</v>
      </c>
      <c r="I45" s="44">
        <f t="shared" si="6"/>
        <v>11776347</v>
      </c>
      <c r="J45" s="44">
        <f t="shared" si="6"/>
        <v>123919357</v>
      </c>
      <c r="K45" s="44">
        <f t="shared" si="6"/>
        <v>6022927</v>
      </c>
      <c r="L45" s="44">
        <f t="shared" si="6"/>
        <v>5214196</v>
      </c>
      <c r="M45" s="44">
        <f t="shared" si="6"/>
        <v>21077403</v>
      </c>
      <c r="N45" s="44">
        <f t="shared" si="6"/>
        <v>32314526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156233883</v>
      </c>
      <c r="X45" s="44">
        <f t="shared" si="6"/>
        <v>250402537</v>
      </c>
      <c r="Y45" s="44">
        <f t="shared" si="6"/>
        <v>-94168654</v>
      </c>
      <c r="Z45" s="45">
        <f>+IF(X45&lt;&gt;0,+(Y45/X45)*100,0)</f>
        <v>-37.606908910831045</v>
      </c>
      <c r="AA45" s="46">
        <f>+AA26-AA44</f>
        <v>317589269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140457471</v>
      </c>
      <c r="F47" s="20">
        <v>140457471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73270723</v>
      </c>
      <c r="Y47" s="20">
        <v>-73270723</v>
      </c>
      <c r="Z47" s="47">
        <v>-100</v>
      </c>
      <c r="AA47" s="22">
        <v>140457471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140457471</v>
      </c>
      <c r="F50" s="52">
        <f t="shared" si="7"/>
        <v>140457471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73270723</v>
      </c>
      <c r="Y50" s="52">
        <f t="shared" si="7"/>
        <v>-73270723</v>
      </c>
      <c r="Z50" s="53">
        <f>+IF(X50&lt;&gt;0,+(Y50/X50)*100,0)</f>
        <v>-100</v>
      </c>
      <c r="AA50" s="54">
        <f>SUM(AA47:AA49)</f>
        <v>140457471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378338374</v>
      </c>
      <c r="D7" s="18"/>
      <c r="E7" s="19">
        <v>672821889</v>
      </c>
      <c r="F7" s="20">
        <v>672821889</v>
      </c>
      <c r="G7" s="20">
        <v>398221487</v>
      </c>
      <c r="H7" s="20">
        <v>-382103185</v>
      </c>
      <c r="I7" s="20">
        <v>388940782</v>
      </c>
      <c r="J7" s="20">
        <v>405059084</v>
      </c>
      <c r="K7" s="20">
        <v>7939670</v>
      </c>
      <c r="L7" s="20">
        <v>6346501</v>
      </c>
      <c r="M7" s="20">
        <v>7445525</v>
      </c>
      <c r="N7" s="20">
        <v>21731696</v>
      </c>
      <c r="O7" s="20"/>
      <c r="P7" s="20"/>
      <c r="Q7" s="20"/>
      <c r="R7" s="20"/>
      <c r="S7" s="20"/>
      <c r="T7" s="20"/>
      <c r="U7" s="20"/>
      <c r="V7" s="20"/>
      <c r="W7" s="20">
        <v>426790780</v>
      </c>
      <c r="X7" s="20">
        <v>336410946</v>
      </c>
      <c r="Y7" s="20">
        <v>90379834</v>
      </c>
      <c r="Z7" s="21">
        <v>26.865901682045745</v>
      </c>
      <c r="AA7" s="22">
        <v>672821889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282406</v>
      </c>
      <c r="D10" s="18"/>
      <c r="E10" s="19"/>
      <c r="F10" s="20"/>
      <c r="G10" s="20">
        <v>282406</v>
      </c>
      <c r="H10" s="20">
        <v>-282406</v>
      </c>
      <c r="I10" s="20">
        <v>282406</v>
      </c>
      <c r="J10" s="20">
        <v>282406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282406</v>
      </c>
      <c r="X10" s="20"/>
      <c r="Y10" s="20">
        <v>282406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378620780</v>
      </c>
      <c r="D13" s="29">
        <f>SUM(D6:D12)</f>
        <v>0</v>
      </c>
      <c r="E13" s="30">
        <f t="shared" si="0"/>
        <v>672821889</v>
      </c>
      <c r="F13" s="31">
        <f t="shared" si="0"/>
        <v>672821889</v>
      </c>
      <c r="G13" s="31">
        <f t="shared" si="0"/>
        <v>398503893</v>
      </c>
      <c r="H13" s="31">
        <f t="shared" si="0"/>
        <v>-382385591</v>
      </c>
      <c r="I13" s="31">
        <f t="shared" si="0"/>
        <v>389223188</v>
      </c>
      <c r="J13" s="31">
        <f t="shared" si="0"/>
        <v>405341490</v>
      </c>
      <c r="K13" s="31">
        <f t="shared" si="0"/>
        <v>7939670</v>
      </c>
      <c r="L13" s="31">
        <f t="shared" si="0"/>
        <v>6346501</v>
      </c>
      <c r="M13" s="31">
        <f t="shared" si="0"/>
        <v>7445525</v>
      </c>
      <c r="N13" s="31">
        <f t="shared" si="0"/>
        <v>21731696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427073186</v>
      </c>
      <c r="X13" s="31">
        <f t="shared" si="0"/>
        <v>336410946</v>
      </c>
      <c r="Y13" s="31">
        <f t="shared" si="0"/>
        <v>90662240</v>
      </c>
      <c r="Z13" s="32">
        <f>+IF(X13&lt;&gt;0,+(Y13/X13)*100,0)</f>
        <v>26.949848415455541</v>
      </c>
      <c r="AA13" s="33">
        <f>SUM(AA6:AA12)</f>
        <v>672821889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1079740241</v>
      </c>
      <c r="D17" s="18"/>
      <c r="E17" s="19">
        <v>722905367</v>
      </c>
      <c r="F17" s="20">
        <v>722905367</v>
      </c>
      <c r="G17" s="24">
        <v>1221412696</v>
      </c>
      <c r="H17" s="24">
        <v>-1221149336</v>
      </c>
      <c r="I17" s="24">
        <v>1082876323</v>
      </c>
      <c r="J17" s="20">
        <v>1083139683</v>
      </c>
      <c r="K17" s="24">
        <v>1074025</v>
      </c>
      <c r="L17" s="24">
        <v>2510253</v>
      </c>
      <c r="M17" s="20">
        <v>989553</v>
      </c>
      <c r="N17" s="24">
        <v>4573831</v>
      </c>
      <c r="O17" s="24"/>
      <c r="P17" s="24"/>
      <c r="Q17" s="20"/>
      <c r="R17" s="24"/>
      <c r="S17" s="24"/>
      <c r="T17" s="20"/>
      <c r="U17" s="24"/>
      <c r="V17" s="24"/>
      <c r="W17" s="24">
        <v>1087713514</v>
      </c>
      <c r="X17" s="20">
        <v>361452684</v>
      </c>
      <c r="Y17" s="24">
        <v>726260830</v>
      </c>
      <c r="Z17" s="25">
        <v>200.92832676268077</v>
      </c>
      <c r="AA17" s="26">
        <v>722905367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1079740241</v>
      </c>
      <c r="D25" s="29">
        <f t="shared" ref="D25:Y25" si="1">SUM(D15:D24)</f>
        <v>0</v>
      </c>
      <c r="E25" s="35">
        <f t="shared" si="1"/>
        <v>722905367</v>
      </c>
      <c r="F25" s="36">
        <f t="shared" si="1"/>
        <v>722905367</v>
      </c>
      <c r="G25" s="36">
        <f t="shared" si="1"/>
        <v>1221412696</v>
      </c>
      <c r="H25" s="36">
        <f t="shared" si="1"/>
        <v>-1221149336</v>
      </c>
      <c r="I25" s="36">
        <f t="shared" si="1"/>
        <v>1082876323</v>
      </c>
      <c r="J25" s="36">
        <f t="shared" si="1"/>
        <v>1083139683</v>
      </c>
      <c r="K25" s="36">
        <f t="shared" si="1"/>
        <v>1074025</v>
      </c>
      <c r="L25" s="36">
        <f t="shared" si="1"/>
        <v>2510253</v>
      </c>
      <c r="M25" s="36">
        <f t="shared" si="1"/>
        <v>989553</v>
      </c>
      <c r="N25" s="36">
        <f t="shared" si="1"/>
        <v>4573831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1087713514</v>
      </c>
      <c r="X25" s="36">
        <f t="shared" si="1"/>
        <v>361452684</v>
      </c>
      <c r="Y25" s="36">
        <f t="shared" si="1"/>
        <v>726260830</v>
      </c>
      <c r="Z25" s="37">
        <f>+IF(X25&lt;&gt;0,+(Y25/X25)*100,0)</f>
        <v>200.92832676268077</v>
      </c>
      <c r="AA25" s="38">
        <f>SUM(AA15:AA24)</f>
        <v>722905367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1458361021</v>
      </c>
      <c r="D26" s="29">
        <f>+D13+D25</f>
        <v>0</v>
      </c>
      <c r="E26" s="30">
        <f t="shared" si="2"/>
        <v>1395727256</v>
      </c>
      <c r="F26" s="31">
        <f t="shared" si="2"/>
        <v>1395727256</v>
      </c>
      <c r="G26" s="31">
        <f t="shared" si="2"/>
        <v>1619916589</v>
      </c>
      <c r="H26" s="31">
        <f t="shared" si="2"/>
        <v>-1603534927</v>
      </c>
      <c r="I26" s="31">
        <f t="shared" si="2"/>
        <v>1472099511</v>
      </c>
      <c r="J26" s="31">
        <f t="shared" si="2"/>
        <v>1488481173</v>
      </c>
      <c r="K26" s="31">
        <f t="shared" si="2"/>
        <v>9013695</v>
      </c>
      <c r="L26" s="31">
        <f t="shared" si="2"/>
        <v>8856754</v>
      </c>
      <c r="M26" s="31">
        <f t="shared" si="2"/>
        <v>8435078</v>
      </c>
      <c r="N26" s="31">
        <f t="shared" si="2"/>
        <v>26305527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1514786700</v>
      </c>
      <c r="X26" s="31">
        <f t="shared" si="2"/>
        <v>697863630</v>
      </c>
      <c r="Y26" s="31">
        <f t="shared" si="2"/>
        <v>816923070</v>
      </c>
      <c r="Z26" s="32">
        <f>+IF(X26&lt;&gt;0,+(Y26/X26)*100,0)</f>
        <v>117.06055952507512</v>
      </c>
      <c r="AA26" s="33">
        <f>+AA13+AA25</f>
        <v>1395727256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1125756</v>
      </c>
      <c r="D31" s="18"/>
      <c r="E31" s="19">
        <v>312985</v>
      </c>
      <c r="F31" s="20">
        <v>312985</v>
      </c>
      <c r="G31" s="20">
        <v>1132383</v>
      </c>
      <c r="H31" s="20">
        <v>-1059693</v>
      </c>
      <c r="I31" s="20">
        <v>1144035</v>
      </c>
      <c r="J31" s="20">
        <v>1216725</v>
      </c>
      <c r="K31" s="20">
        <v>-22196</v>
      </c>
      <c r="L31" s="20">
        <v>59085</v>
      </c>
      <c r="M31" s="20">
        <v>6462</v>
      </c>
      <c r="N31" s="20">
        <v>43351</v>
      </c>
      <c r="O31" s="20"/>
      <c r="P31" s="20"/>
      <c r="Q31" s="20"/>
      <c r="R31" s="20"/>
      <c r="S31" s="20"/>
      <c r="T31" s="20"/>
      <c r="U31" s="20"/>
      <c r="V31" s="20"/>
      <c r="W31" s="20">
        <v>1260076</v>
      </c>
      <c r="X31" s="20">
        <v>156492</v>
      </c>
      <c r="Y31" s="20">
        <v>1103584</v>
      </c>
      <c r="Z31" s="21">
        <v>705.20154384888679</v>
      </c>
      <c r="AA31" s="22">
        <v>312985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52196160</v>
      </c>
      <c r="D35" s="18"/>
      <c r="E35" s="19">
        <v>9719710</v>
      </c>
      <c r="F35" s="20">
        <v>9719710</v>
      </c>
      <c r="G35" s="20">
        <v>54486551</v>
      </c>
      <c r="H35" s="20">
        <v>-52435800</v>
      </c>
      <c r="I35" s="20">
        <v>53446817</v>
      </c>
      <c r="J35" s="20">
        <v>55497568</v>
      </c>
      <c r="K35" s="20">
        <v>1118021</v>
      </c>
      <c r="L35" s="20">
        <v>742701</v>
      </c>
      <c r="M35" s="20">
        <v>904568</v>
      </c>
      <c r="N35" s="20">
        <v>2765290</v>
      </c>
      <c r="O35" s="20"/>
      <c r="P35" s="20"/>
      <c r="Q35" s="20"/>
      <c r="R35" s="20"/>
      <c r="S35" s="20"/>
      <c r="T35" s="20"/>
      <c r="U35" s="20"/>
      <c r="V35" s="20"/>
      <c r="W35" s="20">
        <v>58262858</v>
      </c>
      <c r="X35" s="20">
        <v>4859856</v>
      </c>
      <c r="Y35" s="20">
        <v>53403002</v>
      </c>
      <c r="Z35" s="21">
        <v>1098.8597604538077</v>
      </c>
      <c r="AA35" s="22">
        <v>9719710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53321916</v>
      </c>
      <c r="D37" s="29">
        <f t="shared" ref="D37:Y37" si="3">SUM(D29:D36)</f>
        <v>0</v>
      </c>
      <c r="E37" s="30">
        <f t="shared" si="3"/>
        <v>10032695</v>
      </c>
      <c r="F37" s="31">
        <f t="shared" si="3"/>
        <v>10032695</v>
      </c>
      <c r="G37" s="31">
        <f t="shared" si="3"/>
        <v>55618934</v>
      </c>
      <c r="H37" s="31">
        <f t="shared" si="3"/>
        <v>-53495493</v>
      </c>
      <c r="I37" s="31">
        <f t="shared" si="3"/>
        <v>54590852</v>
      </c>
      <c r="J37" s="31">
        <f t="shared" si="3"/>
        <v>56714293</v>
      </c>
      <c r="K37" s="31">
        <f t="shared" si="3"/>
        <v>1095825</v>
      </c>
      <c r="L37" s="31">
        <f t="shared" si="3"/>
        <v>801786</v>
      </c>
      <c r="M37" s="31">
        <f t="shared" si="3"/>
        <v>911030</v>
      </c>
      <c r="N37" s="31">
        <f t="shared" si="3"/>
        <v>2808641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59522934</v>
      </c>
      <c r="X37" s="31">
        <f t="shared" si="3"/>
        <v>5016348</v>
      </c>
      <c r="Y37" s="31">
        <f t="shared" si="3"/>
        <v>54506586</v>
      </c>
      <c r="Z37" s="32">
        <f>+IF(X37&lt;&gt;0,+(Y37/X37)*100,0)</f>
        <v>1086.5790411670002</v>
      </c>
      <c r="AA37" s="33">
        <f>SUM(AA29:AA36)</f>
        <v>10032695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53321916</v>
      </c>
      <c r="D44" s="29">
        <f>+D37+D43</f>
        <v>0</v>
      </c>
      <c r="E44" s="30">
        <f t="shared" si="5"/>
        <v>10032695</v>
      </c>
      <c r="F44" s="31">
        <f t="shared" si="5"/>
        <v>10032695</v>
      </c>
      <c r="G44" s="31">
        <f t="shared" si="5"/>
        <v>55618934</v>
      </c>
      <c r="H44" s="31">
        <f t="shared" si="5"/>
        <v>-53495493</v>
      </c>
      <c r="I44" s="31">
        <f t="shared" si="5"/>
        <v>54590852</v>
      </c>
      <c r="J44" s="31">
        <f t="shared" si="5"/>
        <v>56714293</v>
      </c>
      <c r="K44" s="31">
        <f t="shared" si="5"/>
        <v>1095825</v>
      </c>
      <c r="L44" s="31">
        <f t="shared" si="5"/>
        <v>801786</v>
      </c>
      <c r="M44" s="31">
        <f t="shared" si="5"/>
        <v>911030</v>
      </c>
      <c r="N44" s="31">
        <f t="shared" si="5"/>
        <v>2808641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59522934</v>
      </c>
      <c r="X44" s="31">
        <f t="shared" si="5"/>
        <v>5016348</v>
      </c>
      <c r="Y44" s="31">
        <f t="shared" si="5"/>
        <v>54506586</v>
      </c>
      <c r="Z44" s="32">
        <f>+IF(X44&lt;&gt;0,+(Y44/X44)*100,0)</f>
        <v>1086.5790411670002</v>
      </c>
      <c r="AA44" s="33">
        <f>+AA37+AA43</f>
        <v>10032695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1405039105</v>
      </c>
      <c r="D45" s="42">
        <f t="shared" si="6"/>
        <v>0</v>
      </c>
      <c r="E45" s="43">
        <f t="shared" si="6"/>
        <v>1385694561</v>
      </c>
      <c r="F45" s="44">
        <f t="shared" si="6"/>
        <v>1385694561</v>
      </c>
      <c r="G45" s="44">
        <f t="shared" si="6"/>
        <v>1564297655</v>
      </c>
      <c r="H45" s="44">
        <f t="shared" si="6"/>
        <v>-1550039434</v>
      </c>
      <c r="I45" s="44">
        <f t="shared" si="6"/>
        <v>1417508659</v>
      </c>
      <c r="J45" s="44">
        <f t="shared" si="6"/>
        <v>1431766880</v>
      </c>
      <c r="K45" s="44">
        <f t="shared" si="6"/>
        <v>7917870</v>
      </c>
      <c r="L45" s="44">
        <f t="shared" si="6"/>
        <v>8054968</v>
      </c>
      <c r="M45" s="44">
        <f t="shared" si="6"/>
        <v>7524048</v>
      </c>
      <c r="N45" s="44">
        <f t="shared" si="6"/>
        <v>23496886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1455263766</v>
      </c>
      <c r="X45" s="44">
        <f t="shared" si="6"/>
        <v>692847282</v>
      </c>
      <c r="Y45" s="44">
        <f t="shared" si="6"/>
        <v>762416484</v>
      </c>
      <c r="Z45" s="45">
        <f>+IF(X45&lt;&gt;0,+(Y45/X45)*100,0)</f>
        <v>110.0410586585804</v>
      </c>
      <c r="AA45" s="46">
        <f>+AA26-AA44</f>
        <v>1385694561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165957455</v>
      </c>
      <c r="D47" s="18"/>
      <c r="E47" s="19">
        <v>484276675</v>
      </c>
      <c r="F47" s="20">
        <v>484276675</v>
      </c>
      <c r="G47" s="20">
        <v>341639887</v>
      </c>
      <c r="H47" s="20">
        <v>-351785790</v>
      </c>
      <c r="I47" s="20">
        <v>330966232</v>
      </c>
      <c r="J47" s="20">
        <v>320820329</v>
      </c>
      <c r="K47" s="20"/>
      <c r="L47" s="20">
        <v>-19818117</v>
      </c>
      <c r="M47" s="20">
        <v>10145902</v>
      </c>
      <c r="N47" s="20">
        <v>-9672215</v>
      </c>
      <c r="O47" s="20"/>
      <c r="P47" s="20"/>
      <c r="Q47" s="20"/>
      <c r="R47" s="20"/>
      <c r="S47" s="20"/>
      <c r="T47" s="20"/>
      <c r="U47" s="20"/>
      <c r="V47" s="20"/>
      <c r="W47" s="20">
        <v>311148114</v>
      </c>
      <c r="X47" s="20">
        <v>242138340</v>
      </c>
      <c r="Y47" s="20">
        <v>69009774</v>
      </c>
      <c r="Z47" s="47">
        <v>28.500143347806876</v>
      </c>
      <c r="AA47" s="22">
        <v>484276675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165957455</v>
      </c>
      <c r="D50" s="50">
        <f t="shared" ref="D50:Y50" si="7">SUM(D47:D49)</f>
        <v>0</v>
      </c>
      <c r="E50" s="51">
        <f t="shared" si="7"/>
        <v>484276675</v>
      </c>
      <c r="F50" s="52">
        <f t="shared" si="7"/>
        <v>484276675</v>
      </c>
      <c r="G50" s="52">
        <f t="shared" si="7"/>
        <v>341639887</v>
      </c>
      <c r="H50" s="52">
        <f t="shared" si="7"/>
        <v>-351785790</v>
      </c>
      <c r="I50" s="52">
        <f t="shared" si="7"/>
        <v>330966232</v>
      </c>
      <c r="J50" s="52">
        <f t="shared" si="7"/>
        <v>320820329</v>
      </c>
      <c r="K50" s="52">
        <f t="shared" si="7"/>
        <v>0</v>
      </c>
      <c r="L50" s="52">
        <f t="shared" si="7"/>
        <v>-19818117</v>
      </c>
      <c r="M50" s="52">
        <f t="shared" si="7"/>
        <v>10145902</v>
      </c>
      <c r="N50" s="52">
        <f t="shared" si="7"/>
        <v>-9672215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311148114</v>
      </c>
      <c r="X50" s="52">
        <f t="shared" si="7"/>
        <v>242138340</v>
      </c>
      <c r="Y50" s="52">
        <f t="shared" si="7"/>
        <v>69009774</v>
      </c>
      <c r="Z50" s="53">
        <f>+IF(X50&lt;&gt;0,+(Y50/X50)*100,0)</f>
        <v>28.500143347806876</v>
      </c>
      <c r="AA50" s="54">
        <f>SUM(AA47:AA49)</f>
        <v>484276675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5583009</v>
      </c>
      <c r="D6" s="18"/>
      <c r="E6" s="19">
        <v>997605</v>
      </c>
      <c r="F6" s="20">
        <v>997605</v>
      </c>
      <c r="G6" s="20"/>
      <c r="H6" s="20">
        <v>-3201796</v>
      </c>
      <c r="I6" s="20">
        <v>225435</v>
      </c>
      <c r="J6" s="20">
        <v>-2976361</v>
      </c>
      <c r="K6" s="20">
        <v>-1626551</v>
      </c>
      <c r="L6" s="20">
        <v>382839</v>
      </c>
      <c r="M6" s="20">
        <v>110966</v>
      </c>
      <c r="N6" s="20">
        <v>-1132746</v>
      </c>
      <c r="O6" s="20"/>
      <c r="P6" s="20"/>
      <c r="Q6" s="20"/>
      <c r="R6" s="20"/>
      <c r="S6" s="20"/>
      <c r="T6" s="20"/>
      <c r="U6" s="20"/>
      <c r="V6" s="20"/>
      <c r="W6" s="20">
        <v>-4109107</v>
      </c>
      <c r="X6" s="20">
        <v>498840</v>
      </c>
      <c r="Y6" s="20">
        <v>-4607947</v>
      </c>
      <c r="Z6" s="21">
        <v>-923.73245930558903</v>
      </c>
      <c r="AA6" s="22">
        <v>997605</v>
      </c>
    </row>
    <row r="7" spans="1:27" ht="13.5" x14ac:dyDescent="0.25">
      <c r="A7" s="23" t="s">
        <v>35</v>
      </c>
      <c r="B7" s="17" t="s">
        <v>32</v>
      </c>
      <c r="C7" s="18">
        <v>-99952971</v>
      </c>
      <c r="D7" s="18"/>
      <c r="E7" s="19">
        <v>13134874</v>
      </c>
      <c r="F7" s="20">
        <v>13134874</v>
      </c>
      <c r="G7" s="20"/>
      <c r="H7" s="20">
        <v>-37206909</v>
      </c>
      <c r="I7" s="20">
        <v>2053494</v>
      </c>
      <c r="J7" s="20">
        <v>-35153415</v>
      </c>
      <c r="K7" s="20">
        <v>2277677</v>
      </c>
      <c r="L7" s="20">
        <v>2421971</v>
      </c>
      <c r="M7" s="20">
        <v>1440626</v>
      </c>
      <c r="N7" s="20">
        <v>6140274</v>
      </c>
      <c r="O7" s="20"/>
      <c r="P7" s="20"/>
      <c r="Q7" s="20"/>
      <c r="R7" s="20"/>
      <c r="S7" s="20"/>
      <c r="T7" s="20"/>
      <c r="U7" s="20"/>
      <c r="V7" s="20"/>
      <c r="W7" s="20">
        <v>-29013141</v>
      </c>
      <c r="X7" s="20">
        <v>6567462</v>
      </c>
      <c r="Y7" s="20">
        <v>-35580603</v>
      </c>
      <c r="Z7" s="21">
        <v>-541.7709763680399</v>
      </c>
      <c r="AA7" s="22">
        <v>13134874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492987678</v>
      </c>
      <c r="F8" s="20">
        <v>492987678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492987678</v>
      </c>
      <c r="Y8" s="20">
        <v>-492987678</v>
      </c>
      <c r="Z8" s="21">
        <v>-100</v>
      </c>
      <c r="AA8" s="22">
        <v>492987678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127017</v>
      </c>
      <c r="D10" s="18"/>
      <c r="E10" s="19">
        <v>41192</v>
      </c>
      <c r="F10" s="20">
        <v>41192</v>
      </c>
      <c r="G10" s="20"/>
      <c r="H10" s="20">
        <v>127015</v>
      </c>
      <c r="I10" s="20"/>
      <c r="J10" s="20">
        <v>127015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127015</v>
      </c>
      <c r="X10" s="20">
        <v>41192</v>
      </c>
      <c r="Y10" s="20">
        <v>85823</v>
      </c>
      <c r="Z10" s="21">
        <v>208.34870848708488</v>
      </c>
      <c r="AA10" s="22">
        <v>41192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-94242945</v>
      </c>
      <c r="D13" s="29">
        <f>SUM(D6:D12)</f>
        <v>0</v>
      </c>
      <c r="E13" s="30">
        <f t="shared" si="0"/>
        <v>507161349</v>
      </c>
      <c r="F13" s="31">
        <f t="shared" si="0"/>
        <v>507161349</v>
      </c>
      <c r="G13" s="31">
        <f t="shared" si="0"/>
        <v>0</v>
      </c>
      <c r="H13" s="31">
        <f t="shared" si="0"/>
        <v>-40281690</v>
      </c>
      <c r="I13" s="31">
        <f t="shared" si="0"/>
        <v>2278929</v>
      </c>
      <c r="J13" s="31">
        <f t="shared" si="0"/>
        <v>-38002761</v>
      </c>
      <c r="K13" s="31">
        <f t="shared" si="0"/>
        <v>651126</v>
      </c>
      <c r="L13" s="31">
        <f t="shared" si="0"/>
        <v>2804810</v>
      </c>
      <c r="M13" s="31">
        <f t="shared" si="0"/>
        <v>1551592</v>
      </c>
      <c r="N13" s="31">
        <f t="shared" si="0"/>
        <v>5007528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-32995233</v>
      </c>
      <c r="X13" s="31">
        <f t="shared" si="0"/>
        <v>500095172</v>
      </c>
      <c r="Y13" s="31">
        <f t="shared" si="0"/>
        <v>-533090405</v>
      </c>
      <c r="Z13" s="32">
        <f>+IF(X13&lt;&gt;0,+(Y13/X13)*100,0)</f>
        <v>-106.59779075011745</v>
      </c>
      <c r="AA13" s="33">
        <f>SUM(AA6:AA12)</f>
        <v>507161349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308174047</v>
      </c>
      <c r="D17" s="18"/>
      <c r="E17" s="19">
        <v>-8745120</v>
      </c>
      <c r="F17" s="20">
        <v>-8745120</v>
      </c>
      <c r="G17" s="24"/>
      <c r="H17" s="24">
        <v>308190257</v>
      </c>
      <c r="I17" s="24"/>
      <c r="J17" s="20">
        <v>308190257</v>
      </c>
      <c r="K17" s="24">
        <v>1165484</v>
      </c>
      <c r="L17" s="24"/>
      <c r="M17" s="20">
        <v>-1014529</v>
      </c>
      <c r="N17" s="24">
        <v>150955</v>
      </c>
      <c r="O17" s="24"/>
      <c r="P17" s="24"/>
      <c r="Q17" s="20"/>
      <c r="R17" s="24"/>
      <c r="S17" s="24"/>
      <c r="T17" s="20"/>
      <c r="U17" s="24"/>
      <c r="V17" s="24"/>
      <c r="W17" s="24">
        <v>308341212</v>
      </c>
      <c r="X17" s="20">
        <v>-7478453</v>
      </c>
      <c r="Y17" s="24">
        <v>315819665</v>
      </c>
      <c r="Z17" s="25">
        <v>-4223.06144064822</v>
      </c>
      <c r="AA17" s="26">
        <v>-8745120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308174047</v>
      </c>
      <c r="D25" s="29">
        <f t="shared" ref="D25:Y25" si="1">SUM(D15:D24)</f>
        <v>0</v>
      </c>
      <c r="E25" s="35">
        <f t="shared" si="1"/>
        <v>-8745120</v>
      </c>
      <c r="F25" s="36">
        <f t="shared" si="1"/>
        <v>-8745120</v>
      </c>
      <c r="G25" s="36">
        <f t="shared" si="1"/>
        <v>0</v>
      </c>
      <c r="H25" s="36">
        <f t="shared" si="1"/>
        <v>308190257</v>
      </c>
      <c r="I25" s="36">
        <f t="shared" si="1"/>
        <v>0</v>
      </c>
      <c r="J25" s="36">
        <f t="shared" si="1"/>
        <v>308190257</v>
      </c>
      <c r="K25" s="36">
        <f t="shared" si="1"/>
        <v>1165484</v>
      </c>
      <c r="L25" s="36">
        <f t="shared" si="1"/>
        <v>0</v>
      </c>
      <c r="M25" s="36">
        <f t="shared" si="1"/>
        <v>-1014529</v>
      </c>
      <c r="N25" s="36">
        <f t="shared" si="1"/>
        <v>150955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308341212</v>
      </c>
      <c r="X25" s="36">
        <f t="shared" si="1"/>
        <v>-7478453</v>
      </c>
      <c r="Y25" s="36">
        <f t="shared" si="1"/>
        <v>315819665</v>
      </c>
      <c r="Z25" s="37">
        <f>+IF(X25&lt;&gt;0,+(Y25/X25)*100,0)</f>
        <v>-4223.06144064822</v>
      </c>
      <c r="AA25" s="38">
        <f>SUM(AA15:AA24)</f>
        <v>-8745120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213931102</v>
      </c>
      <c r="D26" s="29">
        <f>+D13+D25</f>
        <v>0</v>
      </c>
      <c r="E26" s="30">
        <f t="shared" si="2"/>
        <v>498416229</v>
      </c>
      <c r="F26" s="31">
        <f t="shared" si="2"/>
        <v>498416229</v>
      </c>
      <c r="G26" s="31">
        <f t="shared" si="2"/>
        <v>0</v>
      </c>
      <c r="H26" s="31">
        <f t="shared" si="2"/>
        <v>267908567</v>
      </c>
      <c r="I26" s="31">
        <f t="shared" si="2"/>
        <v>2278929</v>
      </c>
      <c r="J26" s="31">
        <f t="shared" si="2"/>
        <v>270187496</v>
      </c>
      <c r="K26" s="31">
        <f t="shared" si="2"/>
        <v>1816610</v>
      </c>
      <c r="L26" s="31">
        <f t="shared" si="2"/>
        <v>2804810</v>
      </c>
      <c r="M26" s="31">
        <f t="shared" si="2"/>
        <v>537063</v>
      </c>
      <c r="N26" s="31">
        <f t="shared" si="2"/>
        <v>5158483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275345979</v>
      </c>
      <c r="X26" s="31">
        <f t="shared" si="2"/>
        <v>492616719</v>
      </c>
      <c r="Y26" s="31">
        <f t="shared" si="2"/>
        <v>-217270740</v>
      </c>
      <c r="Z26" s="32">
        <f>+IF(X26&lt;&gt;0,+(Y26/X26)*100,0)</f>
        <v>-44.105433620087915</v>
      </c>
      <c r="AA26" s="33">
        <f>+AA13+AA25</f>
        <v>498416229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391250</v>
      </c>
      <c r="F33" s="20">
        <v>391250</v>
      </c>
      <c r="G33" s="20"/>
      <c r="H33" s="20"/>
      <c r="I33" s="20"/>
      <c r="J33" s="20"/>
      <c r="K33" s="20"/>
      <c r="L33" s="20"/>
      <c r="M33" s="20">
        <v>391250</v>
      </c>
      <c r="N33" s="20">
        <v>391250</v>
      </c>
      <c r="O33" s="20"/>
      <c r="P33" s="20"/>
      <c r="Q33" s="20"/>
      <c r="R33" s="20"/>
      <c r="S33" s="20"/>
      <c r="T33" s="20"/>
      <c r="U33" s="20"/>
      <c r="V33" s="20"/>
      <c r="W33" s="20">
        <v>391250</v>
      </c>
      <c r="X33" s="20">
        <v>391250</v>
      </c>
      <c r="Y33" s="20"/>
      <c r="Z33" s="21"/>
      <c r="AA33" s="22">
        <v>391250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391250</v>
      </c>
      <c r="F37" s="31">
        <f t="shared" si="3"/>
        <v>391250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391250</v>
      </c>
      <c r="N37" s="31">
        <f t="shared" si="3"/>
        <v>391250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391250</v>
      </c>
      <c r="X37" s="31">
        <f t="shared" si="3"/>
        <v>391250</v>
      </c>
      <c r="Y37" s="31">
        <f t="shared" si="3"/>
        <v>0</v>
      </c>
      <c r="Z37" s="32">
        <f>+IF(X37&lt;&gt;0,+(Y37/X37)*100,0)</f>
        <v>0</v>
      </c>
      <c r="AA37" s="33">
        <f>SUM(AA29:AA36)</f>
        <v>391250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391250</v>
      </c>
      <c r="F44" s="31">
        <f t="shared" si="5"/>
        <v>391250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391250</v>
      </c>
      <c r="N44" s="31">
        <f t="shared" si="5"/>
        <v>391250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391250</v>
      </c>
      <c r="X44" s="31">
        <f t="shared" si="5"/>
        <v>391250</v>
      </c>
      <c r="Y44" s="31">
        <f t="shared" si="5"/>
        <v>0</v>
      </c>
      <c r="Z44" s="32">
        <f>+IF(X44&lt;&gt;0,+(Y44/X44)*100,0)</f>
        <v>0</v>
      </c>
      <c r="AA44" s="33">
        <f>+AA37+AA43</f>
        <v>391250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213931102</v>
      </c>
      <c r="D45" s="42">
        <f t="shared" si="6"/>
        <v>0</v>
      </c>
      <c r="E45" s="43">
        <f t="shared" si="6"/>
        <v>498024979</v>
      </c>
      <c r="F45" s="44">
        <f t="shared" si="6"/>
        <v>498024979</v>
      </c>
      <c r="G45" s="44">
        <f t="shared" si="6"/>
        <v>0</v>
      </c>
      <c r="H45" s="44">
        <f t="shared" si="6"/>
        <v>267908567</v>
      </c>
      <c r="I45" s="44">
        <f t="shared" si="6"/>
        <v>2278929</v>
      </c>
      <c r="J45" s="44">
        <f t="shared" si="6"/>
        <v>270187496</v>
      </c>
      <c r="K45" s="44">
        <f t="shared" si="6"/>
        <v>1816610</v>
      </c>
      <c r="L45" s="44">
        <f t="shared" si="6"/>
        <v>2804810</v>
      </c>
      <c r="M45" s="44">
        <f t="shared" si="6"/>
        <v>145813</v>
      </c>
      <c r="N45" s="44">
        <f t="shared" si="6"/>
        <v>4767233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274954729</v>
      </c>
      <c r="X45" s="44">
        <f t="shared" si="6"/>
        <v>492225469</v>
      </c>
      <c r="Y45" s="44">
        <f t="shared" si="6"/>
        <v>-217270740</v>
      </c>
      <c r="Z45" s="45">
        <f>+IF(X45&lt;&gt;0,+(Y45/X45)*100,0)</f>
        <v>-44.140491234922266</v>
      </c>
      <c r="AA45" s="46">
        <f>+AA26-AA44</f>
        <v>498024979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13009845</v>
      </c>
      <c r="F47" s="20">
        <v>13009845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6504972</v>
      </c>
      <c r="Y47" s="20">
        <v>-6504972</v>
      </c>
      <c r="Z47" s="47">
        <v>-100</v>
      </c>
      <c r="AA47" s="22">
        <v>13009845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13009845</v>
      </c>
      <c r="F50" s="52">
        <f t="shared" si="7"/>
        <v>13009845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6504972</v>
      </c>
      <c r="Y50" s="52">
        <f t="shared" si="7"/>
        <v>-6504972</v>
      </c>
      <c r="Z50" s="53">
        <f>+IF(X50&lt;&gt;0,+(Y50/X50)*100,0)</f>
        <v>-100</v>
      </c>
      <c r="AA50" s="54">
        <f>SUM(AA47:AA49)</f>
        <v>13009845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20946868</v>
      </c>
      <c r="F6" s="20">
        <v>20946868</v>
      </c>
      <c r="G6" s="20"/>
      <c r="H6" s="20"/>
      <c r="I6" s="20"/>
      <c r="J6" s="20"/>
      <c r="K6" s="20">
        <v>8094504</v>
      </c>
      <c r="L6" s="20">
        <v>-432167</v>
      </c>
      <c r="M6" s="20">
        <v>-469752</v>
      </c>
      <c r="N6" s="20">
        <v>7192585</v>
      </c>
      <c r="O6" s="20"/>
      <c r="P6" s="20"/>
      <c r="Q6" s="20"/>
      <c r="R6" s="20"/>
      <c r="S6" s="20"/>
      <c r="T6" s="20"/>
      <c r="U6" s="20"/>
      <c r="V6" s="20"/>
      <c r="W6" s="20">
        <v>7192585</v>
      </c>
      <c r="X6" s="20">
        <v>10473438</v>
      </c>
      <c r="Y6" s="20">
        <v>-3280853</v>
      </c>
      <c r="Z6" s="21">
        <v>-31.325463520192702</v>
      </c>
      <c r="AA6" s="22">
        <v>20946868</v>
      </c>
    </row>
    <row r="7" spans="1:27" ht="13.5" x14ac:dyDescent="0.25">
      <c r="A7" s="23" t="s">
        <v>35</v>
      </c>
      <c r="B7" s="17" t="s">
        <v>32</v>
      </c>
      <c r="C7" s="18">
        <v>44699086</v>
      </c>
      <c r="D7" s="18"/>
      <c r="E7" s="19">
        <v>54195870</v>
      </c>
      <c r="F7" s="20">
        <v>54195870</v>
      </c>
      <c r="G7" s="20"/>
      <c r="H7" s="20">
        <v>-202605</v>
      </c>
      <c r="I7" s="20"/>
      <c r="J7" s="20">
        <v>-202605</v>
      </c>
      <c r="K7" s="20">
        <v>-1251110</v>
      </c>
      <c r="L7" s="20">
        <v>3469784</v>
      </c>
      <c r="M7" s="20">
        <v>1861565</v>
      </c>
      <c r="N7" s="20">
        <v>4080239</v>
      </c>
      <c r="O7" s="20"/>
      <c r="P7" s="20"/>
      <c r="Q7" s="20"/>
      <c r="R7" s="20"/>
      <c r="S7" s="20"/>
      <c r="T7" s="20"/>
      <c r="U7" s="20"/>
      <c r="V7" s="20"/>
      <c r="W7" s="20">
        <v>3877634</v>
      </c>
      <c r="X7" s="20">
        <v>27097938</v>
      </c>
      <c r="Y7" s="20">
        <v>-23220304</v>
      </c>
      <c r="Z7" s="21">
        <v>-85.69029864929206</v>
      </c>
      <c r="AA7" s="22">
        <v>54195870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288743430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>
        <v>24461</v>
      </c>
      <c r="M11" s="20">
        <v>1284</v>
      </c>
      <c r="N11" s="24">
        <v>25745</v>
      </c>
      <c r="O11" s="24"/>
      <c r="P11" s="24"/>
      <c r="Q11" s="20"/>
      <c r="R11" s="24"/>
      <c r="S11" s="24"/>
      <c r="T11" s="20"/>
      <c r="U11" s="24"/>
      <c r="V11" s="24"/>
      <c r="W11" s="24">
        <v>25745</v>
      </c>
      <c r="X11" s="20"/>
      <c r="Y11" s="24">
        <v>25745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333442516</v>
      </c>
      <c r="D13" s="29">
        <f>SUM(D6:D12)</f>
        <v>0</v>
      </c>
      <c r="E13" s="30">
        <f t="shared" si="0"/>
        <v>75142738</v>
      </c>
      <c r="F13" s="31">
        <f t="shared" si="0"/>
        <v>75142738</v>
      </c>
      <c r="G13" s="31">
        <f t="shared" si="0"/>
        <v>0</v>
      </c>
      <c r="H13" s="31">
        <f t="shared" si="0"/>
        <v>-202605</v>
      </c>
      <c r="I13" s="31">
        <f t="shared" si="0"/>
        <v>0</v>
      </c>
      <c r="J13" s="31">
        <f t="shared" si="0"/>
        <v>-202605</v>
      </c>
      <c r="K13" s="31">
        <f t="shared" si="0"/>
        <v>6843394</v>
      </c>
      <c r="L13" s="31">
        <f t="shared" si="0"/>
        <v>3062078</v>
      </c>
      <c r="M13" s="31">
        <f t="shared" si="0"/>
        <v>1393097</v>
      </c>
      <c r="N13" s="31">
        <f t="shared" si="0"/>
        <v>11298569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11095964</v>
      </c>
      <c r="X13" s="31">
        <f t="shared" si="0"/>
        <v>37571376</v>
      </c>
      <c r="Y13" s="31">
        <f t="shared" si="0"/>
        <v>-26475412</v>
      </c>
      <c r="Z13" s="32">
        <f>+IF(X13&lt;&gt;0,+(Y13/X13)*100,0)</f>
        <v>-70.466974645804825</v>
      </c>
      <c r="AA13" s="33">
        <f>SUM(AA6:AA12)</f>
        <v>75142738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9878650</v>
      </c>
      <c r="D17" s="18"/>
      <c r="E17" s="19">
        <v>24584928</v>
      </c>
      <c r="F17" s="20">
        <v>24584928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12292470</v>
      </c>
      <c r="Y17" s="24">
        <v>-12292470</v>
      </c>
      <c r="Z17" s="25">
        <v>-100</v>
      </c>
      <c r="AA17" s="26">
        <v>24584928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9878650</v>
      </c>
      <c r="D25" s="29">
        <f t="shared" ref="D25:Y25" si="1">SUM(D15:D24)</f>
        <v>0</v>
      </c>
      <c r="E25" s="35">
        <f t="shared" si="1"/>
        <v>24584928</v>
      </c>
      <c r="F25" s="36">
        <f t="shared" si="1"/>
        <v>24584928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12292470</v>
      </c>
      <c r="Y25" s="36">
        <f t="shared" si="1"/>
        <v>-12292470</v>
      </c>
      <c r="Z25" s="37">
        <f>+IF(X25&lt;&gt;0,+(Y25/X25)*100,0)</f>
        <v>-100</v>
      </c>
      <c r="AA25" s="38">
        <f>SUM(AA15:AA24)</f>
        <v>24584928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343321166</v>
      </c>
      <c r="D26" s="29">
        <f>+D13+D25</f>
        <v>0</v>
      </c>
      <c r="E26" s="30">
        <f t="shared" si="2"/>
        <v>99727666</v>
      </c>
      <c r="F26" s="31">
        <f t="shared" si="2"/>
        <v>99727666</v>
      </c>
      <c r="G26" s="31">
        <f t="shared" si="2"/>
        <v>0</v>
      </c>
      <c r="H26" s="31">
        <f t="shared" si="2"/>
        <v>-202605</v>
      </c>
      <c r="I26" s="31">
        <f t="shared" si="2"/>
        <v>0</v>
      </c>
      <c r="J26" s="31">
        <f t="shared" si="2"/>
        <v>-202605</v>
      </c>
      <c r="K26" s="31">
        <f t="shared" si="2"/>
        <v>6843394</v>
      </c>
      <c r="L26" s="31">
        <f t="shared" si="2"/>
        <v>3062078</v>
      </c>
      <c r="M26" s="31">
        <f t="shared" si="2"/>
        <v>1393097</v>
      </c>
      <c r="N26" s="31">
        <f t="shared" si="2"/>
        <v>11298569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11095964</v>
      </c>
      <c r="X26" s="31">
        <f t="shared" si="2"/>
        <v>49863846</v>
      </c>
      <c r="Y26" s="31">
        <f t="shared" si="2"/>
        <v>-38767882</v>
      </c>
      <c r="Z26" s="32">
        <f>+IF(X26&lt;&gt;0,+(Y26/X26)*100,0)</f>
        <v>-77.747476598576043</v>
      </c>
      <c r="AA26" s="33">
        <f>+AA13+AA25</f>
        <v>99727666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95017</v>
      </c>
      <c r="D31" s="18"/>
      <c r="E31" s="19"/>
      <c r="F31" s="20"/>
      <c r="G31" s="20"/>
      <c r="H31" s="20">
        <v>8265</v>
      </c>
      <c r="I31" s="20"/>
      <c r="J31" s="20">
        <v>8265</v>
      </c>
      <c r="K31" s="20">
        <v>13886</v>
      </c>
      <c r="L31" s="20">
        <v>4690</v>
      </c>
      <c r="M31" s="20">
        <v>4180</v>
      </c>
      <c r="N31" s="20">
        <v>22756</v>
      </c>
      <c r="O31" s="20"/>
      <c r="P31" s="20"/>
      <c r="Q31" s="20"/>
      <c r="R31" s="20"/>
      <c r="S31" s="20"/>
      <c r="T31" s="20"/>
      <c r="U31" s="20"/>
      <c r="V31" s="20"/>
      <c r="W31" s="20">
        <v>31021</v>
      </c>
      <c r="X31" s="20"/>
      <c r="Y31" s="20">
        <v>31021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-8630999</v>
      </c>
      <c r="D32" s="18"/>
      <c r="E32" s="19">
        <v>-2</v>
      </c>
      <c r="F32" s="20">
        <v>-2</v>
      </c>
      <c r="G32" s="20"/>
      <c r="H32" s="20"/>
      <c r="I32" s="20"/>
      <c r="J32" s="20"/>
      <c r="K32" s="20">
        <v>58199</v>
      </c>
      <c r="L32" s="20">
        <v>-1051449</v>
      </c>
      <c r="M32" s="20">
        <v>-905559</v>
      </c>
      <c r="N32" s="20">
        <v>-1898809</v>
      </c>
      <c r="O32" s="20"/>
      <c r="P32" s="20"/>
      <c r="Q32" s="20"/>
      <c r="R32" s="20"/>
      <c r="S32" s="20"/>
      <c r="T32" s="20"/>
      <c r="U32" s="20"/>
      <c r="V32" s="20"/>
      <c r="W32" s="20">
        <v>-1898809</v>
      </c>
      <c r="X32" s="20">
        <v>-2</v>
      </c>
      <c r="Y32" s="20">
        <v>-1898807</v>
      </c>
      <c r="Z32" s="21">
        <v>94940350</v>
      </c>
      <c r="AA32" s="22">
        <v>-2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8000000</v>
      </c>
      <c r="L33" s="20"/>
      <c r="M33" s="20"/>
      <c r="N33" s="20">
        <v>8000000</v>
      </c>
      <c r="O33" s="20"/>
      <c r="P33" s="20"/>
      <c r="Q33" s="20"/>
      <c r="R33" s="20"/>
      <c r="S33" s="20"/>
      <c r="T33" s="20"/>
      <c r="U33" s="20"/>
      <c r="V33" s="20"/>
      <c r="W33" s="20">
        <v>8000000</v>
      </c>
      <c r="X33" s="20"/>
      <c r="Y33" s="20">
        <v>8000000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>
        <v>-159975</v>
      </c>
      <c r="L35" s="20">
        <v>487237</v>
      </c>
      <c r="M35" s="20">
        <v>265975</v>
      </c>
      <c r="N35" s="20">
        <v>593237</v>
      </c>
      <c r="O35" s="20"/>
      <c r="P35" s="20"/>
      <c r="Q35" s="20"/>
      <c r="R35" s="20"/>
      <c r="S35" s="20"/>
      <c r="T35" s="20"/>
      <c r="U35" s="20"/>
      <c r="V35" s="20"/>
      <c r="W35" s="20">
        <v>593237</v>
      </c>
      <c r="X35" s="20"/>
      <c r="Y35" s="20">
        <v>593237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-8535982</v>
      </c>
      <c r="D37" s="29">
        <f t="shared" ref="D37:Y37" si="3">SUM(D29:D36)</f>
        <v>0</v>
      </c>
      <c r="E37" s="30">
        <f t="shared" si="3"/>
        <v>-2</v>
      </c>
      <c r="F37" s="31">
        <f t="shared" si="3"/>
        <v>-2</v>
      </c>
      <c r="G37" s="31">
        <f t="shared" si="3"/>
        <v>0</v>
      </c>
      <c r="H37" s="31">
        <f t="shared" si="3"/>
        <v>8265</v>
      </c>
      <c r="I37" s="31">
        <f t="shared" si="3"/>
        <v>0</v>
      </c>
      <c r="J37" s="31">
        <f t="shared" si="3"/>
        <v>8265</v>
      </c>
      <c r="K37" s="31">
        <f t="shared" si="3"/>
        <v>7912110</v>
      </c>
      <c r="L37" s="31">
        <f t="shared" si="3"/>
        <v>-559522</v>
      </c>
      <c r="M37" s="31">
        <f t="shared" si="3"/>
        <v>-635404</v>
      </c>
      <c r="N37" s="31">
        <f t="shared" si="3"/>
        <v>6717184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6725449</v>
      </c>
      <c r="X37" s="31">
        <f t="shared" si="3"/>
        <v>-2</v>
      </c>
      <c r="Y37" s="31">
        <f t="shared" si="3"/>
        <v>6725451</v>
      </c>
      <c r="Z37" s="32">
        <f>+IF(X37&lt;&gt;0,+(Y37/X37)*100,0)</f>
        <v>-336272550</v>
      </c>
      <c r="AA37" s="33">
        <f>SUM(AA29:AA36)</f>
        <v>-2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-8535982</v>
      </c>
      <c r="D44" s="29">
        <f>+D37+D43</f>
        <v>0</v>
      </c>
      <c r="E44" s="30">
        <f t="shared" si="5"/>
        <v>-2</v>
      </c>
      <c r="F44" s="31">
        <f t="shared" si="5"/>
        <v>-2</v>
      </c>
      <c r="G44" s="31">
        <f t="shared" si="5"/>
        <v>0</v>
      </c>
      <c r="H44" s="31">
        <f t="shared" si="5"/>
        <v>8265</v>
      </c>
      <c r="I44" s="31">
        <f t="shared" si="5"/>
        <v>0</v>
      </c>
      <c r="J44" s="31">
        <f t="shared" si="5"/>
        <v>8265</v>
      </c>
      <c r="K44" s="31">
        <f t="shared" si="5"/>
        <v>7912110</v>
      </c>
      <c r="L44" s="31">
        <f t="shared" si="5"/>
        <v>-559522</v>
      </c>
      <c r="M44" s="31">
        <f t="shared" si="5"/>
        <v>-635404</v>
      </c>
      <c r="N44" s="31">
        <f t="shared" si="5"/>
        <v>6717184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6725449</v>
      </c>
      <c r="X44" s="31">
        <f t="shared" si="5"/>
        <v>-2</v>
      </c>
      <c r="Y44" s="31">
        <f t="shared" si="5"/>
        <v>6725451</v>
      </c>
      <c r="Z44" s="32">
        <f>+IF(X44&lt;&gt;0,+(Y44/X44)*100,0)</f>
        <v>-336272550</v>
      </c>
      <c r="AA44" s="33">
        <f>+AA37+AA43</f>
        <v>-2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351857148</v>
      </c>
      <c r="D45" s="42">
        <f t="shared" si="6"/>
        <v>0</v>
      </c>
      <c r="E45" s="43">
        <f t="shared" si="6"/>
        <v>99727668</v>
      </c>
      <c r="F45" s="44">
        <f t="shared" si="6"/>
        <v>99727668</v>
      </c>
      <c r="G45" s="44">
        <f t="shared" si="6"/>
        <v>0</v>
      </c>
      <c r="H45" s="44">
        <f t="shared" si="6"/>
        <v>-210870</v>
      </c>
      <c r="I45" s="44">
        <f t="shared" si="6"/>
        <v>0</v>
      </c>
      <c r="J45" s="44">
        <f t="shared" si="6"/>
        <v>-210870</v>
      </c>
      <c r="K45" s="44">
        <f t="shared" si="6"/>
        <v>-1068716</v>
      </c>
      <c r="L45" s="44">
        <f t="shared" si="6"/>
        <v>3621600</v>
      </c>
      <c r="M45" s="44">
        <f t="shared" si="6"/>
        <v>2028501</v>
      </c>
      <c r="N45" s="44">
        <f t="shared" si="6"/>
        <v>4581385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4370515</v>
      </c>
      <c r="X45" s="44">
        <f t="shared" si="6"/>
        <v>49863848</v>
      </c>
      <c r="Y45" s="44">
        <f t="shared" si="6"/>
        <v>-45493333</v>
      </c>
      <c r="Z45" s="45">
        <f>+IF(X45&lt;&gt;0,+(Y45/X45)*100,0)</f>
        <v>-91.23510283442225</v>
      </c>
      <c r="AA45" s="46">
        <f>+AA26-AA44</f>
        <v>99727668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-296424</v>
      </c>
      <c r="D47" s="18"/>
      <c r="E47" s="19"/>
      <c r="F47" s="20"/>
      <c r="G47" s="20"/>
      <c r="H47" s="20">
        <v>-17</v>
      </c>
      <c r="I47" s="20"/>
      <c r="J47" s="20">
        <v>-17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</v>
      </c>
      <c r="X47" s="20"/>
      <c r="Y47" s="20">
        <v>-17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-296424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-17</v>
      </c>
      <c r="I50" s="52">
        <f t="shared" si="7"/>
        <v>0</v>
      </c>
      <c r="J50" s="52">
        <f t="shared" si="7"/>
        <v>-17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</v>
      </c>
      <c r="X50" s="52">
        <f t="shared" si="7"/>
        <v>0</v>
      </c>
      <c r="Y50" s="52">
        <f t="shared" si="7"/>
        <v>-17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184518708</v>
      </c>
      <c r="D7" s="18"/>
      <c r="E7" s="19">
        <v>106902545</v>
      </c>
      <c r="F7" s="20">
        <v>106902545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53451288</v>
      </c>
      <c r="Y7" s="20">
        <v>-53451288</v>
      </c>
      <c r="Z7" s="21">
        <v>-100</v>
      </c>
      <c r="AA7" s="22">
        <v>106902545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2485918</v>
      </c>
      <c r="D10" s="18"/>
      <c r="E10" s="19">
        <v>367300</v>
      </c>
      <c r="F10" s="20">
        <v>367300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183660</v>
      </c>
      <c r="Y10" s="20">
        <v>-183660</v>
      </c>
      <c r="Z10" s="21">
        <v>-100</v>
      </c>
      <c r="AA10" s="22">
        <v>367300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187004626</v>
      </c>
      <c r="D13" s="29">
        <f>SUM(D6:D12)</f>
        <v>0</v>
      </c>
      <c r="E13" s="30">
        <f t="shared" si="0"/>
        <v>107269845</v>
      </c>
      <c r="F13" s="31">
        <f t="shared" si="0"/>
        <v>107269845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53634948</v>
      </c>
      <c r="Y13" s="31">
        <f t="shared" si="0"/>
        <v>-53634948</v>
      </c>
      <c r="Z13" s="32">
        <f>+IF(X13&lt;&gt;0,+(Y13/X13)*100,0)</f>
        <v>-100</v>
      </c>
      <c r="AA13" s="33">
        <f>SUM(AA6:AA12)</f>
        <v>107269845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405302725</v>
      </c>
      <c r="D17" s="18"/>
      <c r="E17" s="19">
        <v>514422422</v>
      </c>
      <c r="F17" s="20">
        <v>514422422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257211312</v>
      </c>
      <c r="Y17" s="24">
        <v>-257211312</v>
      </c>
      <c r="Z17" s="25">
        <v>-100</v>
      </c>
      <c r="AA17" s="26">
        <v>514422422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405302725</v>
      </c>
      <c r="D25" s="29">
        <f t="shared" ref="D25:Y25" si="1">SUM(D15:D24)</f>
        <v>0</v>
      </c>
      <c r="E25" s="35">
        <f t="shared" si="1"/>
        <v>514422422</v>
      </c>
      <c r="F25" s="36">
        <f t="shared" si="1"/>
        <v>514422422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257211312</v>
      </c>
      <c r="Y25" s="36">
        <f t="shared" si="1"/>
        <v>-257211312</v>
      </c>
      <c r="Z25" s="37">
        <f>+IF(X25&lt;&gt;0,+(Y25/X25)*100,0)</f>
        <v>-100</v>
      </c>
      <c r="AA25" s="38">
        <f>SUM(AA15:AA24)</f>
        <v>514422422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592307351</v>
      </c>
      <c r="D26" s="29">
        <f>+D13+D25</f>
        <v>0</v>
      </c>
      <c r="E26" s="30">
        <f t="shared" si="2"/>
        <v>621692267</v>
      </c>
      <c r="F26" s="31">
        <f t="shared" si="2"/>
        <v>621692267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310846260</v>
      </c>
      <c r="Y26" s="31">
        <f t="shared" si="2"/>
        <v>-310846260</v>
      </c>
      <c r="Z26" s="32">
        <f>+IF(X26&lt;&gt;0,+(Y26/X26)*100,0)</f>
        <v>-100</v>
      </c>
      <c r="AA26" s="33">
        <f>+AA13+AA25</f>
        <v>621692267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6615599</v>
      </c>
      <c r="D31" s="18"/>
      <c r="E31" s="19">
        <v>7932115</v>
      </c>
      <c r="F31" s="20">
        <v>7932115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3966054</v>
      </c>
      <c r="Y31" s="20">
        <v>-3966054</v>
      </c>
      <c r="Z31" s="21">
        <v>-100</v>
      </c>
      <c r="AA31" s="22">
        <v>7932115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15049011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40713814</v>
      </c>
      <c r="D35" s="18"/>
      <c r="E35" s="19">
        <v>-409517</v>
      </c>
      <c r="F35" s="20">
        <v>-409517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-204762</v>
      </c>
      <c r="Y35" s="20">
        <v>204762</v>
      </c>
      <c r="Z35" s="21">
        <v>-100</v>
      </c>
      <c r="AA35" s="22">
        <v>-409517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62378424</v>
      </c>
      <c r="D37" s="29">
        <f t="shared" ref="D37:Y37" si="3">SUM(D29:D36)</f>
        <v>0</v>
      </c>
      <c r="E37" s="30">
        <f t="shared" si="3"/>
        <v>7522598</v>
      </c>
      <c r="F37" s="31">
        <f t="shared" si="3"/>
        <v>7522598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3761292</v>
      </c>
      <c r="Y37" s="31">
        <f t="shared" si="3"/>
        <v>-3761292</v>
      </c>
      <c r="Z37" s="32">
        <f>+IF(X37&lt;&gt;0,+(Y37/X37)*100,0)</f>
        <v>-100</v>
      </c>
      <c r="AA37" s="33">
        <f>SUM(AA29:AA36)</f>
        <v>7522598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62378424</v>
      </c>
      <c r="D44" s="29">
        <f>+D37+D43</f>
        <v>0</v>
      </c>
      <c r="E44" s="30">
        <f t="shared" si="5"/>
        <v>7522598</v>
      </c>
      <c r="F44" s="31">
        <f t="shared" si="5"/>
        <v>7522598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3761292</v>
      </c>
      <c r="Y44" s="31">
        <f t="shared" si="5"/>
        <v>-3761292</v>
      </c>
      <c r="Z44" s="32">
        <f>+IF(X44&lt;&gt;0,+(Y44/X44)*100,0)</f>
        <v>-100</v>
      </c>
      <c r="AA44" s="33">
        <f>+AA37+AA43</f>
        <v>7522598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529928927</v>
      </c>
      <c r="D45" s="42">
        <f t="shared" si="6"/>
        <v>0</v>
      </c>
      <c r="E45" s="43">
        <f t="shared" si="6"/>
        <v>614169669</v>
      </c>
      <c r="F45" s="44">
        <f t="shared" si="6"/>
        <v>614169669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307084968</v>
      </c>
      <c r="Y45" s="44">
        <f t="shared" si="6"/>
        <v>-307084968</v>
      </c>
      <c r="Z45" s="45">
        <f>+IF(X45&lt;&gt;0,+(Y45/X45)*100,0)</f>
        <v>-100</v>
      </c>
      <c r="AA45" s="46">
        <f>+AA26-AA44</f>
        <v>614169669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266951775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266951775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14655977</v>
      </c>
      <c r="D7" s="18"/>
      <c r="E7" s="19">
        <v>-11030402</v>
      </c>
      <c r="F7" s="20">
        <v>-11030402</v>
      </c>
      <c r="G7" s="20">
        <v>91587250</v>
      </c>
      <c r="H7" s="20">
        <v>-64862836</v>
      </c>
      <c r="I7" s="20">
        <v>5641265</v>
      </c>
      <c r="J7" s="20">
        <v>32365679</v>
      </c>
      <c r="K7" s="20">
        <v>22339143</v>
      </c>
      <c r="L7" s="20">
        <v>8050136</v>
      </c>
      <c r="M7" s="20">
        <v>11086969</v>
      </c>
      <c r="N7" s="20">
        <v>41476248</v>
      </c>
      <c r="O7" s="20"/>
      <c r="P7" s="20"/>
      <c r="Q7" s="20"/>
      <c r="R7" s="20"/>
      <c r="S7" s="20"/>
      <c r="T7" s="20"/>
      <c r="U7" s="20"/>
      <c r="V7" s="20"/>
      <c r="W7" s="20">
        <v>73841927</v>
      </c>
      <c r="X7" s="20">
        <v>-5515200</v>
      </c>
      <c r="Y7" s="20">
        <v>79357127</v>
      </c>
      <c r="Z7" s="21">
        <v>-1438.8803125906586</v>
      </c>
      <c r="AA7" s="22">
        <v>-11030402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113455702</v>
      </c>
      <c r="F10" s="20">
        <v>113455702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56727852</v>
      </c>
      <c r="Y10" s="20">
        <v>-56727852</v>
      </c>
      <c r="Z10" s="21">
        <v>-100</v>
      </c>
      <c r="AA10" s="22">
        <v>113455702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14655977</v>
      </c>
      <c r="D13" s="29">
        <f>SUM(D6:D12)</f>
        <v>0</v>
      </c>
      <c r="E13" s="30">
        <f t="shared" si="0"/>
        <v>102425300</v>
      </c>
      <c r="F13" s="31">
        <f t="shared" si="0"/>
        <v>102425300</v>
      </c>
      <c r="G13" s="31">
        <f t="shared" si="0"/>
        <v>91587250</v>
      </c>
      <c r="H13" s="31">
        <f t="shared" si="0"/>
        <v>-64862836</v>
      </c>
      <c r="I13" s="31">
        <f t="shared" si="0"/>
        <v>5641265</v>
      </c>
      <c r="J13" s="31">
        <f t="shared" si="0"/>
        <v>32365679</v>
      </c>
      <c r="K13" s="31">
        <f t="shared" si="0"/>
        <v>22339143</v>
      </c>
      <c r="L13" s="31">
        <f t="shared" si="0"/>
        <v>8050136</v>
      </c>
      <c r="M13" s="31">
        <f t="shared" si="0"/>
        <v>11086969</v>
      </c>
      <c r="N13" s="31">
        <f t="shared" si="0"/>
        <v>41476248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73841927</v>
      </c>
      <c r="X13" s="31">
        <f t="shared" si="0"/>
        <v>51212652</v>
      </c>
      <c r="Y13" s="31">
        <f t="shared" si="0"/>
        <v>22629275</v>
      </c>
      <c r="Z13" s="32">
        <f>+IF(X13&lt;&gt;0,+(Y13/X13)*100,0)</f>
        <v>44.186883741150531</v>
      </c>
      <c r="AA13" s="33">
        <f>SUM(AA6:AA12)</f>
        <v>102425300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102787659</v>
      </c>
      <c r="D17" s="18"/>
      <c r="E17" s="19">
        <v>158217395</v>
      </c>
      <c r="F17" s="20">
        <v>158217395</v>
      </c>
      <c r="G17" s="24">
        <v>98059952</v>
      </c>
      <c r="H17" s="24">
        <v>5323137</v>
      </c>
      <c r="I17" s="24">
        <v>3699882</v>
      </c>
      <c r="J17" s="20">
        <v>107082971</v>
      </c>
      <c r="K17" s="24">
        <v>4494124</v>
      </c>
      <c r="L17" s="24">
        <v>2392752</v>
      </c>
      <c r="M17" s="20">
        <v>7555729</v>
      </c>
      <c r="N17" s="24">
        <v>14442605</v>
      </c>
      <c r="O17" s="24"/>
      <c r="P17" s="24"/>
      <c r="Q17" s="20"/>
      <c r="R17" s="24"/>
      <c r="S17" s="24"/>
      <c r="T17" s="20"/>
      <c r="U17" s="24"/>
      <c r="V17" s="24"/>
      <c r="W17" s="24">
        <v>121525576</v>
      </c>
      <c r="X17" s="20">
        <v>79108698</v>
      </c>
      <c r="Y17" s="24">
        <v>42416878</v>
      </c>
      <c r="Z17" s="25">
        <v>53.618475682661341</v>
      </c>
      <c r="AA17" s="26">
        <v>158217395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102787659</v>
      </c>
      <c r="D25" s="29">
        <f t="shared" ref="D25:Y25" si="1">SUM(D15:D24)</f>
        <v>0</v>
      </c>
      <c r="E25" s="35">
        <f t="shared" si="1"/>
        <v>158217395</v>
      </c>
      <c r="F25" s="36">
        <f t="shared" si="1"/>
        <v>158217395</v>
      </c>
      <c r="G25" s="36">
        <f t="shared" si="1"/>
        <v>98059952</v>
      </c>
      <c r="H25" s="36">
        <f t="shared" si="1"/>
        <v>5323137</v>
      </c>
      <c r="I25" s="36">
        <f t="shared" si="1"/>
        <v>3699882</v>
      </c>
      <c r="J25" s="36">
        <f t="shared" si="1"/>
        <v>107082971</v>
      </c>
      <c r="K25" s="36">
        <f t="shared" si="1"/>
        <v>4494124</v>
      </c>
      <c r="L25" s="36">
        <f t="shared" si="1"/>
        <v>2392752</v>
      </c>
      <c r="M25" s="36">
        <f t="shared" si="1"/>
        <v>7555729</v>
      </c>
      <c r="N25" s="36">
        <f t="shared" si="1"/>
        <v>14442605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121525576</v>
      </c>
      <c r="X25" s="36">
        <f t="shared" si="1"/>
        <v>79108698</v>
      </c>
      <c r="Y25" s="36">
        <f t="shared" si="1"/>
        <v>42416878</v>
      </c>
      <c r="Z25" s="37">
        <f>+IF(X25&lt;&gt;0,+(Y25/X25)*100,0)</f>
        <v>53.618475682661341</v>
      </c>
      <c r="AA25" s="38">
        <f>SUM(AA15:AA24)</f>
        <v>158217395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117443636</v>
      </c>
      <c r="D26" s="29">
        <f>+D13+D25</f>
        <v>0</v>
      </c>
      <c r="E26" s="30">
        <f t="shared" si="2"/>
        <v>260642695</v>
      </c>
      <c r="F26" s="31">
        <f t="shared" si="2"/>
        <v>260642695</v>
      </c>
      <c r="G26" s="31">
        <f t="shared" si="2"/>
        <v>189647202</v>
      </c>
      <c r="H26" s="31">
        <f t="shared" si="2"/>
        <v>-59539699</v>
      </c>
      <c r="I26" s="31">
        <f t="shared" si="2"/>
        <v>9341147</v>
      </c>
      <c r="J26" s="31">
        <f t="shared" si="2"/>
        <v>139448650</v>
      </c>
      <c r="K26" s="31">
        <f t="shared" si="2"/>
        <v>26833267</v>
      </c>
      <c r="L26" s="31">
        <f t="shared" si="2"/>
        <v>10442888</v>
      </c>
      <c r="M26" s="31">
        <f t="shared" si="2"/>
        <v>18642698</v>
      </c>
      <c r="N26" s="31">
        <f t="shared" si="2"/>
        <v>55918853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195367503</v>
      </c>
      <c r="X26" s="31">
        <f t="shared" si="2"/>
        <v>130321350</v>
      </c>
      <c r="Y26" s="31">
        <f t="shared" si="2"/>
        <v>65046153</v>
      </c>
      <c r="Z26" s="32">
        <f>+IF(X26&lt;&gt;0,+(Y26/X26)*100,0)</f>
        <v>49.912123378095764</v>
      </c>
      <c r="AA26" s="33">
        <f>+AA13+AA25</f>
        <v>260642695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219382565</v>
      </c>
      <c r="D32" s="18"/>
      <c r="E32" s="19">
        <v>130924958</v>
      </c>
      <c r="F32" s="20">
        <v>130924958</v>
      </c>
      <c r="G32" s="20">
        <v>214146409</v>
      </c>
      <c r="H32" s="20">
        <v>-3357318</v>
      </c>
      <c r="I32" s="20">
        <v>3426</v>
      </c>
      <c r="J32" s="20">
        <v>210792517</v>
      </c>
      <c r="K32" s="20">
        <v>-4340</v>
      </c>
      <c r="L32" s="20">
        <v>550</v>
      </c>
      <c r="M32" s="20">
        <v>-3625748</v>
      </c>
      <c r="N32" s="20">
        <v>-3629538</v>
      </c>
      <c r="O32" s="20"/>
      <c r="P32" s="20"/>
      <c r="Q32" s="20"/>
      <c r="R32" s="20"/>
      <c r="S32" s="20"/>
      <c r="T32" s="20"/>
      <c r="U32" s="20"/>
      <c r="V32" s="20"/>
      <c r="W32" s="20">
        <v>207162979</v>
      </c>
      <c r="X32" s="20">
        <v>65462478</v>
      </c>
      <c r="Y32" s="20">
        <v>141700501</v>
      </c>
      <c r="Z32" s="21">
        <v>216.4606433016483</v>
      </c>
      <c r="AA32" s="22">
        <v>130924958</v>
      </c>
    </row>
    <row r="33" spans="1:27" ht="13.5" x14ac:dyDescent="0.25">
      <c r="A33" s="23" t="s">
        <v>60</v>
      </c>
      <c r="B33" s="17" t="s">
        <v>32</v>
      </c>
      <c r="C33" s="18">
        <v>5250000</v>
      </c>
      <c r="D33" s="18"/>
      <c r="E33" s="19">
        <v>5250000</v>
      </c>
      <c r="F33" s="20">
        <v>5250000</v>
      </c>
      <c r="G33" s="20">
        <v>5250000</v>
      </c>
      <c r="H33" s="20"/>
      <c r="I33" s="20"/>
      <c r="J33" s="20">
        <v>5250000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5250000</v>
      </c>
      <c r="X33" s="20">
        <v>2625000</v>
      </c>
      <c r="Y33" s="20">
        <v>2625000</v>
      </c>
      <c r="Z33" s="21">
        <v>100</v>
      </c>
      <c r="AA33" s="22">
        <v>5250000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29339052</v>
      </c>
      <c r="D35" s="18"/>
      <c r="E35" s="19">
        <v>34027173</v>
      </c>
      <c r="F35" s="20">
        <v>34027173</v>
      </c>
      <c r="G35" s="20">
        <v>30144225</v>
      </c>
      <c r="H35" s="20">
        <v>265749</v>
      </c>
      <c r="I35" s="20">
        <v>502377</v>
      </c>
      <c r="J35" s="20">
        <v>30912351</v>
      </c>
      <c r="K35" s="20">
        <v>2627035</v>
      </c>
      <c r="L35" s="20">
        <v>768220</v>
      </c>
      <c r="M35" s="20">
        <v>1163890</v>
      </c>
      <c r="N35" s="20">
        <v>4559145</v>
      </c>
      <c r="O35" s="20"/>
      <c r="P35" s="20"/>
      <c r="Q35" s="20"/>
      <c r="R35" s="20"/>
      <c r="S35" s="20"/>
      <c r="T35" s="20"/>
      <c r="U35" s="20"/>
      <c r="V35" s="20"/>
      <c r="W35" s="20">
        <v>35471496</v>
      </c>
      <c r="X35" s="20">
        <v>17013588</v>
      </c>
      <c r="Y35" s="20">
        <v>18457908</v>
      </c>
      <c r="Z35" s="21">
        <v>108.48921462069023</v>
      </c>
      <c r="AA35" s="22">
        <v>34027173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253971617</v>
      </c>
      <c r="D37" s="29">
        <f t="shared" ref="D37:Y37" si="3">SUM(D29:D36)</f>
        <v>0</v>
      </c>
      <c r="E37" s="30">
        <f t="shared" si="3"/>
        <v>170202131</v>
      </c>
      <c r="F37" s="31">
        <f t="shared" si="3"/>
        <v>170202131</v>
      </c>
      <c r="G37" s="31">
        <f t="shared" si="3"/>
        <v>249540634</v>
      </c>
      <c r="H37" s="31">
        <f t="shared" si="3"/>
        <v>-3091569</v>
      </c>
      <c r="I37" s="31">
        <f t="shared" si="3"/>
        <v>505803</v>
      </c>
      <c r="J37" s="31">
        <f t="shared" si="3"/>
        <v>246954868</v>
      </c>
      <c r="K37" s="31">
        <f t="shared" si="3"/>
        <v>2622695</v>
      </c>
      <c r="L37" s="31">
        <f t="shared" si="3"/>
        <v>768770</v>
      </c>
      <c r="M37" s="31">
        <f t="shared" si="3"/>
        <v>-2461858</v>
      </c>
      <c r="N37" s="31">
        <f t="shared" si="3"/>
        <v>929607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247884475</v>
      </c>
      <c r="X37" s="31">
        <f t="shared" si="3"/>
        <v>85101066</v>
      </c>
      <c r="Y37" s="31">
        <f t="shared" si="3"/>
        <v>162783409</v>
      </c>
      <c r="Z37" s="32">
        <f>+IF(X37&lt;&gt;0,+(Y37/X37)*100,0)</f>
        <v>191.28245585078804</v>
      </c>
      <c r="AA37" s="33">
        <f>SUM(AA29:AA36)</f>
        <v>170202131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253971617</v>
      </c>
      <c r="D44" s="29">
        <f>+D37+D43</f>
        <v>0</v>
      </c>
      <c r="E44" s="30">
        <f t="shared" si="5"/>
        <v>170202131</v>
      </c>
      <c r="F44" s="31">
        <f t="shared" si="5"/>
        <v>170202131</v>
      </c>
      <c r="G44" s="31">
        <f t="shared" si="5"/>
        <v>249540634</v>
      </c>
      <c r="H44" s="31">
        <f t="shared" si="5"/>
        <v>-3091569</v>
      </c>
      <c r="I44" s="31">
        <f t="shared" si="5"/>
        <v>505803</v>
      </c>
      <c r="J44" s="31">
        <f t="shared" si="5"/>
        <v>246954868</v>
      </c>
      <c r="K44" s="31">
        <f t="shared" si="5"/>
        <v>2622695</v>
      </c>
      <c r="L44" s="31">
        <f t="shared" si="5"/>
        <v>768770</v>
      </c>
      <c r="M44" s="31">
        <f t="shared" si="5"/>
        <v>-2461858</v>
      </c>
      <c r="N44" s="31">
        <f t="shared" si="5"/>
        <v>929607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247884475</v>
      </c>
      <c r="X44" s="31">
        <f t="shared" si="5"/>
        <v>85101066</v>
      </c>
      <c r="Y44" s="31">
        <f t="shared" si="5"/>
        <v>162783409</v>
      </c>
      <c r="Z44" s="32">
        <f>+IF(X44&lt;&gt;0,+(Y44/X44)*100,0)</f>
        <v>191.28245585078804</v>
      </c>
      <c r="AA44" s="33">
        <f>+AA37+AA43</f>
        <v>170202131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-136527981</v>
      </c>
      <c r="D45" s="42">
        <f t="shared" si="6"/>
        <v>0</v>
      </c>
      <c r="E45" s="43">
        <f t="shared" si="6"/>
        <v>90440564</v>
      </c>
      <c r="F45" s="44">
        <f t="shared" si="6"/>
        <v>90440564</v>
      </c>
      <c r="G45" s="44">
        <f t="shared" si="6"/>
        <v>-59893432</v>
      </c>
      <c r="H45" s="44">
        <f t="shared" si="6"/>
        <v>-56448130</v>
      </c>
      <c r="I45" s="44">
        <f t="shared" si="6"/>
        <v>8835344</v>
      </c>
      <c r="J45" s="44">
        <f t="shared" si="6"/>
        <v>-107506218</v>
      </c>
      <c r="K45" s="44">
        <f t="shared" si="6"/>
        <v>24210572</v>
      </c>
      <c r="L45" s="44">
        <f t="shared" si="6"/>
        <v>9674118</v>
      </c>
      <c r="M45" s="44">
        <f t="shared" si="6"/>
        <v>21104556</v>
      </c>
      <c r="N45" s="44">
        <f t="shared" si="6"/>
        <v>54989246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-52516972</v>
      </c>
      <c r="X45" s="44">
        <f t="shared" si="6"/>
        <v>45220284</v>
      </c>
      <c r="Y45" s="44">
        <f t="shared" si="6"/>
        <v>-97737256</v>
      </c>
      <c r="Z45" s="45">
        <f>+IF(X45&lt;&gt;0,+(Y45/X45)*100,0)</f>
        <v>-216.13587389234442</v>
      </c>
      <c r="AA45" s="46">
        <f>+AA26-AA44</f>
        <v>90440564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206828702</v>
      </c>
      <c r="D47" s="18"/>
      <c r="E47" s="19">
        <v>143490490</v>
      </c>
      <c r="F47" s="20">
        <v>143490490</v>
      </c>
      <c r="G47" s="20">
        <v>195045468</v>
      </c>
      <c r="H47" s="20">
        <v>-6376464</v>
      </c>
      <c r="I47" s="20">
        <v>4735223</v>
      </c>
      <c r="J47" s="20">
        <v>193404227</v>
      </c>
      <c r="K47" s="20">
        <v>17938148</v>
      </c>
      <c r="L47" s="20">
        <v>7811267</v>
      </c>
      <c r="M47" s="20">
        <v>12990342</v>
      </c>
      <c r="N47" s="20">
        <v>38739757</v>
      </c>
      <c r="O47" s="20"/>
      <c r="P47" s="20"/>
      <c r="Q47" s="20"/>
      <c r="R47" s="20"/>
      <c r="S47" s="20"/>
      <c r="T47" s="20"/>
      <c r="U47" s="20"/>
      <c r="V47" s="20"/>
      <c r="W47" s="20">
        <v>232143984</v>
      </c>
      <c r="X47" s="20">
        <v>71745246</v>
      </c>
      <c r="Y47" s="20">
        <v>160398738</v>
      </c>
      <c r="Z47" s="47">
        <v>223.5670611541286</v>
      </c>
      <c r="AA47" s="22">
        <v>143490490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206828702</v>
      </c>
      <c r="D50" s="50">
        <f t="shared" ref="D50:Y50" si="7">SUM(D47:D49)</f>
        <v>0</v>
      </c>
      <c r="E50" s="51">
        <f t="shared" si="7"/>
        <v>143490490</v>
      </c>
      <c r="F50" s="52">
        <f t="shared" si="7"/>
        <v>143490490</v>
      </c>
      <c r="G50" s="52">
        <f t="shared" si="7"/>
        <v>195045468</v>
      </c>
      <c r="H50" s="52">
        <f t="shared" si="7"/>
        <v>-6376464</v>
      </c>
      <c r="I50" s="52">
        <f t="shared" si="7"/>
        <v>4735223</v>
      </c>
      <c r="J50" s="52">
        <f t="shared" si="7"/>
        <v>193404227</v>
      </c>
      <c r="K50" s="52">
        <f t="shared" si="7"/>
        <v>17938148</v>
      </c>
      <c r="L50" s="52">
        <f t="shared" si="7"/>
        <v>7811267</v>
      </c>
      <c r="M50" s="52">
        <f t="shared" si="7"/>
        <v>12990342</v>
      </c>
      <c r="N50" s="52">
        <f t="shared" si="7"/>
        <v>38739757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232143984</v>
      </c>
      <c r="X50" s="52">
        <f t="shared" si="7"/>
        <v>71745246</v>
      </c>
      <c r="Y50" s="52">
        <f t="shared" si="7"/>
        <v>160398738</v>
      </c>
      <c r="Z50" s="53">
        <f>+IF(X50&lt;&gt;0,+(Y50/X50)*100,0)</f>
        <v>223.5670611541286</v>
      </c>
      <c r="AA50" s="54">
        <f>SUM(AA47:AA49)</f>
        <v>143490490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72347380</v>
      </c>
      <c r="D7" s="18"/>
      <c r="E7" s="19">
        <v>169991884</v>
      </c>
      <c r="F7" s="20">
        <v>169991884</v>
      </c>
      <c r="G7" s="20">
        <v>359245530</v>
      </c>
      <c r="H7" s="20">
        <v>-255253401</v>
      </c>
      <c r="I7" s="20">
        <v>28512142</v>
      </c>
      <c r="J7" s="20">
        <v>132504271</v>
      </c>
      <c r="K7" s="20">
        <v>-2135088</v>
      </c>
      <c r="L7" s="20">
        <v>26805736</v>
      </c>
      <c r="M7" s="20">
        <v>18245177</v>
      </c>
      <c r="N7" s="20">
        <v>42915825</v>
      </c>
      <c r="O7" s="20"/>
      <c r="P7" s="20"/>
      <c r="Q7" s="20"/>
      <c r="R7" s="20"/>
      <c r="S7" s="20"/>
      <c r="T7" s="20"/>
      <c r="U7" s="20"/>
      <c r="V7" s="20"/>
      <c r="W7" s="20">
        <v>175420096</v>
      </c>
      <c r="X7" s="20">
        <v>84995958</v>
      </c>
      <c r="Y7" s="20">
        <v>90424138</v>
      </c>
      <c r="Z7" s="21">
        <v>106.38639780964643</v>
      </c>
      <c r="AA7" s="22">
        <v>169991884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641281</v>
      </c>
      <c r="D10" s="18"/>
      <c r="E10" s="19">
        <v>564561</v>
      </c>
      <c r="F10" s="20">
        <v>564561</v>
      </c>
      <c r="G10" s="20">
        <v>-56986457</v>
      </c>
      <c r="H10" s="20">
        <v>73757420</v>
      </c>
      <c r="I10" s="20">
        <v>17386372</v>
      </c>
      <c r="J10" s="20">
        <v>34157335</v>
      </c>
      <c r="K10" s="20">
        <v>18205531</v>
      </c>
      <c r="L10" s="20">
        <v>19040630</v>
      </c>
      <c r="M10" s="20">
        <v>3382615</v>
      </c>
      <c r="N10" s="20">
        <v>40628776</v>
      </c>
      <c r="O10" s="20"/>
      <c r="P10" s="20"/>
      <c r="Q10" s="20"/>
      <c r="R10" s="20"/>
      <c r="S10" s="20"/>
      <c r="T10" s="20"/>
      <c r="U10" s="20"/>
      <c r="V10" s="20"/>
      <c r="W10" s="20">
        <v>74786111</v>
      </c>
      <c r="X10" s="20">
        <v>282294</v>
      </c>
      <c r="Y10" s="20">
        <v>74503817</v>
      </c>
      <c r="Z10" s="21">
        <v>26392.277908846809</v>
      </c>
      <c r="AA10" s="22">
        <v>564561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72988661</v>
      </c>
      <c r="D13" s="29">
        <f>SUM(D6:D12)</f>
        <v>0</v>
      </c>
      <c r="E13" s="30">
        <f t="shared" si="0"/>
        <v>170556445</v>
      </c>
      <c r="F13" s="31">
        <f t="shared" si="0"/>
        <v>170556445</v>
      </c>
      <c r="G13" s="31">
        <f t="shared" si="0"/>
        <v>302259073</v>
      </c>
      <c r="H13" s="31">
        <f t="shared" si="0"/>
        <v>-181495981</v>
      </c>
      <c r="I13" s="31">
        <f t="shared" si="0"/>
        <v>45898514</v>
      </c>
      <c r="J13" s="31">
        <f t="shared" si="0"/>
        <v>166661606</v>
      </c>
      <c r="K13" s="31">
        <f t="shared" si="0"/>
        <v>16070443</v>
      </c>
      <c r="L13" s="31">
        <f t="shared" si="0"/>
        <v>45846366</v>
      </c>
      <c r="M13" s="31">
        <f t="shared" si="0"/>
        <v>21627792</v>
      </c>
      <c r="N13" s="31">
        <f t="shared" si="0"/>
        <v>83544601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250206207</v>
      </c>
      <c r="X13" s="31">
        <f t="shared" si="0"/>
        <v>85278252</v>
      </c>
      <c r="Y13" s="31">
        <f t="shared" si="0"/>
        <v>164927955</v>
      </c>
      <c r="Z13" s="32">
        <f>+IF(X13&lt;&gt;0,+(Y13/X13)*100,0)</f>
        <v>193.39978380419899</v>
      </c>
      <c r="AA13" s="33">
        <f>SUM(AA6:AA12)</f>
        <v>170556445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290669107</v>
      </c>
      <c r="D17" s="18"/>
      <c r="E17" s="19">
        <v>310788062</v>
      </c>
      <c r="F17" s="20">
        <v>310788062</v>
      </c>
      <c r="G17" s="24">
        <v>329822952</v>
      </c>
      <c r="H17" s="24">
        <v>-38492295</v>
      </c>
      <c r="I17" s="24"/>
      <c r="J17" s="20">
        <v>291330657</v>
      </c>
      <c r="K17" s="24"/>
      <c r="L17" s="24">
        <v>-10035214</v>
      </c>
      <c r="M17" s="20">
        <v>6646078</v>
      </c>
      <c r="N17" s="24">
        <v>-3389136</v>
      </c>
      <c r="O17" s="24"/>
      <c r="P17" s="24"/>
      <c r="Q17" s="20"/>
      <c r="R17" s="24"/>
      <c r="S17" s="24"/>
      <c r="T17" s="20"/>
      <c r="U17" s="24"/>
      <c r="V17" s="24"/>
      <c r="W17" s="24">
        <v>287941521</v>
      </c>
      <c r="X17" s="20">
        <v>155394168</v>
      </c>
      <c r="Y17" s="24">
        <v>132547353</v>
      </c>
      <c r="Z17" s="25">
        <v>85.297508076364863</v>
      </c>
      <c r="AA17" s="26">
        <v>310788062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290669107</v>
      </c>
      <c r="D25" s="29">
        <f t="shared" ref="D25:Y25" si="1">SUM(D15:D24)</f>
        <v>0</v>
      </c>
      <c r="E25" s="35">
        <f t="shared" si="1"/>
        <v>310788062</v>
      </c>
      <c r="F25" s="36">
        <f t="shared" si="1"/>
        <v>310788062</v>
      </c>
      <c r="G25" s="36">
        <f t="shared" si="1"/>
        <v>329822952</v>
      </c>
      <c r="H25" s="36">
        <f t="shared" si="1"/>
        <v>-38492295</v>
      </c>
      <c r="I25" s="36">
        <f t="shared" si="1"/>
        <v>0</v>
      </c>
      <c r="J25" s="36">
        <f t="shared" si="1"/>
        <v>291330657</v>
      </c>
      <c r="K25" s="36">
        <f t="shared" si="1"/>
        <v>0</v>
      </c>
      <c r="L25" s="36">
        <f t="shared" si="1"/>
        <v>-10035214</v>
      </c>
      <c r="M25" s="36">
        <f t="shared" si="1"/>
        <v>6646078</v>
      </c>
      <c r="N25" s="36">
        <f t="shared" si="1"/>
        <v>-3389136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287941521</v>
      </c>
      <c r="X25" s="36">
        <f t="shared" si="1"/>
        <v>155394168</v>
      </c>
      <c r="Y25" s="36">
        <f t="shared" si="1"/>
        <v>132547353</v>
      </c>
      <c r="Z25" s="37">
        <f>+IF(X25&lt;&gt;0,+(Y25/X25)*100,0)</f>
        <v>85.297508076364863</v>
      </c>
      <c r="AA25" s="38">
        <f>SUM(AA15:AA24)</f>
        <v>310788062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363657768</v>
      </c>
      <c r="D26" s="29">
        <f>+D13+D25</f>
        <v>0</v>
      </c>
      <c r="E26" s="30">
        <f t="shared" si="2"/>
        <v>481344507</v>
      </c>
      <c r="F26" s="31">
        <f t="shared" si="2"/>
        <v>481344507</v>
      </c>
      <c r="G26" s="31">
        <f t="shared" si="2"/>
        <v>632082025</v>
      </c>
      <c r="H26" s="31">
        <f t="shared" si="2"/>
        <v>-219988276</v>
      </c>
      <c r="I26" s="31">
        <f t="shared" si="2"/>
        <v>45898514</v>
      </c>
      <c r="J26" s="31">
        <f t="shared" si="2"/>
        <v>457992263</v>
      </c>
      <c r="K26" s="31">
        <f t="shared" si="2"/>
        <v>16070443</v>
      </c>
      <c r="L26" s="31">
        <f t="shared" si="2"/>
        <v>35811152</v>
      </c>
      <c r="M26" s="31">
        <f t="shared" si="2"/>
        <v>28273870</v>
      </c>
      <c r="N26" s="31">
        <f t="shared" si="2"/>
        <v>80155465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538147728</v>
      </c>
      <c r="X26" s="31">
        <f t="shared" si="2"/>
        <v>240672420</v>
      </c>
      <c r="Y26" s="31">
        <f t="shared" si="2"/>
        <v>297475308</v>
      </c>
      <c r="Z26" s="32">
        <f>+IF(X26&lt;&gt;0,+(Y26/X26)*100,0)</f>
        <v>123.60174381426839</v>
      </c>
      <c r="AA26" s="33">
        <f>+AA13+AA25</f>
        <v>481344507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23985446</v>
      </c>
      <c r="D31" s="18"/>
      <c r="E31" s="19">
        <v>23888249</v>
      </c>
      <c r="F31" s="20">
        <v>23888249</v>
      </c>
      <c r="G31" s="20">
        <v>24058035</v>
      </c>
      <c r="H31" s="20">
        <v>151255</v>
      </c>
      <c r="I31" s="20">
        <v>145374</v>
      </c>
      <c r="J31" s="20">
        <v>24354664</v>
      </c>
      <c r="K31" s="20">
        <v>151920</v>
      </c>
      <c r="L31" s="20">
        <v>15291</v>
      </c>
      <c r="M31" s="20">
        <v>-27285</v>
      </c>
      <c r="N31" s="20">
        <v>139926</v>
      </c>
      <c r="O31" s="20"/>
      <c r="P31" s="20"/>
      <c r="Q31" s="20"/>
      <c r="R31" s="20"/>
      <c r="S31" s="20"/>
      <c r="T31" s="20"/>
      <c r="U31" s="20"/>
      <c r="V31" s="20"/>
      <c r="W31" s="20">
        <v>24494590</v>
      </c>
      <c r="X31" s="20">
        <v>11944122</v>
      </c>
      <c r="Y31" s="20">
        <v>12550468</v>
      </c>
      <c r="Z31" s="21">
        <v>105.07652215876561</v>
      </c>
      <c r="AA31" s="22">
        <v>23888249</v>
      </c>
    </row>
    <row r="32" spans="1:27" ht="13.5" x14ac:dyDescent="0.25">
      <c r="A32" s="23" t="s">
        <v>59</v>
      </c>
      <c r="B32" s="17" t="s">
        <v>32</v>
      </c>
      <c r="C32" s="18">
        <v>45093659</v>
      </c>
      <c r="D32" s="18"/>
      <c r="E32" s="19">
        <v>56939383</v>
      </c>
      <c r="F32" s="20">
        <v>56939383</v>
      </c>
      <c r="G32" s="20">
        <v>48133002</v>
      </c>
      <c r="H32" s="20"/>
      <c r="I32" s="20"/>
      <c r="J32" s="20">
        <v>48133002</v>
      </c>
      <c r="K32" s="20">
        <v>1</v>
      </c>
      <c r="L32" s="20"/>
      <c r="M32" s="20">
        <v>-1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48133002</v>
      </c>
      <c r="X32" s="20">
        <v>28469676</v>
      </c>
      <c r="Y32" s="20">
        <v>19663326</v>
      </c>
      <c r="Z32" s="21">
        <v>69.067614257359295</v>
      </c>
      <c r="AA32" s="22">
        <v>56939383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88134934</v>
      </c>
      <c r="D35" s="18"/>
      <c r="E35" s="19">
        <v>22931102</v>
      </c>
      <c r="F35" s="20">
        <v>22931102</v>
      </c>
      <c r="G35" s="20">
        <v>91871971</v>
      </c>
      <c r="H35" s="20">
        <v>2028209</v>
      </c>
      <c r="I35" s="20">
        <v>4475518</v>
      </c>
      <c r="J35" s="20">
        <v>98375698</v>
      </c>
      <c r="K35" s="20">
        <v>642707</v>
      </c>
      <c r="L35" s="20">
        <v>4329848</v>
      </c>
      <c r="M35" s="20">
        <v>3106783</v>
      </c>
      <c r="N35" s="20">
        <v>8079338</v>
      </c>
      <c r="O35" s="20"/>
      <c r="P35" s="20"/>
      <c r="Q35" s="20"/>
      <c r="R35" s="20"/>
      <c r="S35" s="20"/>
      <c r="T35" s="20"/>
      <c r="U35" s="20"/>
      <c r="V35" s="20"/>
      <c r="W35" s="20">
        <v>106455036</v>
      </c>
      <c r="X35" s="20">
        <v>11465550</v>
      </c>
      <c r="Y35" s="20">
        <v>94989486</v>
      </c>
      <c r="Z35" s="21">
        <v>828.47736044062435</v>
      </c>
      <c r="AA35" s="22">
        <v>22931102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157214039</v>
      </c>
      <c r="D37" s="29">
        <f t="shared" ref="D37:Y37" si="3">SUM(D29:D36)</f>
        <v>0</v>
      </c>
      <c r="E37" s="30">
        <f t="shared" si="3"/>
        <v>103758734</v>
      </c>
      <c r="F37" s="31">
        <f t="shared" si="3"/>
        <v>103758734</v>
      </c>
      <c r="G37" s="31">
        <f t="shared" si="3"/>
        <v>164063008</v>
      </c>
      <c r="H37" s="31">
        <f t="shared" si="3"/>
        <v>2179464</v>
      </c>
      <c r="I37" s="31">
        <f t="shared" si="3"/>
        <v>4620892</v>
      </c>
      <c r="J37" s="31">
        <f t="shared" si="3"/>
        <v>170863364</v>
      </c>
      <c r="K37" s="31">
        <f t="shared" si="3"/>
        <v>794628</v>
      </c>
      <c r="L37" s="31">
        <f t="shared" si="3"/>
        <v>4345139</v>
      </c>
      <c r="M37" s="31">
        <f t="shared" si="3"/>
        <v>3079497</v>
      </c>
      <c r="N37" s="31">
        <f t="shared" si="3"/>
        <v>8219264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179082628</v>
      </c>
      <c r="X37" s="31">
        <f t="shared" si="3"/>
        <v>51879348</v>
      </c>
      <c r="Y37" s="31">
        <f t="shared" si="3"/>
        <v>127203280</v>
      </c>
      <c r="Z37" s="32">
        <f>+IF(X37&lt;&gt;0,+(Y37/X37)*100,0)</f>
        <v>245.19059106139886</v>
      </c>
      <c r="AA37" s="33">
        <f>SUM(AA29:AA36)</f>
        <v>103758734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157214039</v>
      </c>
      <c r="D44" s="29">
        <f>+D37+D43</f>
        <v>0</v>
      </c>
      <c r="E44" s="30">
        <f t="shared" si="5"/>
        <v>103758734</v>
      </c>
      <c r="F44" s="31">
        <f t="shared" si="5"/>
        <v>103758734</v>
      </c>
      <c r="G44" s="31">
        <f t="shared" si="5"/>
        <v>164063008</v>
      </c>
      <c r="H44" s="31">
        <f t="shared" si="5"/>
        <v>2179464</v>
      </c>
      <c r="I44" s="31">
        <f t="shared" si="5"/>
        <v>4620892</v>
      </c>
      <c r="J44" s="31">
        <f t="shared" si="5"/>
        <v>170863364</v>
      </c>
      <c r="K44" s="31">
        <f t="shared" si="5"/>
        <v>794628</v>
      </c>
      <c r="L44" s="31">
        <f t="shared" si="5"/>
        <v>4345139</v>
      </c>
      <c r="M44" s="31">
        <f t="shared" si="5"/>
        <v>3079497</v>
      </c>
      <c r="N44" s="31">
        <f t="shared" si="5"/>
        <v>8219264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179082628</v>
      </c>
      <c r="X44" s="31">
        <f t="shared" si="5"/>
        <v>51879348</v>
      </c>
      <c r="Y44" s="31">
        <f t="shared" si="5"/>
        <v>127203280</v>
      </c>
      <c r="Z44" s="32">
        <f>+IF(X44&lt;&gt;0,+(Y44/X44)*100,0)</f>
        <v>245.19059106139886</v>
      </c>
      <c r="AA44" s="33">
        <f>+AA37+AA43</f>
        <v>103758734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206443729</v>
      </c>
      <c r="D45" s="42">
        <f t="shared" si="6"/>
        <v>0</v>
      </c>
      <c r="E45" s="43">
        <f t="shared" si="6"/>
        <v>377585773</v>
      </c>
      <c r="F45" s="44">
        <f t="shared" si="6"/>
        <v>377585773</v>
      </c>
      <c r="G45" s="44">
        <f t="shared" si="6"/>
        <v>468019017</v>
      </c>
      <c r="H45" s="44">
        <f t="shared" si="6"/>
        <v>-222167740</v>
      </c>
      <c r="I45" s="44">
        <f t="shared" si="6"/>
        <v>41277622</v>
      </c>
      <c r="J45" s="44">
        <f t="shared" si="6"/>
        <v>287128899</v>
      </c>
      <c r="K45" s="44">
        <f t="shared" si="6"/>
        <v>15275815</v>
      </c>
      <c r="L45" s="44">
        <f t="shared" si="6"/>
        <v>31466013</v>
      </c>
      <c r="M45" s="44">
        <f t="shared" si="6"/>
        <v>25194373</v>
      </c>
      <c r="N45" s="44">
        <f t="shared" si="6"/>
        <v>71936201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359065100</v>
      </c>
      <c r="X45" s="44">
        <f t="shared" si="6"/>
        <v>188793072</v>
      </c>
      <c r="Y45" s="44">
        <f t="shared" si="6"/>
        <v>170272028</v>
      </c>
      <c r="Z45" s="45">
        <f>+IF(X45&lt;&gt;0,+(Y45/X45)*100,0)</f>
        <v>90.189765014258569</v>
      </c>
      <c r="AA45" s="46">
        <f>+AA26-AA44</f>
        <v>377585773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345798371</v>
      </c>
      <c r="D47" s="18"/>
      <c r="E47" s="19">
        <v>368599719</v>
      </c>
      <c r="F47" s="20">
        <v>368599719</v>
      </c>
      <c r="G47" s="20">
        <v>432442285</v>
      </c>
      <c r="H47" s="20">
        <v>-22052086</v>
      </c>
      <c r="I47" s="20">
        <v>41166624</v>
      </c>
      <c r="J47" s="20">
        <v>451556823</v>
      </c>
      <c r="K47" s="20">
        <v>25206642</v>
      </c>
      <c r="L47" s="20">
        <v>26528850</v>
      </c>
      <c r="M47" s="20">
        <v>24263254</v>
      </c>
      <c r="N47" s="20">
        <v>75998746</v>
      </c>
      <c r="O47" s="20"/>
      <c r="P47" s="20"/>
      <c r="Q47" s="20"/>
      <c r="R47" s="20"/>
      <c r="S47" s="20"/>
      <c r="T47" s="20"/>
      <c r="U47" s="20"/>
      <c r="V47" s="20"/>
      <c r="W47" s="20">
        <v>527555569</v>
      </c>
      <c r="X47" s="20">
        <v>184299858</v>
      </c>
      <c r="Y47" s="20">
        <v>343255711</v>
      </c>
      <c r="Z47" s="47">
        <v>186.24849455933926</v>
      </c>
      <c r="AA47" s="22">
        <v>368599719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345798371</v>
      </c>
      <c r="D50" s="50">
        <f t="shared" ref="D50:Y50" si="7">SUM(D47:D49)</f>
        <v>0</v>
      </c>
      <c r="E50" s="51">
        <f t="shared" si="7"/>
        <v>368599719</v>
      </c>
      <c r="F50" s="52">
        <f t="shared" si="7"/>
        <v>368599719</v>
      </c>
      <c r="G50" s="52">
        <f t="shared" si="7"/>
        <v>432442285</v>
      </c>
      <c r="H50" s="52">
        <f t="shared" si="7"/>
        <v>-22052086</v>
      </c>
      <c r="I50" s="52">
        <f t="shared" si="7"/>
        <v>41166624</v>
      </c>
      <c r="J50" s="52">
        <f t="shared" si="7"/>
        <v>451556823</v>
      </c>
      <c r="K50" s="52">
        <f t="shared" si="7"/>
        <v>25206642</v>
      </c>
      <c r="L50" s="52">
        <f t="shared" si="7"/>
        <v>26528850</v>
      </c>
      <c r="M50" s="52">
        <f t="shared" si="7"/>
        <v>24263254</v>
      </c>
      <c r="N50" s="52">
        <f t="shared" si="7"/>
        <v>75998746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527555569</v>
      </c>
      <c r="X50" s="52">
        <f t="shared" si="7"/>
        <v>184299858</v>
      </c>
      <c r="Y50" s="52">
        <f t="shared" si="7"/>
        <v>343255711</v>
      </c>
      <c r="Z50" s="53">
        <f>+IF(X50&lt;&gt;0,+(Y50/X50)*100,0)</f>
        <v>186.24849455933926</v>
      </c>
      <c r="AA50" s="54">
        <f>SUM(AA47:AA49)</f>
        <v>368599719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70736379</v>
      </c>
      <c r="D7" s="18"/>
      <c r="E7" s="19">
        <v>-45591572</v>
      </c>
      <c r="F7" s="20">
        <v>-45591572</v>
      </c>
      <c r="G7" s="20"/>
      <c r="H7" s="20">
        <v>72288886</v>
      </c>
      <c r="I7" s="20">
        <v>8416502</v>
      </c>
      <c r="J7" s="20">
        <v>80705388</v>
      </c>
      <c r="K7" s="20">
        <v>5822492</v>
      </c>
      <c r="L7" s="20">
        <v>5673618</v>
      </c>
      <c r="M7" s="20">
        <v>13688412</v>
      </c>
      <c r="N7" s="20">
        <v>25184522</v>
      </c>
      <c r="O7" s="20"/>
      <c r="P7" s="20"/>
      <c r="Q7" s="20"/>
      <c r="R7" s="20"/>
      <c r="S7" s="20"/>
      <c r="T7" s="20"/>
      <c r="U7" s="20"/>
      <c r="V7" s="20"/>
      <c r="W7" s="20">
        <v>105889910</v>
      </c>
      <c r="X7" s="20">
        <v>-22795788</v>
      </c>
      <c r="Y7" s="20">
        <v>128685698</v>
      </c>
      <c r="Z7" s="21">
        <v>-564.51524290364523</v>
      </c>
      <c r="AA7" s="22">
        <v>-45591572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242256</v>
      </c>
      <c r="D10" s="18"/>
      <c r="E10" s="19"/>
      <c r="F10" s="20"/>
      <c r="G10" s="20"/>
      <c r="H10" s="20"/>
      <c r="I10" s="20">
        <v>27966963</v>
      </c>
      <c r="J10" s="20">
        <v>27966963</v>
      </c>
      <c r="K10" s="20"/>
      <c r="L10" s="20"/>
      <c r="M10" s="20">
        <v>242256</v>
      </c>
      <c r="N10" s="20">
        <v>242256</v>
      </c>
      <c r="O10" s="20"/>
      <c r="P10" s="20"/>
      <c r="Q10" s="20"/>
      <c r="R10" s="20"/>
      <c r="S10" s="20"/>
      <c r="T10" s="20"/>
      <c r="U10" s="20"/>
      <c r="V10" s="20"/>
      <c r="W10" s="20">
        <v>28209219</v>
      </c>
      <c r="X10" s="20"/>
      <c r="Y10" s="20">
        <v>28209219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70978635</v>
      </c>
      <c r="D13" s="29">
        <f>SUM(D6:D12)</f>
        <v>0</v>
      </c>
      <c r="E13" s="30">
        <f t="shared" si="0"/>
        <v>-45591572</v>
      </c>
      <c r="F13" s="31">
        <f t="shared" si="0"/>
        <v>-45591572</v>
      </c>
      <c r="G13" s="31">
        <f t="shared" si="0"/>
        <v>0</v>
      </c>
      <c r="H13" s="31">
        <f t="shared" si="0"/>
        <v>72288886</v>
      </c>
      <c r="I13" s="31">
        <f t="shared" si="0"/>
        <v>36383465</v>
      </c>
      <c r="J13" s="31">
        <f t="shared" si="0"/>
        <v>108672351</v>
      </c>
      <c r="K13" s="31">
        <f t="shared" si="0"/>
        <v>5822492</v>
      </c>
      <c r="L13" s="31">
        <f t="shared" si="0"/>
        <v>5673618</v>
      </c>
      <c r="M13" s="31">
        <f t="shared" si="0"/>
        <v>13930668</v>
      </c>
      <c r="N13" s="31">
        <f t="shared" si="0"/>
        <v>25426778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134099129</v>
      </c>
      <c r="X13" s="31">
        <f t="shared" si="0"/>
        <v>-22795788</v>
      </c>
      <c r="Y13" s="31">
        <f t="shared" si="0"/>
        <v>156894917</v>
      </c>
      <c r="Z13" s="32">
        <f>+IF(X13&lt;&gt;0,+(Y13/X13)*100,0)</f>
        <v>-688.26274836386438</v>
      </c>
      <c r="AA13" s="33">
        <f>SUM(AA6:AA12)</f>
        <v>-45591572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267222809</v>
      </c>
      <c r="D17" s="18"/>
      <c r="E17" s="19">
        <v>283356978</v>
      </c>
      <c r="F17" s="20">
        <v>283356978</v>
      </c>
      <c r="G17" s="24"/>
      <c r="H17" s="24">
        <v>20259741</v>
      </c>
      <c r="I17" s="24">
        <v>6368596</v>
      </c>
      <c r="J17" s="20">
        <v>26628337</v>
      </c>
      <c r="K17" s="24">
        <v>264174</v>
      </c>
      <c r="L17" s="24">
        <v>1419960</v>
      </c>
      <c r="M17" s="20">
        <v>249011452</v>
      </c>
      <c r="N17" s="24">
        <v>250695586</v>
      </c>
      <c r="O17" s="24"/>
      <c r="P17" s="24"/>
      <c r="Q17" s="20"/>
      <c r="R17" s="24"/>
      <c r="S17" s="24"/>
      <c r="T17" s="20"/>
      <c r="U17" s="24"/>
      <c r="V17" s="24"/>
      <c r="W17" s="24">
        <v>277323923</v>
      </c>
      <c r="X17" s="20">
        <v>141678486</v>
      </c>
      <c r="Y17" s="24">
        <v>135645437</v>
      </c>
      <c r="Z17" s="25">
        <v>95.741732446237464</v>
      </c>
      <c r="AA17" s="26">
        <v>283356978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267222809</v>
      </c>
      <c r="D25" s="29">
        <f t="shared" ref="D25:Y25" si="1">SUM(D15:D24)</f>
        <v>0</v>
      </c>
      <c r="E25" s="35">
        <f t="shared" si="1"/>
        <v>283356978</v>
      </c>
      <c r="F25" s="36">
        <f t="shared" si="1"/>
        <v>283356978</v>
      </c>
      <c r="G25" s="36">
        <f t="shared" si="1"/>
        <v>0</v>
      </c>
      <c r="H25" s="36">
        <f t="shared" si="1"/>
        <v>20259741</v>
      </c>
      <c r="I25" s="36">
        <f t="shared" si="1"/>
        <v>6368596</v>
      </c>
      <c r="J25" s="36">
        <f t="shared" si="1"/>
        <v>26628337</v>
      </c>
      <c r="K25" s="36">
        <f t="shared" si="1"/>
        <v>264174</v>
      </c>
      <c r="L25" s="36">
        <f t="shared" si="1"/>
        <v>1419960</v>
      </c>
      <c r="M25" s="36">
        <f t="shared" si="1"/>
        <v>249011452</v>
      </c>
      <c r="N25" s="36">
        <f t="shared" si="1"/>
        <v>250695586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277323923</v>
      </c>
      <c r="X25" s="36">
        <f t="shared" si="1"/>
        <v>141678486</v>
      </c>
      <c r="Y25" s="36">
        <f t="shared" si="1"/>
        <v>135645437</v>
      </c>
      <c r="Z25" s="37">
        <f>+IF(X25&lt;&gt;0,+(Y25/X25)*100,0)</f>
        <v>95.741732446237464</v>
      </c>
      <c r="AA25" s="38">
        <f>SUM(AA15:AA24)</f>
        <v>283356978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338201444</v>
      </c>
      <c r="D26" s="29">
        <f>+D13+D25</f>
        <v>0</v>
      </c>
      <c r="E26" s="30">
        <f t="shared" si="2"/>
        <v>237765406</v>
      </c>
      <c r="F26" s="31">
        <f t="shared" si="2"/>
        <v>237765406</v>
      </c>
      <c r="G26" s="31">
        <f t="shared" si="2"/>
        <v>0</v>
      </c>
      <c r="H26" s="31">
        <f t="shared" si="2"/>
        <v>92548627</v>
      </c>
      <c r="I26" s="31">
        <f t="shared" si="2"/>
        <v>42752061</v>
      </c>
      <c r="J26" s="31">
        <f t="shared" si="2"/>
        <v>135300688</v>
      </c>
      <c r="K26" s="31">
        <f t="shared" si="2"/>
        <v>6086666</v>
      </c>
      <c r="L26" s="31">
        <f t="shared" si="2"/>
        <v>7093578</v>
      </c>
      <c r="M26" s="31">
        <f t="shared" si="2"/>
        <v>262942120</v>
      </c>
      <c r="N26" s="31">
        <f t="shared" si="2"/>
        <v>276122364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411423052</v>
      </c>
      <c r="X26" s="31">
        <f t="shared" si="2"/>
        <v>118882698</v>
      </c>
      <c r="Y26" s="31">
        <f t="shared" si="2"/>
        <v>292540354</v>
      </c>
      <c r="Z26" s="32">
        <f>+IF(X26&lt;&gt;0,+(Y26/X26)*100,0)</f>
        <v>246.07479382744154</v>
      </c>
      <c r="AA26" s="33">
        <f>+AA13+AA25</f>
        <v>237765406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82531</v>
      </c>
      <c r="D31" s="18"/>
      <c r="E31" s="19">
        <v>82531</v>
      </c>
      <c r="F31" s="20">
        <v>82531</v>
      </c>
      <c r="G31" s="20"/>
      <c r="H31" s="20"/>
      <c r="I31" s="20"/>
      <c r="J31" s="20"/>
      <c r="K31" s="20"/>
      <c r="L31" s="20"/>
      <c r="M31" s="20">
        <v>82531</v>
      </c>
      <c r="N31" s="20">
        <v>82531</v>
      </c>
      <c r="O31" s="20"/>
      <c r="P31" s="20"/>
      <c r="Q31" s="20"/>
      <c r="R31" s="20"/>
      <c r="S31" s="20"/>
      <c r="T31" s="20"/>
      <c r="U31" s="20"/>
      <c r="V31" s="20"/>
      <c r="W31" s="20">
        <v>82531</v>
      </c>
      <c r="X31" s="20">
        <v>41268</v>
      </c>
      <c r="Y31" s="20">
        <v>41263</v>
      </c>
      <c r="Z31" s="21">
        <v>99.987884074827946</v>
      </c>
      <c r="AA31" s="22">
        <v>82531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36227448</v>
      </c>
      <c r="D35" s="18"/>
      <c r="E35" s="19"/>
      <c r="F35" s="20"/>
      <c r="G35" s="20"/>
      <c r="H35" s="20">
        <v>6778851</v>
      </c>
      <c r="I35" s="20">
        <v>931040</v>
      </c>
      <c r="J35" s="20">
        <v>7709891</v>
      </c>
      <c r="K35" s="20">
        <v>502067</v>
      </c>
      <c r="L35" s="20">
        <v>392922</v>
      </c>
      <c r="M35" s="20">
        <v>30734613</v>
      </c>
      <c r="N35" s="20">
        <v>31629602</v>
      </c>
      <c r="O35" s="20"/>
      <c r="P35" s="20"/>
      <c r="Q35" s="20"/>
      <c r="R35" s="20"/>
      <c r="S35" s="20"/>
      <c r="T35" s="20"/>
      <c r="U35" s="20"/>
      <c r="V35" s="20"/>
      <c r="W35" s="20">
        <v>39339493</v>
      </c>
      <c r="X35" s="20"/>
      <c r="Y35" s="20">
        <v>39339493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36309979</v>
      </c>
      <c r="D37" s="29">
        <f t="shared" ref="D37:Y37" si="3">SUM(D29:D36)</f>
        <v>0</v>
      </c>
      <c r="E37" s="30">
        <f t="shared" si="3"/>
        <v>82531</v>
      </c>
      <c r="F37" s="31">
        <f t="shared" si="3"/>
        <v>82531</v>
      </c>
      <c r="G37" s="31">
        <f t="shared" si="3"/>
        <v>0</v>
      </c>
      <c r="H37" s="31">
        <f t="shared" si="3"/>
        <v>6778851</v>
      </c>
      <c r="I37" s="31">
        <f t="shared" si="3"/>
        <v>931040</v>
      </c>
      <c r="J37" s="31">
        <f t="shared" si="3"/>
        <v>7709891</v>
      </c>
      <c r="K37" s="31">
        <f t="shared" si="3"/>
        <v>502067</v>
      </c>
      <c r="L37" s="31">
        <f t="shared" si="3"/>
        <v>392922</v>
      </c>
      <c r="M37" s="31">
        <f t="shared" si="3"/>
        <v>30817144</v>
      </c>
      <c r="N37" s="31">
        <f t="shared" si="3"/>
        <v>31712133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39422024</v>
      </c>
      <c r="X37" s="31">
        <f t="shared" si="3"/>
        <v>41268</v>
      </c>
      <c r="Y37" s="31">
        <f t="shared" si="3"/>
        <v>39380756</v>
      </c>
      <c r="Z37" s="32">
        <f>+IF(X37&lt;&gt;0,+(Y37/X37)*100,0)</f>
        <v>95426.858582921399</v>
      </c>
      <c r="AA37" s="33">
        <f>SUM(AA29:AA36)</f>
        <v>82531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36309979</v>
      </c>
      <c r="D44" s="29">
        <f>+D37+D43</f>
        <v>0</v>
      </c>
      <c r="E44" s="30">
        <f t="shared" si="5"/>
        <v>82531</v>
      </c>
      <c r="F44" s="31">
        <f t="shared" si="5"/>
        <v>82531</v>
      </c>
      <c r="G44" s="31">
        <f t="shared" si="5"/>
        <v>0</v>
      </c>
      <c r="H44" s="31">
        <f t="shared" si="5"/>
        <v>6778851</v>
      </c>
      <c r="I44" s="31">
        <f t="shared" si="5"/>
        <v>931040</v>
      </c>
      <c r="J44" s="31">
        <f t="shared" si="5"/>
        <v>7709891</v>
      </c>
      <c r="K44" s="31">
        <f t="shared" si="5"/>
        <v>502067</v>
      </c>
      <c r="L44" s="31">
        <f t="shared" si="5"/>
        <v>392922</v>
      </c>
      <c r="M44" s="31">
        <f t="shared" si="5"/>
        <v>30817144</v>
      </c>
      <c r="N44" s="31">
        <f t="shared" si="5"/>
        <v>31712133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39422024</v>
      </c>
      <c r="X44" s="31">
        <f t="shared" si="5"/>
        <v>41268</v>
      </c>
      <c r="Y44" s="31">
        <f t="shared" si="5"/>
        <v>39380756</v>
      </c>
      <c r="Z44" s="32">
        <f>+IF(X44&lt;&gt;0,+(Y44/X44)*100,0)</f>
        <v>95426.858582921399</v>
      </c>
      <c r="AA44" s="33">
        <f>+AA37+AA43</f>
        <v>82531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301891465</v>
      </c>
      <c r="D45" s="42">
        <f t="shared" si="6"/>
        <v>0</v>
      </c>
      <c r="E45" s="43">
        <f t="shared" si="6"/>
        <v>237682875</v>
      </c>
      <c r="F45" s="44">
        <f t="shared" si="6"/>
        <v>237682875</v>
      </c>
      <c r="G45" s="44">
        <f t="shared" si="6"/>
        <v>0</v>
      </c>
      <c r="H45" s="44">
        <f t="shared" si="6"/>
        <v>85769776</v>
      </c>
      <c r="I45" s="44">
        <f t="shared" si="6"/>
        <v>41821021</v>
      </c>
      <c r="J45" s="44">
        <f t="shared" si="6"/>
        <v>127590797</v>
      </c>
      <c r="K45" s="44">
        <f t="shared" si="6"/>
        <v>5584599</v>
      </c>
      <c r="L45" s="44">
        <f t="shared" si="6"/>
        <v>6700656</v>
      </c>
      <c r="M45" s="44">
        <f t="shared" si="6"/>
        <v>232124976</v>
      </c>
      <c r="N45" s="44">
        <f t="shared" si="6"/>
        <v>244410231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372001028</v>
      </c>
      <c r="X45" s="44">
        <f t="shared" si="6"/>
        <v>118841430</v>
      </c>
      <c r="Y45" s="44">
        <f t="shared" si="6"/>
        <v>253159598</v>
      </c>
      <c r="Z45" s="45">
        <f>+IF(X45&lt;&gt;0,+(Y45/X45)*100,0)</f>
        <v>213.02301562678943</v>
      </c>
      <c r="AA45" s="46">
        <f>+AA26-AA44</f>
        <v>237682875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-88997770</v>
      </c>
      <c r="D47" s="18"/>
      <c r="E47" s="19">
        <v>30281275</v>
      </c>
      <c r="F47" s="20">
        <v>30281275</v>
      </c>
      <c r="G47" s="20"/>
      <c r="H47" s="20">
        <v>48985092</v>
      </c>
      <c r="I47" s="20">
        <v>-483803</v>
      </c>
      <c r="J47" s="20">
        <v>48501289</v>
      </c>
      <c r="K47" s="20"/>
      <c r="L47" s="20"/>
      <c r="M47" s="20">
        <v>-129379656</v>
      </c>
      <c r="N47" s="20">
        <v>-129379656</v>
      </c>
      <c r="O47" s="20"/>
      <c r="P47" s="20"/>
      <c r="Q47" s="20"/>
      <c r="R47" s="20"/>
      <c r="S47" s="20"/>
      <c r="T47" s="20"/>
      <c r="U47" s="20"/>
      <c r="V47" s="20"/>
      <c r="W47" s="20">
        <v>-80878367</v>
      </c>
      <c r="X47" s="20">
        <v>15140640</v>
      </c>
      <c r="Y47" s="20">
        <v>-96019007</v>
      </c>
      <c r="Z47" s="47">
        <v>-634.18063569307503</v>
      </c>
      <c r="AA47" s="22">
        <v>30281275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-88997770</v>
      </c>
      <c r="D50" s="50">
        <f t="shared" ref="D50:Y50" si="7">SUM(D47:D49)</f>
        <v>0</v>
      </c>
      <c r="E50" s="51">
        <f t="shared" si="7"/>
        <v>30281275</v>
      </c>
      <c r="F50" s="52">
        <f t="shared" si="7"/>
        <v>30281275</v>
      </c>
      <c r="G50" s="52">
        <f t="shared" si="7"/>
        <v>0</v>
      </c>
      <c r="H50" s="52">
        <f t="shared" si="7"/>
        <v>48985092</v>
      </c>
      <c r="I50" s="52">
        <f t="shared" si="7"/>
        <v>-483803</v>
      </c>
      <c r="J50" s="52">
        <f t="shared" si="7"/>
        <v>48501289</v>
      </c>
      <c r="K50" s="52">
        <f t="shared" si="7"/>
        <v>0</v>
      </c>
      <c r="L50" s="52">
        <f t="shared" si="7"/>
        <v>0</v>
      </c>
      <c r="M50" s="52">
        <f t="shared" si="7"/>
        <v>-129379656</v>
      </c>
      <c r="N50" s="52">
        <f t="shared" si="7"/>
        <v>-129379656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-80878367</v>
      </c>
      <c r="X50" s="52">
        <f t="shared" si="7"/>
        <v>15140640</v>
      </c>
      <c r="Y50" s="52">
        <f t="shared" si="7"/>
        <v>-96019007</v>
      </c>
      <c r="Z50" s="53">
        <f>+IF(X50&lt;&gt;0,+(Y50/X50)*100,0)</f>
        <v>-634.18063569307503</v>
      </c>
      <c r="AA50" s="54">
        <f>SUM(AA47:AA49)</f>
        <v>30281275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2212490550</v>
      </c>
      <c r="D7" s="18"/>
      <c r="E7" s="19">
        <v>6133137181</v>
      </c>
      <c r="F7" s="20">
        <v>6133137181</v>
      </c>
      <c r="G7" s="20">
        <v>6886383837</v>
      </c>
      <c r="H7" s="20">
        <v>-2726369018</v>
      </c>
      <c r="I7" s="20">
        <v>-216778606</v>
      </c>
      <c r="J7" s="20">
        <v>3943236213</v>
      </c>
      <c r="K7" s="20">
        <v>286986539</v>
      </c>
      <c r="L7" s="20">
        <v>2472646810</v>
      </c>
      <c r="M7" s="20">
        <v>286555179</v>
      </c>
      <c r="N7" s="20">
        <v>3046188528</v>
      </c>
      <c r="O7" s="20"/>
      <c r="P7" s="20"/>
      <c r="Q7" s="20"/>
      <c r="R7" s="20"/>
      <c r="S7" s="20"/>
      <c r="T7" s="20"/>
      <c r="U7" s="20"/>
      <c r="V7" s="20"/>
      <c r="W7" s="20">
        <v>6989424741</v>
      </c>
      <c r="X7" s="20">
        <v>3066568890</v>
      </c>
      <c r="Y7" s="20">
        <v>3922855851</v>
      </c>
      <c r="Z7" s="21">
        <v>127.92329119989215</v>
      </c>
      <c r="AA7" s="22">
        <v>6133137181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31320470</v>
      </c>
      <c r="D10" s="18"/>
      <c r="E10" s="19">
        <v>60570867</v>
      </c>
      <c r="F10" s="20">
        <v>60570867</v>
      </c>
      <c r="G10" s="20">
        <v>-952368254</v>
      </c>
      <c r="H10" s="20">
        <v>1353700153</v>
      </c>
      <c r="I10" s="20">
        <v>-370248406</v>
      </c>
      <c r="J10" s="20">
        <v>31083493</v>
      </c>
      <c r="K10" s="20">
        <v>-391853</v>
      </c>
      <c r="L10" s="20">
        <v>30668908</v>
      </c>
      <c r="M10" s="20">
        <v>-175980</v>
      </c>
      <c r="N10" s="20">
        <v>30101075</v>
      </c>
      <c r="O10" s="20"/>
      <c r="P10" s="20"/>
      <c r="Q10" s="20"/>
      <c r="R10" s="20"/>
      <c r="S10" s="20"/>
      <c r="T10" s="20"/>
      <c r="U10" s="20"/>
      <c r="V10" s="20"/>
      <c r="W10" s="20">
        <v>61184568</v>
      </c>
      <c r="X10" s="20">
        <v>30285510</v>
      </c>
      <c r="Y10" s="20">
        <v>30899058</v>
      </c>
      <c r="Z10" s="21">
        <v>102.02587970286781</v>
      </c>
      <c r="AA10" s="22">
        <v>60570867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2243811020</v>
      </c>
      <c r="D13" s="29">
        <f>SUM(D6:D12)</f>
        <v>0</v>
      </c>
      <c r="E13" s="30">
        <f t="shared" si="0"/>
        <v>6193708048</v>
      </c>
      <c r="F13" s="31">
        <f t="shared" si="0"/>
        <v>6193708048</v>
      </c>
      <c r="G13" s="31">
        <f t="shared" si="0"/>
        <v>5934015583</v>
      </c>
      <c r="H13" s="31">
        <f t="shared" si="0"/>
        <v>-1372668865</v>
      </c>
      <c r="I13" s="31">
        <f t="shared" si="0"/>
        <v>-587027012</v>
      </c>
      <c r="J13" s="31">
        <f t="shared" si="0"/>
        <v>3974319706</v>
      </c>
      <c r="K13" s="31">
        <f t="shared" si="0"/>
        <v>286594686</v>
      </c>
      <c r="L13" s="31">
        <f t="shared" si="0"/>
        <v>2503315718</v>
      </c>
      <c r="M13" s="31">
        <f t="shared" si="0"/>
        <v>286379199</v>
      </c>
      <c r="N13" s="31">
        <f t="shared" si="0"/>
        <v>3076289603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7050609309</v>
      </c>
      <c r="X13" s="31">
        <f t="shared" si="0"/>
        <v>3096854400</v>
      </c>
      <c r="Y13" s="31">
        <f t="shared" si="0"/>
        <v>3953754909</v>
      </c>
      <c r="Z13" s="32">
        <f>+IF(X13&lt;&gt;0,+(Y13/X13)*100,0)</f>
        <v>127.67002894937521</v>
      </c>
      <c r="AA13" s="33">
        <f>SUM(AA6:AA12)</f>
        <v>6193708048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6580449849</v>
      </c>
      <c r="D17" s="18"/>
      <c r="E17" s="19">
        <v>9535314990</v>
      </c>
      <c r="F17" s="20">
        <v>9535314990</v>
      </c>
      <c r="G17" s="24">
        <v>6657377779</v>
      </c>
      <c r="H17" s="24">
        <v>-76927932</v>
      </c>
      <c r="I17" s="24">
        <v>1655196</v>
      </c>
      <c r="J17" s="20">
        <v>6582105043</v>
      </c>
      <c r="K17" s="24">
        <v>46150252</v>
      </c>
      <c r="L17" s="24">
        <v>6637993878</v>
      </c>
      <c r="M17" s="20">
        <v>23580876</v>
      </c>
      <c r="N17" s="24">
        <v>6707725006</v>
      </c>
      <c r="O17" s="24"/>
      <c r="P17" s="24"/>
      <c r="Q17" s="20"/>
      <c r="R17" s="24"/>
      <c r="S17" s="24"/>
      <c r="T17" s="20"/>
      <c r="U17" s="24"/>
      <c r="V17" s="24"/>
      <c r="W17" s="24">
        <v>13289830049</v>
      </c>
      <c r="X17" s="20">
        <v>4767657636</v>
      </c>
      <c r="Y17" s="24">
        <v>8522172413</v>
      </c>
      <c r="Z17" s="25">
        <v>178.74967255723476</v>
      </c>
      <c r="AA17" s="26">
        <v>9535314990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6580449849</v>
      </c>
      <c r="D25" s="29">
        <f t="shared" ref="D25:Y25" si="1">SUM(D15:D24)</f>
        <v>0</v>
      </c>
      <c r="E25" s="35">
        <f t="shared" si="1"/>
        <v>9535314990</v>
      </c>
      <c r="F25" s="36">
        <f t="shared" si="1"/>
        <v>9535314990</v>
      </c>
      <c r="G25" s="36">
        <f t="shared" si="1"/>
        <v>6657377779</v>
      </c>
      <c r="H25" s="36">
        <f t="shared" si="1"/>
        <v>-76927932</v>
      </c>
      <c r="I25" s="36">
        <f t="shared" si="1"/>
        <v>1655196</v>
      </c>
      <c r="J25" s="36">
        <f t="shared" si="1"/>
        <v>6582105043</v>
      </c>
      <c r="K25" s="36">
        <f t="shared" si="1"/>
        <v>46150252</v>
      </c>
      <c r="L25" s="36">
        <f t="shared" si="1"/>
        <v>6637993878</v>
      </c>
      <c r="M25" s="36">
        <f t="shared" si="1"/>
        <v>23580876</v>
      </c>
      <c r="N25" s="36">
        <f t="shared" si="1"/>
        <v>6707725006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13289830049</v>
      </c>
      <c r="X25" s="36">
        <f t="shared" si="1"/>
        <v>4767657636</v>
      </c>
      <c r="Y25" s="36">
        <f t="shared" si="1"/>
        <v>8522172413</v>
      </c>
      <c r="Z25" s="37">
        <f>+IF(X25&lt;&gt;0,+(Y25/X25)*100,0)</f>
        <v>178.74967255723476</v>
      </c>
      <c r="AA25" s="38">
        <f>SUM(AA15:AA24)</f>
        <v>9535314990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8824260869</v>
      </c>
      <c r="D26" s="29">
        <f>+D13+D25</f>
        <v>0</v>
      </c>
      <c r="E26" s="30">
        <f t="shared" si="2"/>
        <v>15729023038</v>
      </c>
      <c r="F26" s="31">
        <f t="shared" si="2"/>
        <v>15729023038</v>
      </c>
      <c r="G26" s="31">
        <f t="shared" si="2"/>
        <v>12591393362</v>
      </c>
      <c r="H26" s="31">
        <f t="shared" si="2"/>
        <v>-1449596797</v>
      </c>
      <c r="I26" s="31">
        <f t="shared" si="2"/>
        <v>-585371816</v>
      </c>
      <c r="J26" s="31">
        <f t="shared" si="2"/>
        <v>10556424749</v>
      </c>
      <c r="K26" s="31">
        <f t="shared" si="2"/>
        <v>332744938</v>
      </c>
      <c r="L26" s="31">
        <f t="shared" si="2"/>
        <v>9141309596</v>
      </c>
      <c r="M26" s="31">
        <f t="shared" si="2"/>
        <v>309960075</v>
      </c>
      <c r="N26" s="31">
        <f t="shared" si="2"/>
        <v>9784014609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20340439358</v>
      </c>
      <c r="X26" s="31">
        <f t="shared" si="2"/>
        <v>7864512036</v>
      </c>
      <c r="Y26" s="31">
        <f t="shared" si="2"/>
        <v>12475927322</v>
      </c>
      <c r="Z26" s="32">
        <f>+IF(X26&lt;&gt;0,+(Y26/X26)*100,0)</f>
        <v>158.63574580204255</v>
      </c>
      <c r="AA26" s="33">
        <f>+AA13+AA25</f>
        <v>15729023038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803755385</v>
      </c>
      <c r="D32" s="18"/>
      <c r="E32" s="19">
        <v>305183434</v>
      </c>
      <c r="F32" s="20">
        <v>305183434</v>
      </c>
      <c r="G32" s="20"/>
      <c r="H32" s="20">
        <v>972532743</v>
      </c>
      <c r="I32" s="20">
        <v>-5905406</v>
      </c>
      <c r="J32" s="20">
        <v>966627337</v>
      </c>
      <c r="K32" s="20">
        <v>265680043</v>
      </c>
      <c r="L32" s="20">
        <v>608737314</v>
      </c>
      <c r="M32" s="20">
        <v>323609667</v>
      </c>
      <c r="N32" s="20">
        <v>1198027024</v>
      </c>
      <c r="O32" s="20"/>
      <c r="P32" s="20"/>
      <c r="Q32" s="20"/>
      <c r="R32" s="20"/>
      <c r="S32" s="20"/>
      <c r="T32" s="20"/>
      <c r="U32" s="20"/>
      <c r="V32" s="20"/>
      <c r="W32" s="20">
        <v>2164654361</v>
      </c>
      <c r="X32" s="20">
        <v>152591700</v>
      </c>
      <c r="Y32" s="20">
        <v>2012062661</v>
      </c>
      <c r="Z32" s="21">
        <v>1318.5924666937979</v>
      </c>
      <c r="AA32" s="22">
        <v>305183434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803755385</v>
      </c>
      <c r="D37" s="29">
        <f t="shared" ref="D37:Y37" si="3">SUM(D29:D36)</f>
        <v>0</v>
      </c>
      <c r="E37" s="30">
        <f t="shared" si="3"/>
        <v>305183434</v>
      </c>
      <c r="F37" s="31">
        <f t="shared" si="3"/>
        <v>305183434</v>
      </c>
      <c r="G37" s="31">
        <f t="shared" si="3"/>
        <v>0</v>
      </c>
      <c r="H37" s="31">
        <f t="shared" si="3"/>
        <v>972532743</v>
      </c>
      <c r="I37" s="31">
        <f t="shared" si="3"/>
        <v>-5905406</v>
      </c>
      <c r="J37" s="31">
        <f t="shared" si="3"/>
        <v>966627337</v>
      </c>
      <c r="K37" s="31">
        <f t="shared" si="3"/>
        <v>265680043</v>
      </c>
      <c r="L37" s="31">
        <f t="shared" si="3"/>
        <v>608737314</v>
      </c>
      <c r="M37" s="31">
        <f t="shared" si="3"/>
        <v>323609667</v>
      </c>
      <c r="N37" s="31">
        <f t="shared" si="3"/>
        <v>1198027024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2164654361</v>
      </c>
      <c r="X37" s="31">
        <f t="shared" si="3"/>
        <v>152591700</v>
      </c>
      <c r="Y37" s="31">
        <f t="shared" si="3"/>
        <v>2012062661</v>
      </c>
      <c r="Z37" s="32">
        <f>+IF(X37&lt;&gt;0,+(Y37/X37)*100,0)</f>
        <v>1318.5924666937979</v>
      </c>
      <c r="AA37" s="33">
        <f>SUM(AA29:AA36)</f>
        <v>305183434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803755385</v>
      </c>
      <c r="D44" s="29">
        <f>+D37+D43</f>
        <v>0</v>
      </c>
      <c r="E44" s="30">
        <f t="shared" si="5"/>
        <v>305183434</v>
      </c>
      <c r="F44" s="31">
        <f t="shared" si="5"/>
        <v>305183434</v>
      </c>
      <c r="G44" s="31">
        <f t="shared" si="5"/>
        <v>0</v>
      </c>
      <c r="H44" s="31">
        <f t="shared" si="5"/>
        <v>972532743</v>
      </c>
      <c r="I44" s="31">
        <f t="shared" si="5"/>
        <v>-5905406</v>
      </c>
      <c r="J44" s="31">
        <f t="shared" si="5"/>
        <v>966627337</v>
      </c>
      <c r="K44" s="31">
        <f t="shared" si="5"/>
        <v>265680043</v>
      </c>
      <c r="L44" s="31">
        <f t="shared" si="5"/>
        <v>608737314</v>
      </c>
      <c r="M44" s="31">
        <f t="shared" si="5"/>
        <v>323609667</v>
      </c>
      <c r="N44" s="31">
        <f t="shared" si="5"/>
        <v>1198027024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2164654361</v>
      </c>
      <c r="X44" s="31">
        <f t="shared" si="5"/>
        <v>152591700</v>
      </c>
      <c r="Y44" s="31">
        <f t="shared" si="5"/>
        <v>2012062661</v>
      </c>
      <c r="Z44" s="32">
        <f>+IF(X44&lt;&gt;0,+(Y44/X44)*100,0)</f>
        <v>1318.5924666937979</v>
      </c>
      <c r="AA44" s="33">
        <f>+AA37+AA43</f>
        <v>305183434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8020505484</v>
      </c>
      <c r="D45" s="42">
        <f t="shared" si="6"/>
        <v>0</v>
      </c>
      <c r="E45" s="43">
        <f t="shared" si="6"/>
        <v>15423839604</v>
      </c>
      <c r="F45" s="44">
        <f t="shared" si="6"/>
        <v>15423839604</v>
      </c>
      <c r="G45" s="44">
        <f t="shared" si="6"/>
        <v>12591393362</v>
      </c>
      <c r="H45" s="44">
        <f t="shared" si="6"/>
        <v>-2422129540</v>
      </c>
      <c r="I45" s="44">
        <f t="shared" si="6"/>
        <v>-579466410</v>
      </c>
      <c r="J45" s="44">
        <f t="shared" si="6"/>
        <v>9589797412</v>
      </c>
      <c r="K45" s="44">
        <f t="shared" si="6"/>
        <v>67064895</v>
      </c>
      <c r="L45" s="44">
        <f t="shared" si="6"/>
        <v>8532572282</v>
      </c>
      <c r="M45" s="44">
        <f t="shared" si="6"/>
        <v>-13649592</v>
      </c>
      <c r="N45" s="44">
        <f t="shared" si="6"/>
        <v>8585987585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18175784997</v>
      </c>
      <c r="X45" s="44">
        <f t="shared" si="6"/>
        <v>7711920336</v>
      </c>
      <c r="Y45" s="44">
        <f t="shared" si="6"/>
        <v>10463864661</v>
      </c>
      <c r="Z45" s="45">
        <f>+IF(X45&lt;&gt;0,+(Y45/X45)*100,0)</f>
        <v>135.68429399035224</v>
      </c>
      <c r="AA45" s="46">
        <f>+AA26-AA44</f>
        <v>15423839604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17833379031</v>
      </c>
      <c r="D47" s="18"/>
      <c r="E47" s="19">
        <v>18876316299</v>
      </c>
      <c r="F47" s="20">
        <v>18876316299</v>
      </c>
      <c r="G47" s="20">
        <v>18990730616</v>
      </c>
      <c r="H47" s="20">
        <v>900506167</v>
      </c>
      <c r="I47" s="20">
        <v>-677432298</v>
      </c>
      <c r="J47" s="20">
        <v>19213804485</v>
      </c>
      <c r="K47" s="20">
        <v>453003688</v>
      </c>
      <c r="L47" s="20">
        <v>17971663514</v>
      </c>
      <c r="M47" s="20">
        <v>641687776</v>
      </c>
      <c r="N47" s="20">
        <v>19066354978</v>
      </c>
      <c r="O47" s="20"/>
      <c r="P47" s="20"/>
      <c r="Q47" s="20"/>
      <c r="R47" s="20"/>
      <c r="S47" s="20"/>
      <c r="T47" s="20"/>
      <c r="U47" s="20"/>
      <c r="V47" s="20"/>
      <c r="W47" s="20">
        <v>38280159463</v>
      </c>
      <c r="X47" s="20">
        <v>9438158004</v>
      </c>
      <c r="Y47" s="20">
        <v>28842001459</v>
      </c>
      <c r="Z47" s="47">
        <v>305.58930510356396</v>
      </c>
      <c r="AA47" s="22">
        <v>18876316299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17833379031</v>
      </c>
      <c r="D50" s="50">
        <f t="shared" ref="D50:Y50" si="7">SUM(D47:D49)</f>
        <v>0</v>
      </c>
      <c r="E50" s="51">
        <f t="shared" si="7"/>
        <v>18876316299</v>
      </c>
      <c r="F50" s="52">
        <f t="shared" si="7"/>
        <v>18876316299</v>
      </c>
      <c r="G50" s="52">
        <f t="shared" si="7"/>
        <v>18990730616</v>
      </c>
      <c r="H50" s="52">
        <f t="shared" si="7"/>
        <v>900506167</v>
      </c>
      <c r="I50" s="52">
        <f t="shared" si="7"/>
        <v>-677432298</v>
      </c>
      <c r="J50" s="52">
        <f t="shared" si="7"/>
        <v>19213804485</v>
      </c>
      <c r="K50" s="52">
        <f t="shared" si="7"/>
        <v>453003688</v>
      </c>
      <c r="L50" s="52">
        <f t="shared" si="7"/>
        <v>17971663514</v>
      </c>
      <c r="M50" s="52">
        <f t="shared" si="7"/>
        <v>641687776</v>
      </c>
      <c r="N50" s="52">
        <f t="shared" si="7"/>
        <v>19066354978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38280159463</v>
      </c>
      <c r="X50" s="52">
        <f t="shared" si="7"/>
        <v>9438158004</v>
      </c>
      <c r="Y50" s="52">
        <f t="shared" si="7"/>
        <v>28842001459</v>
      </c>
      <c r="Z50" s="53">
        <f>+IF(X50&lt;&gt;0,+(Y50/X50)*100,0)</f>
        <v>305.58930510356396</v>
      </c>
      <c r="AA50" s="54">
        <f>SUM(AA47:AA49)</f>
        <v>18876316299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-7704106000</v>
      </c>
      <c r="F6" s="20">
        <v>-7704106000</v>
      </c>
      <c r="G6" s="20">
        <v>-1011171183</v>
      </c>
      <c r="H6" s="20">
        <v>330083858</v>
      </c>
      <c r="I6" s="20">
        <v>-415416239</v>
      </c>
      <c r="J6" s="20">
        <v>-1096503564</v>
      </c>
      <c r="K6" s="20">
        <v>-222721962</v>
      </c>
      <c r="L6" s="20">
        <v>-80627878</v>
      </c>
      <c r="M6" s="20">
        <v>-958445524</v>
      </c>
      <c r="N6" s="20">
        <v>-1261795364</v>
      </c>
      <c r="O6" s="20"/>
      <c r="P6" s="20"/>
      <c r="Q6" s="20"/>
      <c r="R6" s="20"/>
      <c r="S6" s="20"/>
      <c r="T6" s="20"/>
      <c r="U6" s="20"/>
      <c r="V6" s="20"/>
      <c r="W6" s="20">
        <v>-2358298928</v>
      </c>
      <c r="X6" s="20">
        <v>-3852053004</v>
      </c>
      <c r="Y6" s="20">
        <v>1493754076</v>
      </c>
      <c r="Z6" s="21">
        <v>-38.778128817253418</v>
      </c>
      <c r="AA6" s="22">
        <v>-7704106000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-56492180</v>
      </c>
      <c r="H7" s="20">
        <v>-7938384</v>
      </c>
      <c r="I7" s="20">
        <v>507970853</v>
      </c>
      <c r="J7" s="20">
        <v>443540289</v>
      </c>
      <c r="K7" s="20">
        <v>627134956</v>
      </c>
      <c r="L7" s="20">
        <v>550274270</v>
      </c>
      <c r="M7" s="20">
        <v>151179875</v>
      </c>
      <c r="N7" s="20">
        <v>1328589101</v>
      </c>
      <c r="O7" s="20"/>
      <c r="P7" s="20"/>
      <c r="Q7" s="20"/>
      <c r="R7" s="20"/>
      <c r="S7" s="20"/>
      <c r="T7" s="20"/>
      <c r="U7" s="20"/>
      <c r="V7" s="20"/>
      <c r="W7" s="20">
        <v>1772129390</v>
      </c>
      <c r="X7" s="20"/>
      <c r="Y7" s="20">
        <v>1772129390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-226382</v>
      </c>
      <c r="H8" s="20">
        <v>200515436</v>
      </c>
      <c r="I8" s="20">
        <v>-28456992</v>
      </c>
      <c r="J8" s="20">
        <v>171832062</v>
      </c>
      <c r="K8" s="20">
        <v>-136782738</v>
      </c>
      <c r="L8" s="20">
        <v>146480440</v>
      </c>
      <c r="M8" s="20">
        <v>-216926369</v>
      </c>
      <c r="N8" s="20">
        <v>-207228667</v>
      </c>
      <c r="O8" s="20"/>
      <c r="P8" s="20"/>
      <c r="Q8" s="20"/>
      <c r="R8" s="20"/>
      <c r="S8" s="20"/>
      <c r="T8" s="20"/>
      <c r="U8" s="20"/>
      <c r="V8" s="20"/>
      <c r="W8" s="20">
        <v>-35396605</v>
      </c>
      <c r="X8" s="20"/>
      <c r="Y8" s="20">
        <v>-35396605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525473</v>
      </c>
      <c r="H10" s="20">
        <v>2698081</v>
      </c>
      <c r="I10" s="20">
        <v>-402551</v>
      </c>
      <c r="J10" s="20">
        <v>2821003</v>
      </c>
      <c r="K10" s="20">
        <v>4356823</v>
      </c>
      <c r="L10" s="20">
        <v>6064641</v>
      </c>
      <c r="M10" s="20">
        <v>3755752</v>
      </c>
      <c r="N10" s="20">
        <v>14177216</v>
      </c>
      <c r="O10" s="20"/>
      <c r="P10" s="20"/>
      <c r="Q10" s="20"/>
      <c r="R10" s="20"/>
      <c r="S10" s="20"/>
      <c r="T10" s="20"/>
      <c r="U10" s="20"/>
      <c r="V10" s="20"/>
      <c r="W10" s="20">
        <v>16998219</v>
      </c>
      <c r="X10" s="20"/>
      <c r="Y10" s="20">
        <v>16998219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-7704106000</v>
      </c>
      <c r="F13" s="31">
        <f t="shared" si="0"/>
        <v>-7704106000</v>
      </c>
      <c r="G13" s="31">
        <f t="shared" si="0"/>
        <v>-1067364272</v>
      </c>
      <c r="H13" s="31">
        <f t="shared" si="0"/>
        <v>525358991</v>
      </c>
      <c r="I13" s="31">
        <f t="shared" si="0"/>
        <v>63695071</v>
      </c>
      <c r="J13" s="31">
        <f t="shared" si="0"/>
        <v>-478310210</v>
      </c>
      <c r="K13" s="31">
        <f t="shared" si="0"/>
        <v>271987079</v>
      </c>
      <c r="L13" s="31">
        <f t="shared" si="0"/>
        <v>622191473</v>
      </c>
      <c r="M13" s="31">
        <f t="shared" si="0"/>
        <v>-1020436266</v>
      </c>
      <c r="N13" s="31">
        <f t="shared" si="0"/>
        <v>-126257714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-604567924</v>
      </c>
      <c r="X13" s="31">
        <f t="shared" si="0"/>
        <v>-3852053004</v>
      </c>
      <c r="Y13" s="31">
        <f t="shared" si="0"/>
        <v>3247485080</v>
      </c>
      <c r="Z13" s="32">
        <f>+IF(X13&lt;&gt;0,+(Y13/X13)*100,0)</f>
        <v>-84.30530619977938</v>
      </c>
      <c r="AA13" s="33">
        <f>SUM(AA6:AA12)</f>
        <v>-7704106000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662431073</v>
      </c>
      <c r="D17" s="18"/>
      <c r="E17" s="19">
        <v>758102000</v>
      </c>
      <c r="F17" s="20">
        <v>758102000</v>
      </c>
      <c r="G17" s="24">
        <v>92296720</v>
      </c>
      <c r="H17" s="24">
        <v>74445701</v>
      </c>
      <c r="I17" s="24">
        <v>74902229</v>
      </c>
      <c r="J17" s="20">
        <v>241644650</v>
      </c>
      <c r="K17" s="24">
        <v>117141009</v>
      </c>
      <c r="L17" s="24">
        <v>98494256</v>
      </c>
      <c r="M17" s="20">
        <v>67822353</v>
      </c>
      <c r="N17" s="24">
        <v>283457618</v>
      </c>
      <c r="O17" s="24"/>
      <c r="P17" s="24"/>
      <c r="Q17" s="20"/>
      <c r="R17" s="24"/>
      <c r="S17" s="24"/>
      <c r="T17" s="20"/>
      <c r="U17" s="24"/>
      <c r="V17" s="24"/>
      <c r="W17" s="24">
        <v>525102268</v>
      </c>
      <c r="X17" s="20">
        <v>379051000</v>
      </c>
      <c r="Y17" s="24">
        <v>146051268</v>
      </c>
      <c r="Z17" s="25">
        <v>38.530769738109122</v>
      </c>
      <c r="AA17" s="26">
        <v>758102000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-420132</v>
      </c>
      <c r="H21" s="20">
        <v>-357717</v>
      </c>
      <c r="I21" s="20">
        <v>-421012</v>
      </c>
      <c r="J21" s="20">
        <v>-1198861</v>
      </c>
      <c r="K21" s="20">
        <v>-28098</v>
      </c>
      <c r="L21" s="20">
        <v>2399999</v>
      </c>
      <c r="M21" s="20">
        <v>848826</v>
      </c>
      <c r="N21" s="20">
        <v>3220727</v>
      </c>
      <c r="O21" s="20"/>
      <c r="P21" s="20"/>
      <c r="Q21" s="20"/>
      <c r="R21" s="20"/>
      <c r="S21" s="20"/>
      <c r="T21" s="20"/>
      <c r="U21" s="20"/>
      <c r="V21" s="20"/>
      <c r="W21" s="20">
        <v>2021866</v>
      </c>
      <c r="X21" s="20"/>
      <c r="Y21" s="20">
        <v>2021866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662431073</v>
      </c>
      <c r="D25" s="29">
        <f t="shared" ref="D25:Y25" si="1">SUM(D15:D24)</f>
        <v>0</v>
      </c>
      <c r="E25" s="35">
        <f t="shared" si="1"/>
        <v>758102000</v>
      </c>
      <c r="F25" s="36">
        <f t="shared" si="1"/>
        <v>758102000</v>
      </c>
      <c r="G25" s="36">
        <f t="shared" si="1"/>
        <v>91876588</v>
      </c>
      <c r="H25" s="36">
        <f t="shared" si="1"/>
        <v>74087984</v>
      </c>
      <c r="I25" s="36">
        <f t="shared" si="1"/>
        <v>74481217</v>
      </c>
      <c r="J25" s="36">
        <f t="shared" si="1"/>
        <v>240445789</v>
      </c>
      <c r="K25" s="36">
        <f t="shared" si="1"/>
        <v>117112911</v>
      </c>
      <c r="L25" s="36">
        <f t="shared" si="1"/>
        <v>100894255</v>
      </c>
      <c r="M25" s="36">
        <f t="shared" si="1"/>
        <v>68671179</v>
      </c>
      <c r="N25" s="36">
        <f t="shared" si="1"/>
        <v>286678345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527124134</v>
      </c>
      <c r="X25" s="36">
        <f t="shared" si="1"/>
        <v>379051000</v>
      </c>
      <c r="Y25" s="36">
        <f t="shared" si="1"/>
        <v>148073134</v>
      </c>
      <c r="Z25" s="37">
        <f>+IF(X25&lt;&gt;0,+(Y25/X25)*100,0)</f>
        <v>39.064171839673293</v>
      </c>
      <c r="AA25" s="38">
        <f>SUM(AA15:AA24)</f>
        <v>758102000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662431073</v>
      </c>
      <c r="D26" s="29">
        <f>+D13+D25</f>
        <v>0</v>
      </c>
      <c r="E26" s="30">
        <f t="shared" si="2"/>
        <v>-6946004000</v>
      </c>
      <c r="F26" s="31">
        <f t="shared" si="2"/>
        <v>-6946004000</v>
      </c>
      <c r="G26" s="31">
        <f t="shared" si="2"/>
        <v>-975487684</v>
      </c>
      <c r="H26" s="31">
        <f t="shared" si="2"/>
        <v>599446975</v>
      </c>
      <c r="I26" s="31">
        <f t="shared" si="2"/>
        <v>138176288</v>
      </c>
      <c r="J26" s="31">
        <f t="shared" si="2"/>
        <v>-237864421</v>
      </c>
      <c r="K26" s="31">
        <f t="shared" si="2"/>
        <v>389099990</v>
      </c>
      <c r="L26" s="31">
        <f t="shared" si="2"/>
        <v>723085728</v>
      </c>
      <c r="M26" s="31">
        <f t="shared" si="2"/>
        <v>-951765087</v>
      </c>
      <c r="N26" s="31">
        <f t="shared" si="2"/>
        <v>160420631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-77443790</v>
      </c>
      <c r="X26" s="31">
        <f t="shared" si="2"/>
        <v>-3473002004</v>
      </c>
      <c r="Y26" s="31">
        <f t="shared" si="2"/>
        <v>3395558214</v>
      </c>
      <c r="Z26" s="32">
        <f>+IF(X26&lt;&gt;0,+(Y26/X26)*100,0)</f>
        <v>-97.77011962818321</v>
      </c>
      <c r="AA26" s="33">
        <f>+AA13+AA25</f>
        <v>-6946004000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-131558315</v>
      </c>
      <c r="H30" s="20">
        <v>36541273</v>
      </c>
      <c r="I30" s="20">
        <v>54020370</v>
      </c>
      <c r="J30" s="20">
        <v>-40996672</v>
      </c>
      <c r="K30" s="20">
        <v>-61553738</v>
      </c>
      <c r="L30" s="20">
        <v>-156918867</v>
      </c>
      <c r="M30" s="20">
        <v>-68120632</v>
      </c>
      <c r="N30" s="20">
        <v>-286593237</v>
      </c>
      <c r="O30" s="20"/>
      <c r="P30" s="20"/>
      <c r="Q30" s="20"/>
      <c r="R30" s="20"/>
      <c r="S30" s="20"/>
      <c r="T30" s="20"/>
      <c r="U30" s="20"/>
      <c r="V30" s="20"/>
      <c r="W30" s="20">
        <v>-327589909</v>
      </c>
      <c r="X30" s="20"/>
      <c r="Y30" s="20">
        <v>-327589909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-500</v>
      </c>
      <c r="J31" s="20">
        <v>-500</v>
      </c>
      <c r="K31" s="20"/>
      <c r="L31" s="20">
        <v>500</v>
      </c>
      <c r="M31" s="20"/>
      <c r="N31" s="20">
        <v>500</v>
      </c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758102000</v>
      </c>
      <c r="F32" s="20">
        <v>758102000</v>
      </c>
      <c r="G32" s="20">
        <v>-739121462</v>
      </c>
      <c r="H32" s="20">
        <v>176115439</v>
      </c>
      <c r="I32" s="20">
        <v>-85739715</v>
      </c>
      <c r="J32" s="20">
        <v>-648745738</v>
      </c>
      <c r="K32" s="20">
        <v>139483646</v>
      </c>
      <c r="L32" s="20">
        <v>689457000</v>
      </c>
      <c r="M32" s="20">
        <v>-1000423249</v>
      </c>
      <c r="N32" s="20">
        <v>-171482603</v>
      </c>
      <c r="O32" s="20"/>
      <c r="P32" s="20"/>
      <c r="Q32" s="20"/>
      <c r="R32" s="20"/>
      <c r="S32" s="20"/>
      <c r="T32" s="20"/>
      <c r="U32" s="20"/>
      <c r="V32" s="20"/>
      <c r="W32" s="20">
        <v>-820228341</v>
      </c>
      <c r="X32" s="20">
        <v>379051000</v>
      </c>
      <c r="Y32" s="20">
        <v>-1199279341</v>
      </c>
      <c r="Z32" s="21">
        <v>-316.38996889600605</v>
      </c>
      <c r="AA32" s="22">
        <v>758102000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-55918</v>
      </c>
      <c r="H34" s="20">
        <v>-52767</v>
      </c>
      <c r="I34" s="20"/>
      <c r="J34" s="20">
        <v>-108685</v>
      </c>
      <c r="K34" s="20">
        <v>11351000</v>
      </c>
      <c r="L34" s="20">
        <v>-42226</v>
      </c>
      <c r="M34" s="20">
        <v>-5395809</v>
      </c>
      <c r="N34" s="20">
        <v>5912965</v>
      </c>
      <c r="O34" s="20"/>
      <c r="P34" s="20"/>
      <c r="Q34" s="20"/>
      <c r="R34" s="20"/>
      <c r="S34" s="20"/>
      <c r="T34" s="20"/>
      <c r="U34" s="20"/>
      <c r="V34" s="20"/>
      <c r="W34" s="20">
        <v>5804280</v>
      </c>
      <c r="X34" s="20"/>
      <c r="Y34" s="20">
        <v>5804280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-82299499</v>
      </c>
      <c r="H35" s="20">
        <v>198546895</v>
      </c>
      <c r="I35" s="20">
        <v>22999951</v>
      </c>
      <c r="J35" s="20">
        <v>139247347</v>
      </c>
      <c r="K35" s="20">
        <v>76289567</v>
      </c>
      <c r="L35" s="20">
        <v>31026498</v>
      </c>
      <c r="M35" s="20">
        <v>-17782740</v>
      </c>
      <c r="N35" s="20">
        <v>89533325</v>
      </c>
      <c r="O35" s="20"/>
      <c r="P35" s="20"/>
      <c r="Q35" s="20"/>
      <c r="R35" s="20"/>
      <c r="S35" s="20"/>
      <c r="T35" s="20"/>
      <c r="U35" s="20"/>
      <c r="V35" s="20"/>
      <c r="W35" s="20">
        <v>228780672</v>
      </c>
      <c r="X35" s="20"/>
      <c r="Y35" s="20">
        <v>228780672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-251050</v>
      </c>
      <c r="H36" s="20">
        <v>2860491</v>
      </c>
      <c r="I36" s="20">
        <v>-14700852</v>
      </c>
      <c r="J36" s="20">
        <v>-12091411</v>
      </c>
      <c r="K36" s="20">
        <v>-756125</v>
      </c>
      <c r="L36" s="20">
        <v>420107</v>
      </c>
      <c r="M36" s="20">
        <v>6853220</v>
      </c>
      <c r="N36" s="20">
        <v>6517202</v>
      </c>
      <c r="O36" s="20"/>
      <c r="P36" s="20"/>
      <c r="Q36" s="20"/>
      <c r="R36" s="20"/>
      <c r="S36" s="20"/>
      <c r="T36" s="20"/>
      <c r="U36" s="20"/>
      <c r="V36" s="20"/>
      <c r="W36" s="20">
        <v>-5574209</v>
      </c>
      <c r="X36" s="20"/>
      <c r="Y36" s="20">
        <v>-5574209</v>
      </c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758102000</v>
      </c>
      <c r="F37" s="31">
        <f t="shared" si="3"/>
        <v>758102000</v>
      </c>
      <c r="G37" s="31">
        <f t="shared" si="3"/>
        <v>-953286244</v>
      </c>
      <c r="H37" s="31">
        <f t="shared" si="3"/>
        <v>414011331</v>
      </c>
      <c r="I37" s="31">
        <f t="shared" si="3"/>
        <v>-23420746</v>
      </c>
      <c r="J37" s="31">
        <f t="shared" si="3"/>
        <v>-562695659</v>
      </c>
      <c r="K37" s="31">
        <f t="shared" si="3"/>
        <v>164814350</v>
      </c>
      <c r="L37" s="31">
        <f t="shared" si="3"/>
        <v>563943012</v>
      </c>
      <c r="M37" s="31">
        <f t="shared" si="3"/>
        <v>-1084869210</v>
      </c>
      <c r="N37" s="31">
        <f t="shared" si="3"/>
        <v>-356111848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-918807507</v>
      </c>
      <c r="X37" s="31">
        <f t="shared" si="3"/>
        <v>379051000</v>
      </c>
      <c r="Y37" s="31">
        <f t="shared" si="3"/>
        <v>-1297858507</v>
      </c>
      <c r="Z37" s="32">
        <f>+IF(X37&lt;&gt;0,+(Y37/X37)*100,0)</f>
        <v>-342.39680333253307</v>
      </c>
      <c r="AA37" s="33">
        <f>SUM(AA29:AA36)</f>
        <v>758102000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-16395072</v>
      </c>
      <c r="H39" s="20">
        <v>75154722</v>
      </c>
      <c r="I39" s="20">
        <v>19685947</v>
      </c>
      <c r="J39" s="20">
        <v>78445597</v>
      </c>
      <c r="K39" s="20">
        <v>11482807</v>
      </c>
      <c r="L39" s="20">
        <v>48513547</v>
      </c>
      <c r="M39" s="20">
        <v>9901371</v>
      </c>
      <c r="N39" s="20">
        <v>69897725</v>
      </c>
      <c r="O39" s="20"/>
      <c r="P39" s="20"/>
      <c r="Q39" s="20"/>
      <c r="R39" s="20"/>
      <c r="S39" s="20"/>
      <c r="T39" s="20"/>
      <c r="U39" s="20"/>
      <c r="V39" s="20"/>
      <c r="W39" s="20">
        <v>148343322</v>
      </c>
      <c r="X39" s="20"/>
      <c r="Y39" s="20">
        <v>148343322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>
        <v>-606053</v>
      </c>
      <c r="H42" s="20">
        <v>-797959</v>
      </c>
      <c r="I42" s="20"/>
      <c r="J42" s="20">
        <v>-1404012</v>
      </c>
      <c r="K42" s="20">
        <v>-615133</v>
      </c>
      <c r="L42" s="20"/>
      <c r="M42" s="20">
        <v>-506175</v>
      </c>
      <c r="N42" s="20">
        <v>-1121308</v>
      </c>
      <c r="O42" s="20"/>
      <c r="P42" s="20"/>
      <c r="Q42" s="20"/>
      <c r="R42" s="20"/>
      <c r="S42" s="20"/>
      <c r="T42" s="20"/>
      <c r="U42" s="20"/>
      <c r="V42" s="20"/>
      <c r="W42" s="20">
        <v>-2525320</v>
      </c>
      <c r="X42" s="20"/>
      <c r="Y42" s="20">
        <v>-2525320</v>
      </c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-17001125</v>
      </c>
      <c r="H43" s="36">
        <f t="shared" si="4"/>
        <v>74356763</v>
      </c>
      <c r="I43" s="36">
        <f t="shared" si="4"/>
        <v>19685947</v>
      </c>
      <c r="J43" s="36">
        <f t="shared" si="4"/>
        <v>77041585</v>
      </c>
      <c r="K43" s="36">
        <f t="shared" si="4"/>
        <v>10867674</v>
      </c>
      <c r="L43" s="36">
        <f t="shared" si="4"/>
        <v>48513547</v>
      </c>
      <c r="M43" s="36">
        <f t="shared" si="4"/>
        <v>9395196</v>
      </c>
      <c r="N43" s="36">
        <f t="shared" si="4"/>
        <v>68776417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145818002</v>
      </c>
      <c r="X43" s="36">
        <f t="shared" si="4"/>
        <v>0</v>
      </c>
      <c r="Y43" s="36">
        <f t="shared" si="4"/>
        <v>145818002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758102000</v>
      </c>
      <c r="F44" s="31">
        <f t="shared" si="5"/>
        <v>758102000</v>
      </c>
      <c r="G44" s="31">
        <f t="shared" si="5"/>
        <v>-970287369</v>
      </c>
      <c r="H44" s="31">
        <f t="shared" si="5"/>
        <v>488368094</v>
      </c>
      <c r="I44" s="31">
        <f t="shared" si="5"/>
        <v>-3734799</v>
      </c>
      <c r="J44" s="31">
        <f t="shared" si="5"/>
        <v>-485654074</v>
      </c>
      <c r="K44" s="31">
        <f t="shared" si="5"/>
        <v>175682024</v>
      </c>
      <c r="L44" s="31">
        <f t="shared" si="5"/>
        <v>612456559</v>
      </c>
      <c r="M44" s="31">
        <f t="shared" si="5"/>
        <v>-1075474014</v>
      </c>
      <c r="N44" s="31">
        <f t="shared" si="5"/>
        <v>-287335431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-772989505</v>
      </c>
      <c r="X44" s="31">
        <f t="shared" si="5"/>
        <v>379051000</v>
      </c>
      <c r="Y44" s="31">
        <f t="shared" si="5"/>
        <v>-1152040505</v>
      </c>
      <c r="Z44" s="32">
        <f>+IF(X44&lt;&gt;0,+(Y44/X44)*100,0)</f>
        <v>-303.92757307064221</v>
      </c>
      <c r="AA44" s="33">
        <f>+AA37+AA43</f>
        <v>758102000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662431073</v>
      </c>
      <c r="D45" s="42">
        <f t="shared" si="6"/>
        <v>0</v>
      </c>
      <c r="E45" s="43">
        <f t="shared" si="6"/>
        <v>-7704106000</v>
      </c>
      <c r="F45" s="44">
        <f t="shared" si="6"/>
        <v>-7704106000</v>
      </c>
      <c r="G45" s="44">
        <f t="shared" si="6"/>
        <v>-5200315</v>
      </c>
      <c r="H45" s="44">
        <f t="shared" si="6"/>
        <v>111078881</v>
      </c>
      <c r="I45" s="44">
        <f t="shared" si="6"/>
        <v>141911087</v>
      </c>
      <c r="J45" s="44">
        <f t="shared" si="6"/>
        <v>247789653</v>
      </c>
      <c r="K45" s="44">
        <f t="shared" si="6"/>
        <v>213417966</v>
      </c>
      <c r="L45" s="44">
        <f t="shared" si="6"/>
        <v>110629169</v>
      </c>
      <c r="M45" s="44">
        <f t="shared" si="6"/>
        <v>123708927</v>
      </c>
      <c r="N45" s="44">
        <f t="shared" si="6"/>
        <v>447756062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695545715</v>
      </c>
      <c r="X45" s="44">
        <f t="shared" si="6"/>
        <v>-3852053004</v>
      </c>
      <c r="Y45" s="44">
        <f t="shared" si="6"/>
        <v>4547598719</v>
      </c>
      <c r="Z45" s="45">
        <f>+IF(X45&lt;&gt;0,+(Y45/X45)*100,0)</f>
        <v>-118.05649388203486</v>
      </c>
      <c r="AA45" s="46">
        <f>+AA26-AA44</f>
        <v>-7704106000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-333482961</v>
      </c>
      <c r="J6" s="20">
        <v>-333482961</v>
      </c>
      <c r="K6" s="20">
        <v>-391515249</v>
      </c>
      <c r="L6" s="20">
        <v>331413187</v>
      </c>
      <c r="M6" s="20">
        <v>-342791414</v>
      </c>
      <c r="N6" s="20">
        <v>-402893476</v>
      </c>
      <c r="O6" s="20"/>
      <c r="P6" s="20"/>
      <c r="Q6" s="20"/>
      <c r="R6" s="20"/>
      <c r="S6" s="20"/>
      <c r="T6" s="20"/>
      <c r="U6" s="20"/>
      <c r="V6" s="20"/>
      <c r="W6" s="20">
        <v>-736376437</v>
      </c>
      <c r="X6" s="20"/>
      <c r="Y6" s="20">
        <v>-736376437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17887870</v>
      </c>
      <c r="J7" s="20">
        <v>17887870</v>
      </c>
      <c r="K7" s="20">
        <v>-26989484</v>
      </c>
      <c r="L7" s="20"/>
      <c r="M7" s="20">
        <v>1981436</v>
      </c>
      <c r="N7" s="20">
        <v>-25008048</v>
      </c>
      <c r="O7" s="20"/>
      <c r="P7" s="20"/>
      <c r="Q7" s="20"/>
      <c r="R7" s="20"/>
      <c r="S7" s="20"/>
      <c r="T7" s="20"/>
      <c r="U7" s="20"/>
      <c r="V7" s="20"/>
      <c r="W7" s="20">
        <v>-7120178</v>
      </c>
      <c r="X7" s="20"/>
      <c r="Y7" s="20">
        <v>-7120178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47104769</v>
      </c>
      <c r="J11" s="20">
        <v>47104769</v>
      </c>
      <c r="K11" s="24">
        <v>101360079</v>
      </c>
      <c r="L11" s="24">
        <v>149794358</v>
      </c>
      <c r="M11" s="20">
        <v>51199039</v>
      </c>
      <c r="N11" s="24">
        <v>302353476</v>
      </c>
      <c r="O11" s="24"/>
      <c r="P11" s="24"/>
      <c r="Q11" s="20"/>
      <c r="R11" s="24"/>
      <c r="S11" s="24"/>
      <c r="T11" s="20"/>
      <c r="U11" s="24"/>
      <c r="V11" s="24"/>
      <c r="W11" s="24">
        <v>349458245</v>
      </c>
      <c r="X11" s="20"/>
      <c r="Y11" s="24">
        <v>349458245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-268490322</v>
      </c>
      <c r="J13" s="31">
        <f t="shared" si="0"/>
        <v>-268490322</v>
      </c>
      <c r="K13" s="31">
        <f t="shared" si="0"/>
        <v>-317144654</v>
      </c>
      <c r="L13" s="31">
        <f t="shared" si="0"/>
        <v>481207545</v>
      </c>
      <c r="M13" s="31">
        <f t="shared" si="0"/>
        <v>-289610939</v>
      </c>
      <c r="N13" s="31">
        <f t="shared" si="0"/>
        <v>-125548048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-394038370</v>
      </c>
      <c r="X13" s="31">
        <f t="shared" si="0"/>
        <v>0</v>
      </c>
      <c r="Y13" s="31">
        <f t="shared" si="0"/>
        <v>-394038370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297423163</v>
      </c>
      <c r="F17" s="20">
        <v>297423163</v>
      </c>
      <c r="G17" s="24"/>
      <c r="H17" s="24"/>
      <c r="I17" s="24">
        <v>17691994</v>
      </c>
      <c r="J17" s="20">
        <v>17691994</v>
      </c>
      <c r="K17" s="24">
        <v>12863513</v>
      </c>
      <c r="L17" s="24">
        <v>24105855</v>
      </c>
      <c r="M17" s="20">
        <v>63376026</v>
      </c>
      <c r="N17" s="24">
        <v>100345394</v>
      </c>
      <c r="O17" s="24"/>
      <c r="P17" s="24"/>
      <c r="Q17" s="20"/>
      <c r="R17" s="24"/>
      <c r="S17" s="24"/>
      <c r="T17" s="20"/>
      <c r="U17" s="24"/>
      <c r="V17" s="24"/>
      <c r="W17" s="24">
        <v>118037388</v>
      </c>
      <c r="X17" s="20">
        <v>147313782</v>
      </c>
      <c r="Y17" s="24">
        <v>-29276394</v>
      </c>
      <c r="Z17" s="25">
        <v>-19.873492895593433</v>
      </c>
      <c r="AA17" s="26">
        <v>297423163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297423163</v>
      </c>
      <c r="F25" s="36">
        <f t="shared" si="1"/>
        <v>297423163</v>
      </c>
      <c r="G25" s="36">
        <f t="shared" si="1"/>
        <v>0</v>
      </c>
      <c r="H25" s="36">
        <f t="shared" si="1"/>
        <v>0</v>
      </c>
      <c r="I25" s="36">
        <f t="shared" si="1"/>
        <v>17691994</v>
      </c>
      <c r="J25" s="36">
        <f t="shared" si="1"/>
        <v>17691994</v>
      </c>
      <c r="K25" s="36">
        <f t="shared" si="1"/>
        <v>12863513</v>
      </c>
      <c r="L25" s="36">
        <f t="shared" si="1"/>
        <v>24105855</v>
      </c>
      <c r="M25" s="36">
        <f t="shared" si="1"/>
        <v>63376026</v>
      </c>
      <c r="N25" s="36">
        <f t="shared" si="1"/>
        <v>100345394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118037388</v>
      </c>
      <c r="X25" s="36">
        <f t="shared" si="1"/>
        <v>147313782</v>
      </c>
      <c r="Y25" s="36">
        <f t="shared" si="1"/>
        <v>-29276394</v>
      </c>
      <c r="Z25" s="37">
        <f>+IF(X25&lt;&gt;0,+(Y25/X25)*100,0)</f>
        <v>-19.873492895593433</v>
      </c>
      <c r="AA25" s="38">
        <f>SUM(AA15:AA24)</f>
        <v>297423163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297423163</v>
      </c>
      <c r="F26" s="31">
        <f t="shared" si="2"/>
        <v>297423163</v>
      </c>
      <c r="G26" s="31">
        <f t="shared" si="2"/>
        <v>0</v>
      </c>
      <c r="H26" s="31">
        <f t="shared" si="2"/>
        <v>0</v>
      </c>
      <c r="I26" s="31">
        <f t="shared" si="2"/>
        <v>-250798328</v>
      </c>
      <c r="J26" s="31">
        <f t="shared" si="2"/>
        <v>-250798328</v>
      </c>
      <c r="K26" s="31">
        <f t="shared" si="2"/>
        <v>-304281141</v>
      </c>
      <c r="L26" s="31">
        <f t="shared" si="2"/>
        <v>505313400</v>
      </c>
      <c r="M26" s="31">
        <f t="shared" si="2"/>
        <v>-226234913</v>
      </c>
      <c r="N26" s="31">
        <f t="shared" si="2"/>
        <v>-25202654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-276000982</v>
      </c>
      <c r="X26" s="31">
        <f t="shared" si="2"/>
        <v>147313782</v>
      </c>
      <c r="Y26" s="31">
        <f t="shared" si="2"/>
        <v>-423314764</v>
      </c>
      <c r="Z26" s="32">
        <f>+IF(X26&lt;&gt;0,+(Y26/X26)*100,0)</f>
        <v>-287.35584563296322</v>
      </c>
      <c r="AA26" s="33">
        <f>+AA13+AA25</f>
        <v>297423163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29673330</v>
      </c>
      <c r="J32" s="20">
        <v>29673330</v>
      </c>
      <c r="K32" s="20">
        <v>303199533</v>
      </c>
      <c r="L32" s="20">
        <v>669880412</v>
      </c>
      <c r="M32" s="20">
        <v>-587974284</v>
      </c>
      <c r="N32" s="20">
        <v>385105661</v>
      </c>
      <c r="O32" s="20"/>
      <c r="P32" s="20"/>
      <c r="Q32" s="20"/>
      <c r="R32" s="20"/>
      <c r="S32" s="20"/>
      <c r="T32" s="20"/>
      <c r="U32" s="20"/>
      <c r="V32" s="20"/>
      <c r="W32" s="20">
        <v>414778991</v>
      </c>
      <c r="X32" s="20"/>
      <c r="Y32" s="20">
        <v>414778991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29673330</v>
      </c>
      <c r="J37" s="31">
        <f t="shared" si="3"/>
        <v>29673330</v>
      </c>
      <c r="K37" s="31">
        <f t="shared" si="3"/>
        <v>303199533</v>
      </c>
      <c r="L37" s="31">
        <f t="shared" si="3"/>
        <v>669880412</v>
      </c>
      <c r="M37" s="31">
        <f t="shared" si="3"/>
        <v>-587974284</v>
      </c>
      <c r="N37" s="31">
        <f t="shared" si="3"/>
        <v>385105661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414778991</v>
      </c>
      <c r="X37" s="31">
        <f t="shared" si="3"/>
        <v>0</v>
      </c>
      <c r="Y37" s="31">
        <f t="shared" si="3"/>
        <v>414778991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29673330</v>
      </c>
      <c r="J44" s="31">
        <f t="shared" si="5"/>
        <v>29673330</v>
      </c>
      <c r="K44" s="31">
        <f t="shared" si="5"/>
        <v>303199533</v>
      </c>
      <c r="L44" s="31">
        <f t="shared" si="5"/>
        <v>669880412</v>
      </c>
      <c r="M44" s="31">
        <f t="shared" si="5"/>
        <v>-587974284</v>
      </c>
      <c r="N44" s="31">
        <f t="shared" si="5"/>
        <v>385105661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414778991</v>
      </c>
      <c r="X44" s="31">
        <f t="shared" si="5"/>
        <v>0</v>
      </c>
      <c r="Y44" s="31">
        <f t="shared" si="5"/>
        <v>414778991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297423163</v>
      </c>
      <c r="F45" s="44">
        <f t="shared" si="6"/>
        <v>297423163</v>
      </c>
      <c r="G45" s="44">
        <f t="shared" si="6"/>
        <v>0</v>
      </c>
      <c r="H45" s="44">
        <f t="shared" si="6"/>
        <v>0</v>
      </c>
      <c r="I45" s="44">
        <f t="shared" si="6"/>
        <v>-280471658</v>
      </c>
      <c r="J45" s="44">
        <f t="shared" si="6"/>
        <v>-280471658</v>
      </c>
      <c r="K45" s="44">
        <f t="shared" si="6"/>
        <v>-607480674</v>
      </c>
      <c r="L45" s="44">
        <f t="shared" si="6"/>
        <v>-164567012</v>
      </c>
      <c r="M45" s="44">
        <f t="shared" si="6"/>
        <v>361739371</v>
      </c>
      <c r="N45" s="44">
        <f t="shared" si="6"/>
        <v>-410308315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-690779973</v>
      </c>
      <c r="X45" s="44">
        <f t="shared" si="6"/>
        <v>147313782</v>
      </c>
      <c r="Y45" s="44">
        <f t="shared" si="6"/>
        <v>-838093755</v>
      </c>
      <c r="Z45" s="45">
        <f>+IF(X45&lt;&gt;0,+(Y45/X45)*100,0)</f>
        <v>-568.91741127113278</v>
      </c>
      <c r="AA45" s="46">
        <f>+AA26-AA44</f>
        <v>297423163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>
        <v>-36903193</v>
      </c>
      <c r="M47" s="20">
        <v>-40538114</v>
      </c>
      <c r="N47" s="20">
        <v>-77441307</v>
      </c>
      <c r="O47" s="20"/>
      <c r="P47" s="20"/>
      <c r="Q47" s="20"/>
      <c r="R47" s="20"/>
      <c r="S47" s="20"/>
      <c r="T47" s="20"/>
      <c r="U47" s="20"/>
      <c r="V47" s="20"/>
      <c r="W47" s="20">
        <v>-77441307</v>
      </c>
      <c r="X47" s="20"/>
      <c r="Y47" s="20">
        <v>-77441307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-36903193</v>
      </c>
      <c r="M50" s="52">
        <f t="shared" si="7"/>
        <v>-40538114</v>
      </c>
      <c r="N50" s="52">
        <f t="shared" si="7"/>
        <v>-77441307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-77441307</v>
      </c>
      <c r="X50" s="52">
        <f t="shared" si="7"/>
        <v>0</v>
      </c>
      <c r="Y50" s="52">
        <f t="shared" si="7"/>
        <v>-77441307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284029891</v>
      </c>
      <c r="D7" s="18"/>
      <c r="E7" s="19">
        <v>1372791532</v>
      </c>
      <c r="F7" s="20">
        <v>1372791532</v>
      </c>
      <c r="G7" s="20">
        <v>837817902</v>
      </c>
      <c r="H7" s="20">
        <v>-467599271</v>
      </c>
      <c r="I7" s="20">
        <v>-70987973</v>
      </c>
      <c r="J7" s="20">
        <v>299230658</v>
      </c>
      <c r="K7" s="20">
        <v>63538085</v>
      </c>
      <c r="L7" s="20">
        <v>47044869</v>
      </c>
      <c r="M7" s="20">
        <v>-70805105</v>
      </c>
      <c r="N7" s="20">
        <v>39777849</v>
      </c>
      <c r="O7" s="20"/>
      <c r="P7" s="20"/>
      <c r="Q7" s="20"/>
      <c r="R7" s="20"/>
      <c r="S7" s="20"/>
      <c r="T7" s="20"/>
      <c r="U7" s="20"/>
      <c r="V7" s="20"/>
      <c r="W7" s="20">
        <v>339008507</v>
      </c>
      <c r="X7" s="20">
        <v>686395800</v>
      </c>
      <c r="Y7" s="20">
        <v>-347387293</v>
      </c>
      <c r="Z7" s="21">
        <v>-50.610346537668207</v>
      </c>
      <c r="AA7" s="22">
        <v>1372791532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1356563</v>
      </c>
      <c r="D10" s="18"/>
      <c r="E10" s="19">
        <v>80366591</v>
      </c>
      <c r="F10" s="20">
        <v>80366591</v>
      </c>
      <c r="G10" s="20">
        <v>1747577</v>
      </c>
      <c r="H10" s="20">
        <v>-391014</v>
      </c>
      <c r="I10" s="20"/>
      <c r="J10" s="20">
        <v>1356563</v>
      </c>
      <c r="K10" s="20"/>
      <c r="L10" s="20">
        <v>-7621</v>
      </c>
      <c r="M10" s="20">
        <v>-99021</v>
      </c>
      <c r="N10" s="20">
        <v>-106642</v>
      </c>
      <c r="O10" s="20"/>
      <c r="P10" s="20"/>
      <c r="Q10" s="20"/>
      <c r="R10" s="20"/>
      <c r="S10" s="20"/>
      <c r="T10" s="20"/>
      <c r="U10" s="20"/>
      <c r="V10" s="20"/>
      <c r="W10" s="20">
        <v>1249921</v>
      </c>
      <c r="X10" s="20">
        <v>40183338</v>
      </c>
      <c r="Y10" s="20">
        <v>-38933417</v>
      </c>
      <c r="Z10" s="21">
        <v>-96.88945452963614</v>
      </c>
      <c r="AA10" s="22">
        <v>80366591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285386454</v>
      </c>
      <c r="D13" s="29">
        <f>SUM(D6:D12)</f>
        <v>0</v>
      </c>
      <c r="E13" s="30">
        <f t="shared" si="0"/>
        <v>1453158123</v>
      </c>
      <c r="F13" s="31">
        <f t="shared" si="0"/>
        <v>1453158123</v>
      </c>
      <c r="G13" s="31">
        <f t="shared" si="0"/>
        <v>839565479</v>
      </c>
      <c r="H13" s="31">
        <f t="shared" si="0"/>
        <v>-467990285</v>
      </c>
      <c r="I13" s="31">
        <f t="shared" si="0"/>
        <v>-70987973</v>
      </c>
      <c r="J13" s="31">
        <f t="shared" si="0"/>
        <v>300587221</v>
      </c>
      <c r="K13" s="31">
        <f t="shared" si="0"/>
        <v>63538085</v>
      </c>
      <c r="L13" s="31">
        <f t="shared" si="0"/>
        <v>47037248</v>
      </c>
      <c r="M13" s="31">
        <f t="shared" si="0"/>
        <v>-70904126</v>
      </c>
      <c r="N13" s="31">
        <f t="shared" si="0"/>
        <v>39671207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340258428</v>
      </c>
      <c r="X13" s="31">
        <f t="shared" si="0"/>
        <v>726579138</v>
      </c>
      <c r="Y13" s="31">
        <f t="shared" si="0"/>
        <v>-386320710</v>
      </c>
      <c r="Z13" s="32">
        <f>+IF(X13&lt;&gt;0,+(Y13/X13)*100,0)</f>
        <v>-53.169804883662927</v>
      </c>
      <c r="AA13" s="33">
        <f>SUM(AA6:AA12)</f>
        <v>1453158123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1065336012</v>
      </c>
      <c r="D17" s="18"/>
      <c r="E17" s="19">
        <v>1364145207</v>
      </c>
      <c r="F17" s="20">
        <v>1364145207</v>
      </c>
      <c r="G17" s="24">
        <v>1096988494</v>
      </c>
      <c r="H17" s="24">
        <v>-37820418</v>
      </c>
      <c r="I17" s="24">
        <v>-12335876</v>
      </c>
      <c r="J17" s="20">
        <v>1046832200</v>
      </c>
      <c r="K17" s="24"/>
      <c r="L17" s="24"/>
      <c r="M17" s="20">
        <v>-18503813</v>
      </c>
      <c r="N17" s="24">
        <v>-18503813</v>
      </c>
      <c r="O17" s="24"/>
      <c r="P17" s="24"/>
      <c r="Q17" s="20"/>
      <c r="R17" s="24"/>
      <c r="S17" s="24"/>
      <c r="T17" s="20"/>
      <c r="U17" s="24"/>
      <c r="V17" s="24"/>
      <c r="W17" s="24">
        <v>1028328387</v>
      </c>
      <c r="X17" s="20">
        <v>682072884</v>
      </c>
      <c r="Y17" s="24">
        <v>346255503</v>
      </c>
      <c r="Z17" s="25">
        <v>50.76517643824117</v>
      </c>
      <c r="AA17" s="26">
        <v>1364145207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1500000</v>
      </c>
      <c r="F21" s="20">
        <v>1500000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750000</v>
      </c>
      <c r="Y21" s="20">
        <v>-750000</v>
      </c>
      <c r="Z21" s="21">
        <v>-100</v>
      </c>
      <c r="AA21" s="22">
        <v>1500000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1065336012</v>
      </c>
      <c r="D25" s="29">
        <f t="shared" ref="D25:Y25" si="1">SUM(D15:D24)</f>
        <v>0</v>
      </c>
      <c r="E25" s="35">
        <f t="shared" si="1"/>
        <v>1365645207</v>
      </c>
      <c r="F25" s="36">
        <f t="shared" si="1"/>
        <v>1365645207</v>
      </c>
      <c r="G25" s="36">
        <f t="shared" si="1"/>
        <v>1096988494</v>
      </c>
      <c r="H25" s="36">
        <f t="shared" si="1"/>
        <v>-37820418</v>
      </c>
      <c r="I25" s="36">
        <f t="shared" si="1"/>
        <v>-12335876</v>
      </c>
      <c r="J25" s="36">
        <f t="shared" si="1"/>
        <v>1046832200</v>
      </c>
      <c r="K25" s="36">
        <f t="shared" si="1"/>
        <v>0</v>
      </c>
      <c r="L25" s="36">
        <f t="shared" si="1"/>
        <v>0</v>
      </c>
      <c r="M25" s="36">
        <f t="shared" si="1"/>
        <v>-18503813</v>
      </c>
      <c r="N25" s="36">
        <f t="shared" si="1"/>
        <v>-18503813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1028328387</v>
      </c>
      <c r="X25" s="36">
        <f t="shared" si="1"/>
        <v>682822884</v>
      </c>
      <c r="Y25" s="36">
        <f t="shared" si="1"/>
        <v>345505503</v>
      </c>
      <c r="Z25" s="37">
        <f>+IF(X25&lt;&gt;0,+(Y25/X25)*100,0)</f>
        <v>50.599578762799638</v>
      </c>
      <c r="AA25" s="38">
        <f>SUM(AA15:AA24)</f>
        <v>1365645207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1350722466</v>
      </c>
      <c r="D26" s="29">
        <f>+D13+D25</f>
        <v>0</v>
      </c>
      <c r="E26" s="30">
        <f t="shared" si="2"/>
        <v>2818803330</v>
      </c>
      <c r="F26" s="31">
        <f t="shared" si="2"/>
        <v>2818803330</v>
      </c>
      <c r="G26" s="31">
        <f t="shared" si="2"/>
        <v>1936553973</v>
      </c>
      <c r="H26" s="31">
        <f t="shared" si="2"/>
        <v>-505810703</v>
      </c>
      <c r="I26" s="31">
        <f t="shared" si="2"/>
        <v>-83323849</v>
      </c>
      <c r="J26" s="31">
        <f t="shared" si="2"/>
        <v>1347419421</v>
      </c>
      <c r="K26" s="31">
        <f t="shared" si="2"/>
        <v>63538085</v>
      </c>
      <c r="L26" s="31">
        <f t="shared" si="2"/>
        <v>47037248</v>
      </c>
      <c r="M26" s="31">
        <f t="shared" si="2"/>
        <v>-89407939</v>
      </c>
      <c r="N26" s="31">
        <f t="shared" si="2"/>
        <v>21167394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1368586815</v>
      </c>
      <c r="X26" s="31">
        <f t="shared" si="2"/>
        <v>1409402022</v>
      </c>
      <c r="Y26" s="31">
        <f t="shared" si="2"/>
        <v>-40815207</v>
      </c>
      <c r="Z26" s="32">
        <f>+IF(X26&lt;&gt;0,+(Y26/X26)*100,0)</f>
        <v>-2.8959236869890059</v>
      </c>
      <c r="AA26" s="33">
        <f>+AA13+AA25</f>
        <v>2818803330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4584</v>
      </c>
      <c r="D31" s="18"/>
      <c r="E31" s="19">
        <v>4584</v>
      </c>
      <c r="F31" s="20">
        <v>4584</v>
      </c>
      <c r="G31" s="20">
        <v>4584</v>
      </c>
      <c r="H31" s="20"/>
      <c r="I31" s="20"/>
      <c r="J31" s="20">
        <v>4584</v>
      </c>
      <c r="K31" s="20"/>
      <c r="L31" s="20"/>
      <c r="M31" s="20">
        <v>-1335</v>
      </c>
      <c r="N31" s="20">
        <v>-1335</v>
      </c>
      <c r="O31" s="20"/>
      <c r="P31" s="20"/>
      <c r="Q31" s="20"/>
      <c r="R31" s="20"/>
      <c r="S31" s="20"/>
      <c r="T31" s="20"/>
      <c r="U31" s="20"/>
      <c r="V31" s="20"/>
      <c r="W31" s="20">
        <v>3249</v>
      </c>
      <c r="X31" s="20">
        <v>2292</v>
      </c>
      <c r="Y31" s="20">
        <v>957</v>
      </c>
      <c r="Z31" s="21">
        <v>41.753926701570684</v>
      </c>
      <c r="AA31" s="22">
        <v>4584</v>
      </c>
    </row>
    <row r="32" spans="1:27" ht="13.5" x14ac:dyDescent="0.25">
      <c r="A32" s="23" t="s">
        <v>59</v>
      </c>
      <c r="B32" s="17" t="s">
        <v>32</v>
      </c>
      <c r="C32" s="18">
        <v>596443999</v>
      </c>
      <c r="D32" s="18"/>
      <c r="E32" s="19">
        <v>143566705</v>
      </c>
      <c r="F32" s="20">
        <v>143566705</v>
      </c>
      <c r="G32" s="20">
        <v>596443999</v>
      </c>
      <c r="H32" s="20">
        <v>126390137</v>
      </c>
      <c r="I32" s="20">
        <v>58710831</v>
      </c>
      <c r="J32" s="20">
        <v>781544967</v>
      </c>
      <c r="K32" s="20">
        <v>127665706</v>
      </c>
      <c r="L32" s="20">
        <v>84665238</v>
      </c>
      <c r="M32" s="20">
        <v>18344815</v>
      </c>
      <c r="N32" s="20">
        <v>230675759</v>
      </c>
      <c r="O32" s="20"/>
      <c r="P32" s="20"/>
      <c r="Q32" s="20"/>
      <c r="R32" s="20"/>
      <c r="S32" s="20"/>
      <c r="T32" s="20"/>
      <c r="U32" s="20"/>
      <c r="V32" s="20"/>
      <c r="W32" s="20">
        <v>1012220726</v>
      </c>
      <c r="X32" s="20">
        <v>71783346</v>
      </c>
      <c r="Y32" s="20">
        <v>940437380</v>
      </c>
      <c r="Z32" s="21">
        <v>1310.1052436313014</v>
      </c>
      <c r="AA32" s="22">
        <v>143566705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-226840636</v>
      </c>
      <c r="D35" s="18"/>
      <c r="E35" s="19">
        <v>-172538723</v>
      </c>
      <c r="F35" s="20">
        <v>-172538723</v>
      </c>
      <c r="G35" s="20">
        <v>-221670948</v>
      </c>
      <c r="H35" s="20">
        <v>5391502</v>
      </c>
      <c r="I35" s="20">
        <v>7122579</v>
      </c>
      <c r="J35" s="20">
        <v>-209156867</v>
      </c>
      <c r="K35" s="20">
        <v>7967608</v>
      </c>
      <c r="L35" s="20">
        <v>5784335</v>
      </c>
      <c r="M35" s="20">
        <v>7118657</v>
      </c>
      <c r="N35" s="20">
        <v>20870600</v>
      </c>
      <c r="O35" s="20"/>
      <c r="P35" s="20"/>
      <c r="Q35" s="20"/>
      <c r="R35" s="20"/>
      <c r="S35" s="20"/>
      <c r="T35" s="20"/>
      <c r="U35" s="20"/>
      <c r="V35" s="20"/>
      <c r="W35" s="20">
        <v>-188286267</v>
      </c>
      <c r="X35" s="20">
        <v>-86269374</v>
      </c>
      <c r="Y35" s="20">
        <v>-102016893</v>
      </c>
      <c r="Z35" s="21">
        <v>118.25389274297969</v>
      </c>
      <c r="AA35" s="22">
        <v>-172538723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369607947</v>
      </c>
      <c r="D37" s="29">
        <f t="shared" ref="D37:Y37" si="3">SUM(D29:D36)</f>
        <v>0</v>
      </c>
      <c r="E37" s="30">
        <f t="shared" si="3"/>
        <v>-28967434</v>
      </c>
      <c r="F37" s="31">
        <f t="shared" si="3"/>
        <v>-28967434</v>
      </c>
      <c r="G37" s="31">
        <f t="shared" si="3"/>
        <v>374777635</v>
      </c>
      <c r="H37" s="31">
        <f t="shared" si="3"/>
        <v>131781639</v>
      </c>
      <c r="I37" s="31">
        <f t="shared" si="3"/>
        <v>65833410</v>
      </c>
      <c r="J37" s="31">
        <f t="shared" si="3"/>
        <v>572392684</v>
      </c>
      <c r="K37" s="31">
        <f t="shared" si="3"/>
        <v>135633314</v>
      </c>
      <c r="L37" s="31">
        <f t="shared" si="3"/>
        <v>90449573</v>
      </c>
      <c r="M37" s="31">
        <f t="shared" si="3"/>
        <v>25462137</v>
      </c>
      <c r="N37" s="31">
        <f t="shared" si="3"/>
        <v>251545024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823937708</v>
      </c>
      <c r="X37" s="31">
        <f t="shared" si="3"/>
        <v>-14483736</v>
      </c>
      <c r="Y37" s="31">
        <f t="shared" si="3"/>
        <v>838421444</v>
      </c>
      <c r="Z37" s="32">
        <f>+IF(X37&lt;&gt;0,+(Y37/X37)*100,0)</f>
        <v>-5788.709791451598</v>
      </c>
      <c r="AA37" s="33">
        <f>SUM(AA29:AA36)</f>
        <v>-28967434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369607947</v>
      </c>
      <c r="D44" s="29">
        <f>+D37+D43</f>
        <v>0</v>
      </c>
      <c r="E44" s="30">
        <f t="shared" si="5"/>
        <v>-28967434</v>
      </c>
      <c r="F44" s="31">
        <f t="shared" si="5"/>
        <v>-28967434</v>
      </c>
      <c r="G44" s="31">
        <f t="shared" si="5"/>
        <v>374777635</v>
      </c>
      <c r="H44" s="31">
        <f t="shared" si="5"/>
        <v>131781639</v>
      </c>
      <c r="I44" s="31">
        <f t="shared" si="5"/>
        <v>65833410</v>
      </c>
      <c r="J44" s="31">
        <f t="shared" si="5"/>
        <v>572392684</v>
      </c>
      <c r="K44" s="31">
        <f t="shared" si="5"/>
        <v>135633314</v>
      </c>
      <c r="L44" s="31">
        <f t="shared" si="5"/>
        <v>90449573</v>
      </c>
      <c r="M44" s="31">
        <f t="shared" si="5"/>
        <v>25462137</v>
      </c>
      <c r="N44" s="31">
        <f t="shared" si="5"/>
        <v>251545024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823937708</v>
      </c>
      <c r="X44" s="31">
        <f t="shared" si="5"/>
        <v>-14483736</v>
      </c>
      <c r="Y44" s="31">
        <f t="shared" si="5"/>
        <v>838421444</v>
      </c>
      <c r="Z44" s="32">
        <f>+IF(X44&lt;&gt;0,+(Y44/X44)*100,0)</f>
        <v>-5788.709791451598</v>
      </c>
      <c r="AA44" s="33">
        <f>+AA37+AA43</f>
        <v>-28967434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981114519</v>
      </c>
      <c r="D45" s="42">
        <f t="shared" si="6"/>
        <v>0</v>
      </c>
      <c r="E45" s="43">
        <f t="shared" si="6"/>
        <v>2847770764</v>
      </c>
      <c r="F45" s="44">
        <f t="shared" si="6"/>
        <v>2847770764</v>
      </c>
      <c r="G45" s="44">
        <f t="shared" si="6"/>
        <v>1561776338</v>
      </c>
      <c r="H45" s="44">
        <f t="shared" si="6"/>
        <v>-637592342</v>
      </c>
      <c r="I45" s="44">
        <f t="shared" si="6"/>
        <v>-149157259</v>
      </c>
      <c r="J45" s="44">
        <f t="shared" si="6"/>
        <v>775026737</v>
      </c>
      <c r="K45" s="44">
        <f t="shared" si="6"/>
        <v>-72095229</v>
      </c>
      <c r="L45" s="44">
        <f t="shared" si="6"/>
        <v>-43412325</v>
      </c>
      <c r="M45" s="44">
        <f t="shared" si="6"/>
        <v>-114870076</v>
      </c>
      <c r="N45" s="44">
        <f t="shared" si="6"/>
        <v>-230377630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544649107</v>
      </c>
      <c r="X45" s="44">
        <f t="shared" si="6"/>
        <v>1423885758</v>
      </c>
      <c r="Y45" s="44">
        <f t="shared" si="6"/>
        <v>-879236651</v>
      </c>
      <c r="Z45" s="45">
        <f>+IF(X45&lt;&gt;0,+(Y45/X45)*100,0)</f>
        <v>-61.749100730874787</v>
      </c>
      <c r="AA45" s="46">
        <f>+AA26-AA44</f>
        <v>2847770764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-3664873582</v>
      </c>
      <c r="D47" s="18"/>
      <c r="E47" s="19">
        <v>-3614996747</v>
      </c>
      <c r="F47" s="20">
        <v>-3614996747</v>
      </c>
      <c r="G47" s="20">
        <v>-3413077418</v>
      </c>
      <c r="H47" s="20">
        <v>-909312423</v>
      </c>
      <c r="I47" s="20">
        <v>-214624905</v>
      </c>
      <c r="J47" s="20">
        <v>-4537014746</v>
      </c>
      <c r="K47" s="20">
        <v>-83902616</v>
      </c>
      <c r="L47" s="20">
        <v>-58559571</v>
      </c>
      <c r="M47" s="20">
        <v>-112770607</v>
      </c>
      <c r="N47" s="20">
        <v>-255232794</v>
      </c>
      <c r="O47" s="20"/>
      <c r="P47" s="20"/>
      <c r="Q47" s="20"/>
      <c r="R47" s="20"/>
      <c r="S47" s="20"/>
      <c r="T47" s="20"/>
      <c r="U47" s="20"/>
      <c r="V47" s="20"/>
      <c r="W47" s="20">
        <v>-4792247540</v>
      </c>
      <c r="X47" s="20">
        <v>-1807498398</v>
      </c>
      <c r="Y47" s="20">
        <v>-2984749142</v>
      </c>
      <c r="Z47" s="47">
        <v>165.13149584545303</v>
      </c>
      <c r="AA47" s="22">
        <v>-3614996747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-3664873582</v>
      </c>
      <c r="D50" s="50">
        <f t="shared" ref="D50:Y50" si="7">SUM(D47:D49)</f>
        <v>0</v>
      </c>
      <c r="E50" s="51">
        <f t="shared" si="7"/>
        <v>-3614996747</v>
      </c>
      <c r="F50" s="52">
        <f t="shared" si="7"/>
        <v>-3614996747</v>
      </c>
      <c r="G50" s="52">
        <f t="shared" si="7"/>
        <v>-3413077418</v>
      </c>
      <c r="H50" s="52">
        <f t="shared" si="7"/>
        <v>-909312423</v>
      </c>
      <c r="I50" s="52">
        <f t="shared" si="7"/>
        <v>-214624905</v>
      </c>
      <c r="J50" s="52">
        <f t="shared" si="7"/>
        <v>-4537014746</v>
      </c>
      <c r="K50" s="52">
        <f t="shared" si="7"/>
        <v>-83902616</v>
      </c>
      <c r="L50" s="52">
        <f t="shared" si="7"/>
        <v>-58559571</v>
      </c>
      <c r="M50" s="52">
        <f t="shared" si="7"/>
        <v>-112770607</v>
      </c>
      <c r="N50" s="52">
        <f t="shared" si="7"/>
        <v>-255232794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-4792247540</v>
      </c>
      <c r="X50" s="52">
        <f t="shared" si="7"/>
        <v>-1807498398</v>
      </c>
      <c r="Y50" s="52">
        <f t="shared" si="7"/>
        <v>-2984749142</v>
      </c>
      <c r="Z50" s="53">
        <f>+IF(X50&lt;&gt;0,+(Y50/X50)*100,0)</f>
        <v>165.13149584545303</v>
      </c>
      <c r="AA50" s="54">
        <f>SUM(AA47:AA49)</f>
        <v>-3614996747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112042718</v>
      </c>
      <c r="D7" s="18"/>
      <c r="E7" s="19">
        <v>42198220</v>
      </c>
      <c r="F7" s="20">
        <v>42198220</v>
      </c>
      <c r="G7" s="20">
        <v>116604332</v>
      </c>
      <c r="H7" s="20">
        <v>4416362</v>
      </c>
      <c r="I7" s="20">
        <v>8524960</v>
      </c>
      <c r="J7" s="20">
        <v>129545654</v>
      </c>
      <c r="K7" s="20">
        <v>5080640</v>
      </c>
      <c r="L7" s="20">
        <v>1300722</v>
      </c>
      <c r="M7" s="20">
        <v>6028516</v>
      </c>
      <c r="N7" s="20">
        <v>12409878</v>
      </c>
      <c r="O7" s="20"/>
      <c r="P7" s="20"/>
      <c r="Q7" s="20"/>
      <c r="R7" s="20"/>
      <c r="S7" s="20"/>
      <c r="T7" s="20"/>
      <c r="U7" s="20"/>
      <c r="V7" s="20"/>
      <c r="W7" s="20">
        <v>141955532</v>
      </c>
      <c r="X7" s="20">
        <v>21099126</v>
      </c>
      <c r="Y7" s="20">
        <v>120856406</v>
      </c>
      <c r="Z7" s="21">
        <v>572.80290188323443</v>
      </c>
      <c r="AA7" s="22">
        <v>42198220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80441</v>
      </c>
      <c r="D10" s="18"/>
      <c r="E10" s="19">
        <v>200000</v>
      </c>
      <c r="F10" s="20">
        <v>200000</v>
      </c>
      <c r="G10" s="20">
        <v>44629</v>
      </c>
      <c r="H10" s="20">
        <v>35812</v>
      </c>
      <c r="I10" s="20"/>
      <c r="J10" s="20">
        <v>80441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80441</v>
      </c>
      <c r="X10" s="20">
        <v>100008</v>
      </c>
      <c r="Y10" s="20">
        <v>-19567</v>
      </c>
      <c r="Z10" s="21">
        <v>-19.565434765218782</v>
      </c>
      <c r="AA10" s="22">
        <v>200000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112123159</v>
      </c>
      <c r="D13" s="29">
        <f>SUM(D6:D12)</f>
        <v>0</v>
      </c>
      <c r="E13" s="30">
        <f t="shared" si="0"/>
        <v>42398220</v>
      </c>
      <c r="F13" s="31">
        <f t="shared" si="0"/>
        <v>42398220</v>
      </c>
      <c r="G13" s="31">
        <f t="shared" si="0"/>
        <v>116648961</v>
      </c>
      <c r="H13" s="31">
        <f t="shared" si="0"/>
        <v>4452174</v>
      </c>
      <c r="I13" s="31">
        <f t="shared" si="0"/>
        <v>8524960</v>
      </c>
      <c r="J13" s="31">
        <f t="shared" si="0"/>
        <v>129626095</v>
      </c>
      <c r="K13" s="31">
        <f t="shared" si="0"/>
        <v>5080640</v>
      </c>
      <c r="L13" s="31">
        <f t="shared" si="0"/>
        <v>1300722</v>
      </c>
      <c r="M13" s="31">
        <f t="shared" si="0"/>
        <v>6028516</v>
      </c>
      <c r="N13" s="31">
        <f t="shared" si="0"/>
        <v>12409878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142035973</v>
      </c>
      <c r="X13" s="31">
        <f t="shared" si="0"/>
        <v>21199134</v>
      </c>
      <c r="Y13" s="31">
        <f t="shared" si="0"/>
        <v>120836839</v>
      </c>
      <c r="Z13" s="32">
        <f>+IF(X13&lt;&gt;0,+(Y13/X13)*100,0)</f>
        <v>570.00837392697269</v>
      </c>
      <c r="AA13" s="33">
        <f>SUM(AA6:AA12)</f>
        <v>42398220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416290631</v>
      </c>
      <c r="D17" s="18"/>
      <c r="E17" s="19">
        <v>160091107</v>
      </c>
      <c r="F17" s="20">
        <v>160091107</v>
      </c>
      <c r="G17" s="24">
        <v>414972644</v>
      </c>
      <c r="H17" s="24">
        <v>3106728</v>
      </c>
      <c r="I17" s="24">
        <v>-509463</v>
      </c>
      <c r="J17" s="20">
        <v>417569909</v>
      </c>
      <c r="K17" s="24">
        <v>1312478</v>
      </c>
      <c r="L17" s="24">
        <v>5587380</v>
      </c>
      <c r="M17" s="20">
        <v>3858233</v>
      </c>
      <c r="N17" s="24">
        <v>10758091</v>
      </c>
      <c r="O17" s="24"/>
      <c r="P17" s="24"/>
      <c r="Q17" s="20"/>
      <c r="R17" s="24"/>
      <c r="S17" s="24"/>
      <c r="T17" s="20"/>
      <c r="U17" s="24"/>
      <c r="V17" s="24"/>
      <c r="W17" s="24">
        <v>428328000</v>
      </c>
      <c r="X17" s="20">
        <v>80045652</v>
      </c>
      <c r="Y17" s="24">
        <v>348282348</v>
      </c>
      <c r="Z17" s="25">
        <v>435.10464253573701</v>
      </c>
      <c r="AA17" s="26">
        <v>160091107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2906843</v>
      </c>
      <c r="D21" s="18"/>
      <c r="E21" s="19">
        <v>6237000</v>
      </c>
      <c r="F21" s="20">
        <v>6237000</v>
      </c>
      <c r="G21" s="20">
        <v>2906843</v>
      </c>
      <c r="H21" s="20"/>
      <c r="I21" s="20"/>
      <c r="J21" s="20">
        <v>2906843</v>
      </c>
      <c r="K21" s="20"/>
      <c r="L21" s="20"/>
      <c r="M21" s="20">
        <v>344027</v>
      </c>
      <c r="N21" s="20">
        <v>344027</v>
      </c>
      <c r="O21" s="20"/>
      <c r="P21" s="20"/>
      <c r="Q21" s="20"/>
      <c r="R21" s="20"/>
      <c r="S21" s="20"/>
      <c r="T21" s="20"/>
      <c r="U21" s="20"/>
      <c r="V21" s="20"/>
      <c r="W21" s="20">
        <v>3250870</v>
      </c>
      <c r="X21" s="20">
        <v>3118512</v>
      </c>
      <c r="Y21" s="20">
        <v>132358</v>
      </c>
      <c r="Z21" s="21">
        <v>4.2442677789920324</v>
      </c>
      <c r="AA21" s="22">
        <v>6237000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419197474</v>
      </c>
      <c r="D25" s="29">
        <f t="shared" ref="D25:Y25" si="1">SUM(D15:D24)</f>
        <v>0</v>
      </c>
      <c r="E25" s="35">
        <f t="shared" si="1"/>
        <v>166328107</v>
      </c>
      <c r="F25" s="36">
        <f t="shared" si="1"/>
        <v>166328107</v>
      </c>
      <c r="G25" s="36">
        <f t="shared" si="1"/>
        <v>417879487</v>
      </c>
      <c r="H25" s="36">
        <f t="shared" si="1"/>
        <v>3106728</v>
      </c>
      <c r="I25" s="36">
        <f t="shared" si="1"/>
        <v>-509463</v>
      </c>
      <c r="J25" s="36">
        <f t="shared" si="1"/>
        <v>420476752</v>
      </c>
      <c r="K25" s="36">
        <f t="shared" si="1"/>
        <v>1312478</v>
      </c>
      <c r="L25" s="36">
        <f t="shared" si="1"/>
        <v>5587380</v>
      </c>
      <c r="M25" s="36">
        <f t="shared" si="1"/>
        <v>4202260</v>
      </c>
      <c r="N25" s="36">
        <f t="shared" si="1"/>
        <v>11102118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431578870</v>
      </c>
      <c r="X25" s="36">
        <f t="shared" si="1"/>
        <v>83164164</v>
      </c>
      <c r="Y25" s="36">
        <f t="shared" si="1"/>
        <v>348414706</v>
      </c>
      <c r="Z25" s="37">
        <f>+IF(X25&lt;&gt;0,+(Y25/X25)*100,0)</f>
        <v>418.94812530070044</v>
      </c>
      <c r="AA25" s="38">
        <f>SUM(AA15:AA24)</f>
        <v>166328107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531320633</v>
      </c>
      <c r="D26" s="29">
        <f>+D13+D25</f>
        <v>0</v>
      </c>
      <c r="E26" s="30">
        <f t="shared" si="2"/>
        <v>208726327</v>
      </c>
      <c r="F26" s="31">
        <f t="shared" si="2"/>
        <v>208726327</v>
      </c>
      <c r="G26" s="31">
        <f t="shared" si="2"/>
        <v>534528448</v>
      </c>
      <c r="H26" s="31">
        <f t="shared" si="2"/>
        <v>7558902</v>
      </c>
      <c r="I26" s="31">
        <f t="shared" si="2"/>
        <v>8015497</v>
      </c>
      <c r="J26" s="31">
        <f t="shared" si="2"/>
        <v>550102847</v>
      </c>
      <c r="K26" s="31">
        <f t="shared" si="2"/>
        <v>6393118</v>
      </c>
      <c r="L26" s="31">
        <f t="shared" si="2"/>
        <v>6888102</v>
      </c>
      <c r="M26" s="31">
        <f t="shared" si="2"/>
        <v>10230776</v>
      </c>
      <c r="N26" s="31">
        <f t="shared" si="2"/>
        <v>23511996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573614843</v>
      </c>
      <c r="X26" s="31">
        <f t="shared" si="2"/>
        <v>104363298</v>
      </c>
      <c r="Y26" s="31">
        <f t="shared" si="2"/>
        <v>469251545</v>
      </c>
      <c r="Z26" s="32">
        <f>+IF(X26&lt;&gt;0,+(Y26/X26)*100,0)</f>
        <v>449.63272912283782</v>
      </c>
      <c r="AA26" s="33">
        <f>+AA13+AA25</f>
        <v>208726327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-12</v>
      </c>
      <c r="Y32" s="20">
        <v>12</v>
      </c>
      <c r="Z32" s="21">
        <v>-100</v>
      </c>
      <c r="AA32" s="22"/>
    </row>
    <row r="33" spans="1:27" ht="13.5" x14ac:dyDescent="0.25">
      <c r="A33" s="23" t="s">
        <v>60</v>
      </c>
      <c r="B33" s="17" t="s">
        <v>32</v>
      </c>
      <c r="C33" s="18">
        <v>3641686</v>
      </c>
      <c r="D33" s="18"/>
      <c r="E33" s="19">
        <v>-18212000</v>
      </c>
      <c r="F33" s="20">
        <v>-18212000</v>
      </c>
      <c r="G33" s="20">
        <v>3663026</v>
      </c>
      <c r="H33" s="20">
        <v>8560</v>
      </c>
      <c r="I33" s="20">
        <v>86492</v>
      </c>
      <c r="J33" s="20">
        <v>3758078</v>
      </c>
      <c r="K33" s="20">
        <v>334390</v>
      </c>
      <c r="L33" s="20">
        <v>8120</v>
      </c>
      <c r="M33" s="20">
        <v>-20692</v>
      </c>
      <c r="N33" s="20">
        <v>321818</v>
      </c>
      <c r="O33" s="20"/>
      <c r="P33" s="20"/>
      <c r="Q33" s="20"/>
      <c r="R33" s="20"/>
      <c r="S33" s="20"/>
      <c r="T33" s="20"/>
      <c r="U33" s="20"/>
      <c r="V33" s="20"/>
      <c r="W33" s="20">
        <v>4079896</v>
      </c>
      <c r="X33" s="20">
        <v>-9106002</v>
      </c>
      <c r="Y33" s="20">
        <v>13185898</v>
      </c>
      <c r="Z33" s="21">
        <v>-144.80447072161854</v>
      </c>
      <c r="AA33" s="22">
        <v>-18212000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22150020</v>
      </c>
      <c r="D35" s="18"/>
      <c r="E35" s="19"/>
      <c r="F35" s="20"/>
      <c r="G35" s="20">
        <v>23035085</v>
      </c>
      <c r="H35" s="20">
        <v>101119</v>
      </c>
      <c r="I35" s="20">
        <v>994260</v>
      </c>
      <c r="J35" s="20">
        <v>24130464</v>
      </c>
      <c r="K35" s="20">
        <v>546841</v>
      </c>
      <c r="L35" s="20">
        <v>45555</v>
      </c>
      <c r="M35" s="20">
        <v>661845</v>
      </c>
      <c r="N35" s="20">
        <v>1254241</v>
      </c>
      <c r="O35" s="20"/>
      <c r="P35" s="20"/>
      <c r="Q35" s="20"/>
      <c r="R35" s="20"/>
      <c r="S35" s="20"/>
      <c r="T35" s="20"/>
      <c r="U35" s="20"/>
      <c r="V35" s="20"/>
      <c r="W35" s="20">
        <v>25384705</v>
      </c>
      <c r="X35" s="20"/>
      <c r="Y35" s="20">
        <v>25384705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25791706</v>
      </c>
      <c r="D37" s="29">
        <f t="shared" ref="D37:Y37" si="3">SUM(D29:D36)</f>
        <v>0</v>
      </c>
      <c r="E37" s="30">
        <f t="shared" si="3"/>
        <v>-18212000</v>
      </c>
      <c r="F37" s="31">
        <f t="shared" si="3"/>
        <v>-18212000</v>
      </c>
      <c r="G37" s="31">
        <f t="shared" si="3"/>
        <v>26698111</v>
      </c>
      <c r="H37" s="31">
        <f t="shared" si="3"/>
        <v>109679</v>
      </c>
      <c r="I37" s="31">
        <f t="shared" si="3"/>
        <v>1080752</v>
      </c>
      <c r="J37" s="31">
        <f t="shared" si="3"/>
        <v>27888542</v>
      </c>
      <c r="K37" s="31">
        <f t="shared" si="3"/>
        <v>881231</v>
      </c>
      <c r="L37" s="31">
        <f t="shared" si="3"/>
        <v>53675</v>
      </c>
      <c r="M37" s="31">
        <f t="shared" si="3"/>
        <v>641153</v>
      </c>
      <c r="N37" s="31">
        <f t="shared" si="3"/>
        <v>1576059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29464601</v>
      </c>
      <c r="X37" s="31">
        <f t="shared" si="3"/>
        <v>-9106014</v>
      </c>
      <c r="Y37" s="31">
        <f t="shared" si="3"/>
        <v>38570615</v>
      </c>
      <c r="Z37" s="32">
        <f>+IF(X37&lt;&gt;0,+(Y37/X37)*100,0)</f>
        <v>-423.57298154823832</v>
      </c>
      <c r="AA37" s="33">
        <f>SUM(AA29:AA36)</f>
        <v>-18212000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25791706</v>
      </c>
      <c r="D44" s="29">
        <f>+D37+D43</f>
        <v>0</v>
      </c>
      <c r="E44" s="30">
        <f t="shared" si="5"/>
        <v>-18212000</v>
      </c>
      <c r="F44" s="31">
        <f t="shared" si="5"/>
        <v>-18212000</v>
      </c>
      <c r="G44" s="31">
        <f t="shared" si="5"/>
        <v>26698111</v>
      </c>
      <c r="H44" s="31">
        <f t="shared" si="5"/>
        <v>109679</v>
      </c>
      <c r="I44" s="31">
        <f t="shared" si="5"/>
        <v>1080752</v>
      </c>
      <c r="J44" s="31">
        <f t="shared" si="5"/>
        <v>27888542</v>
      </c>
      <c r="K44" s="31">
        <f t="shared" si="5"/>
        <v>881231</v>
      </c>
      <c r="L44" s="31">
        <f t="shared" si="5"/>
        <v>53675</v>
      </c>
      <c r="M44" s="31">
        <f t="shared" si="5"/>
        <v>641153</v>
      </c>
      <c r="N44" s="31">
        <f t="shared" si="5"/>
        <v>1576059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29464601</v>
      </c>
      <c r="X44" s="31">
        <f t="shared" si="5"/>
        <v>-9106014</v>
      </c>
      <c r="Y44" s="31">
        <f t="shared" si="5"/>
        <v>38570615</v>
      </c>
      <c r="Z44" s="32">
        <f>+IF(X44&lt;&gt;0,+(Y44/X44)*100,0)</f>
        <v>-423.57298154823832</v>
      </c>
      <c r="AA44" s="33">
        <f>+AA37+AA43</f>
        <v>-18212000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505528927</v>
      </c>
      <c r="D45" s="42">
        <f t="shared" si="6"/>
        <v>0</v>
      </c>
      <c r="E45" s="43">
        <f t="shared" si="6"/>
        <v>226938327</v>
      </c>
      <c r="F45" s="44">
        <f t="shared" si="6"/>
        <v>226938327</v>
      </c>
      <c r="G45" s="44">
        <f t="shared" si="6"/>
        <v>507830337</v>
      </c>
      <c r="H45" s="44">
        <f t="shared" si="6"/>
        <v>7449223</v>
      </c>
      <c r="I45" s="44">
        <f t="shared" si="6"/>
        <v>6934745</v>
      </c>
      <c r="J45" s="44">
        <f t="shared" si="6"/>
        <v>522214305</v>
      </c>
      <c r="K45" s="44">
        <f t="shared" si="6"/>
        <v>5511887</v>
      </c>
      <c r="L45" s="44">
        <f t="shared" si="6"/>
        <v>6834427</v>
      </c>
      <c r="M45" s="44">
        <f t="shared" si="6"/>
        <v>9589623</v>
      </c>
      <c r="N45" s="44">
        <f t="shared" si="6"/>
        <v>21935937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544150242</v>
      </c>
      <c r="X45" s="44">
        <f t="shared" si="6"/>
        <v>113469312</v>
      </c>
      <c r="Y45" s="44">
        <f t="shared" si="6"/>
        <v>430680930</v>
      </c>
      <c r="Z45" s="45">
        <f>+IF(X45&lt;&gt;0,+(Y45/X45)*100,0)</f>
        <v>379.55718811443927</v>
      </c>
      <c r="AA45" s="46">
        <f>+AA26-AA44</f>
        <v>226938327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474791682</v>
      </c>
      <c r="D47" s="18"/>
      <c r="E47" s="19">
        <v>257379302</v>
      </c>
      <c r="F47" s="20">
        <v>257379302</v>
      </c>
      <c r="G47" s="20">
        <v>510471723</v>
      </c>
      <c r="H47" s="20">
        <v>-6919921</v>
      </c>
      <c r="I47" s="20">
        <v>10178057</v>
      </c>
      <c r="J47" s="20">
        <v>513729859</v>
      </c>
      <c r="K47" s="20">
        <v>8513328</v>
      </c>
      <c r="L47" s="20">
        <v>2233358</v>
      </c>
      <c r="M47" s="20">
        <v>15145199</v>
      </c>
      <c r="N47" s="20">
        <v>25891885</v>
      </c>
      <c r="O47" s="20"/>
      <c r="P47" s="20"/>
      <c r="Q47" s="20"/>
      <c r="R47" s="20"/>
      <c r="S47" s="20"/>
      <c r="T47" s="20"/>
      <c r="U47" s="20"/>
      <c r="V47" s="20"/>
      <c r="W47" s="20">
        <v>539621744</v>
      </c>
      <c r="X47" s="20">
        <v>128689644</v>
      </c>
      <c r="Y47" s="20">
        <v>410932100</v>
      </c>
      <c r="Z47" s="47">
        <v>319.32025548225153</v>
      </c>
      <c r="AA47" s="22">
        <v>257379302</v>
      </c>
    </row>
    <row r="48" spans="1:27" ht="13.5" x14ac:dyDescent="0.25">
      <c r="A48" s="23" t="s">
        <v>73</v>
      </c>
      <c r="B48" s="17" t="s">
        <v>32</v>
      </c>
      <c r="C48" s="18">
        <v>-23465101</v>
      </c>
      <c r="D48" s="18"/>
      <c r="E48" s="19"/>
      <c r="F48" s="20"/>
      <c r="G48" s="20">
        <v>-18853949</v>
      </c>
      <c r="H48" s="20">
        <v>-4611151</v>
      </c>
      <c r="I48" s="20"/>
      <c r="J48" s="20">
        <v>-23465100</v>
      </c>
      <c r="K48" s="20"/>
      <c r="L48" s="20"/>
      <c r="M48" s="20">
        <v>-75042</v>
      </c>
      <c r="N48" s="20">
        <v>-75042</v>
      </c>
      <c r="O48" s="20"/>
      <c r="P48" s="20"/>
      <c r="Q48" s="20"/>
      <c r="R48" s="20"/>
      <c r="S48" s="20"/>
      <c r="T48" s="20"/>
      <c r="U48" s="20"/>
      <c r="V48" s="20"/>
      <c r="W48" s="20">
        <v>-23540142</v>
      </c>
      <c r="X48" s="20"/>
      <c r="Y48" s="20">
        <v>-23540142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451326581</v>
      </c>
      <c r="D50" s="50">
        <f t="shared" ref="D50:Y50" si="7">SUM(D47:D49)</f>
        <v>0</v>
      </c>
      <c r="E50" s="51">
        <f t="shared" si="7"/>
        <v>257379302</v>
      </c>
      <c r="F50" s="52">
        <f t="shared" si="7"/>
        <v>257379302</v>
      </c>
      <c r="G50" s="52">
        <f t="shared" si="7"/>
        <v>491617774</v>
      </c>
      <c r="H50" s="52">
        <f t="shared" si="7"/>
        <v>-11531072</v>
      </c>
      <c r="I50" s="52">
        <f t="shared" si="7"/>
        <v>10178057</v>
      </c>
      <c r="J50" s="52">
        <f t="shared" si="7"/>
        <v>490264759</v>
      </c>
      <c r="K50" s="52">
        <f t="shared" si="7"/>
        <v>8513328</v>
      </c>
      <c r="L50" s="52">
        <f t="shared" si="7"/>
        <v>2233358</v>
      </c>
      <c r="M50" s="52">
        <f t="shared" si="7"/>
        <v>15070157</v>
      </c>
      <c r="N50" s="52">
        <f t="shared" si="7"/>
        <v>25816843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516081602</v>
      </c>
      <c r="X50" s="52">
        <f t="shared" si="7"/>
        <v>128689644</v>
      </c>
      <c r="Y50" s="52">
        <f t="shared" si="7"/>
        <v>387391958</v>
      </c>
      <c r="Z50" s="53">
        <f>+IF(X50&lt;&gt;0,+(Y50/X50)*100,0)</f>
        <v>301.02807495527765</v>
      </c>
      <c r="AA50" s="54">
        <f>SUM(AA47:AA49)</f>
        <v>257379302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-46185313</v>
      </c>
      <c r="D6" s="18"/>
      <c r="E6" s="19">
        <v>46715515</v>
      </c>
      <c r="F6" s="20">
        <v>46715515</v>
      </c>
      <c r="G6" s="20">
        <v>-17358044</v>
      </c>
      <c r="H6" s="20">
        <v>-16493162</v>
      </c>
      <c r="I6" s="20">
        <v>-7697397</v>
      </c>
      <c r="J6" s="20">
        <v>-41548603</v>
      </c>
      <c r="K6" s="20">
        <v>5898290</v>
      </c>
      <c r="L6" s="20">
        <v>-5347093</v>
      </c>
      <c r="M6" s="20">
        <v>-15408932</v>
      </c>
      <c r="N6" s="20">
        <v>-14857735</v>
      </c>
      <c r="O6" s="20"/>
      <c r="P6" s="20"/>
      <c r="Q6" s="20"/>
      <c r="R6" s="20"/>
      <c r="S6" s="20"/>
      <c r="T6" s="20"/>
      <c r="U6" s="20"/>
      <c r="V6" s="20"/>
      <c r="W6" s="20">
        <v>-56406338</v>
      </c>
      <c r="X6" s="20">
        <v>23357760</v>
      </c>
      <c r="Y6" s="20">
        <v>-79764098</v>
      </c>
      <c r="Z6" s="21">
        <v>-341.48864445905775</v>
      </c>
      <c r="AA6" s="22">
        <v>46715515</v>
      </c>
    </row>
    <row r="7" spans="1:27" ht="13.5" x14ac:dyDescent="0.25">
      <c r="A7" s="23" t="s">
        <v>35</v>
      </c>
      <c r="B7" s="17" t="s">
        <v>32</v>
      </c>
      <c r="C7" s="18">
        <v>46371470</v>
      </c>
      <c r="D7" s="18"/>
      <c r="E7" s="19">
        <v>2128901</v>
      </c>
      <c r="F7" s="20">
        <v>2128901</v>
      </c>
      <c r="G7" s="20">
        <v>186602866</v>
      </c>
      <c r="H7" s="20">
        <v>-79405767</v>
      </c>
      <c r="I7" s="20">
        <v>8239342</v>
      </c>
      <c r="J7" s="20">
        <v>115436441</v>
      </c>
      <c r="K7" s="20">
        <v>2746725</v>
      </c>
      <c r="L7" s="20">
        <v>-44513542</v>
      </c>
      <c r="M7" s="20">
        <v>10373668</v>
      </c>
      <c r="N7" s="20">
        <v>-31393149</v>
      </c>
      <c r="O7" s="20"/>
      <c r="P7" s="20"/>
      <c r="Q7" s="20"/>
      <c r="R7" s="20"/>
      <c r="S7" s="20"/>
      <c r="T7" s="20"/>
      <c r="U7" s="20"/>
      <c r="V7" s="20"/>
      <c r="W7" s="20">
        <v>84043292</v>
      </c>
      <c r="X7" s="20">
        <v>1064460</v>
      </c>
      <c r="Y7" s="20">
        <v>82978832</v>
      </c>
      <c r="Z7" s="21">
        <v>7795.3922176502647</v>
      </c>
      <c r="AA7" s="22">
        <v>2128901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-51897632</v>
      </c>
      <c r="F8" s="20">
        <v>-51897632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-25948818</v>
      </c>
      <c r="Y8" s="20">
        <v>25948818</v>
      </c>
      <c r="Z8" s="21">
        <v>-100</v>
      </c>
      <c r="AA8" s="22">
        <v>-51897632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-955771</v>
      </c>
      <c r="D10" s="18"/>
      <c r="E10" s="19"/>
      <c r="F10" s="20"/>
      <c r="G10" s="20">
        <v>-1014076</v>
      </c>
      <c r="H10" s="20">
        <v>-489753</v>
      </c>
      <c r="I10" s="20">
        <v>-173772</v>
      </c>
      <c r="J10" s="20">
        <v>-1677601</v>
      </c>
      <c r="K10" s="20">
        <v>-102358</v>
      </c>
      <c r="L10" s="20">
        <v>-278653</v>
      </c>
      <c r="M10" s="20">
        <v>-118038</v>
      </c>
      <c r="N10" s="20">
        <v>-499049</v>
      </c>
      <c r="O10" s="20"/>
      <c r="P10" s="20"/>
      <c r="Q10" s="20"/>
      <c r="R10" s="20"/>
      <c r="S10" s="20"/>
      <c r="T10" s="20"/>
      <c r="U10" s="20"/>
      <c r="V10" s="20"/>
      <c r="W10" s="20">
        <v>-2176650</v>
      </c>
      <c r="X10" s="20"/>
      <c r="Y10" s="20">
        <v>-2176650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4865247</v>
      </c>
      <c r="D11" s="18"/>
      <c r="E11" s="19"/>
      <c r="F11" s="20"/>
      <c r="G11" s="24">
        <v>4045745</v>
      </c>
      <c r="H11" s="24">
        <v>853434</v>
      </c>
      <c r="I11" s="24">
        <v>-43941</v>
      </c>
      <c r="J11" s="20">
        <v>4855238</v>
      </c>
      <c r="K11" s="24">
        <v>1339469</v>
      </c>
      <c r="L11" s="24">
        <v>-386890</v>
      </c>
      <c r="M11" s="20">
        <v>-654836</v>
      </c>
      <c r="N11" s="24">
        <v>297743</v>
      </c>
      <c r="O11" s="24"/>
      <c r="P11" s="24"/>
      <c r="Q11" s="20"/>
      <c r="R11" s="24"/>
      <c r="S11" s="24"/>
      <c r="T11" s="20"/>
      <c r="U11" s="24"/>
      <c r="V11" s="24"/>
      <c r="W11" s="24">
        <v>5152981</v>
      </c>
      <c r="X11" s="20"/>
      <c r="Y11" s="24">
        <v>5152981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-153935</v>
      </c>
      <c r="H12" s="20">
        <v>153935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4095633</v>
      </c>
      <c r="D13" s="29">
        <f>SUM(D6:D12)</f>
        <v>0</v>
      </c>
      <c r="E13" s="30">
        <f t="shared" si="0"/>
        <v>-3053216</v>
      </c>
      <c r="F13" s="31">
        <f t="shared" si="0"/>
        <v>-3053216</v>
      </c>
      <c r="G13" s="31">
        <f t="shared" si="0"/>
        <v>172122556</v>
      </c>
      <c r="H13" s="31">
        <f t="shared" si="0"/>
        <v>-95381313</v>
      </c>
      <c r="I13" s="31">
        <f t="shared" si="0"/>
        <v>324232</v>
      </c>
      <c r="J13" s="31">
        <f t="shared" si="0"/>
        <v>77065475</v>
      </c>
      <c r="K13" s="31">
        <f t="shared" si="0"/>
        <v>9882126</v>
      </c>
      <c r="L13" s="31">
        <f t="shared" si="0"/>
        <v>-50526178</v>
      </c>
      <c r="M13" s="31">
        <f t="shared" si="0"/>
        <v>-5808138</v>
      </c>
      <c r="N13" s="31">
        <f t="shared" si="0"/>
        <v>-46452190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30613285</v>
      </c>
      <c r="X13" s="31">
        <f t="shared" si="0"/>
        <v>-1526598</v>
      </c>
      <c r="Y13" s="31">
        <f t="shared" si="0"/>
        <v>32139883</v>
      </c>
      <c r="Z13" s="32">
        <f>+IF(X13&lt;&gt;0,+(Y13/X13)*100,0)</f>
        <v>-2105.3272046733982</v>
      </c>
      <c r="AA13" s="33">
        <f>SUM(AA6:AA12)</f>
        <v>-3053216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177474869</v>
      </c>
      <c r="D17" s="18"/>
      <c r="E17" s="19">
        <v>14745181</v>
      </c>
      <c r="F17" s="20">
        <v>14745181</v>
      </c>
      <c r="G17" s="24">
        <v>183730116</v>
      </c>
      <c r="H17" s="24">
        <v>-8366946</v>
      </c>
      <c r="I17" s="24"/>
      <c r="J17" s="20">
        <v>175363170</v>
      </c>
      <c r="K17" s="24">
        <v>990508</v>
      </c>
      <c r="L17" s="24"/>
      <c r="M17" s="20">
        <v>5714503</v>
      </c>
      <c r="N17" s="24">
        <v>6705011</v>
      </c>
      <c r="O17" s="24"/>
      <c r="P17" s="24"/>
      <c r="Q17" s="20"/>
      <c r="R17" s="24"/>
      <c r="S17" s="24"/>
      <c r="T17" s="20"/>
      <c r="U17" s="24"/>
      <c r="V17" s="24"/>
      <c r="W17" s="24">
        <v>182068181</v>
      </c>
      <c r="X17" s="20">
        <v>7372590</v>
      </c>
      <c r="Y17" s="24">
        <v>174695591</v>
      </c>
      <c r="Z17" s="25">
        <v>2369.52808985716</v>
      </c>
      <c r="AA17" s="26">
        <v>14745181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230463</v>
      </c>
      <c r="D21" s="18"/>
      <c r="E21" s="19"/>
      <c r="F21" s="20"/>
      <c r="G21" s="20">
        <v>230463</v>
      </c>
      <c r="H21" s="20"/>
      <c r="I21" s="20"/>
      <c r="J21" s="20">
        <v>230463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230463</v>
      </c>
      <c r="X21" s="20"/>
      <c r="Y21" s="20">
        <v>230463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177705332</v>
      </c>
      <c r="D25" s="29">
        <f t="shared" ref="D25:Y25" si="1">SUM(D15:D24)</f>
        <v>0</v>
      </c>
      <c r="E25" s="35">
        <f t="shared" si="1"/>
        <v>14745181</v>
      </c>
      <c r="F25" s="36">
        <f t="shared" si="1"/>
        <v>14745181</v>
      </c>
      <c r="G25" s="36">
        <f t="shared" si="1"/>
        <v>183960579</v>
      </c>
      <c r="H25" s="36">
        <f t="shared" si="1"/>
        <v>-8366946</v>
      </c>
      <c r="I25" s="36">
        <f t="shared" si="1"/>
        <v>0</v>
      </c>
      <c r="J25" s="36">
        <f t="shared" si="1"/>
        <v>175593633</v>
      </c>
      <c r="K25" s="36">
        <f t="shared" si="1"/>
        <v>990508</v>
      </c>
      <c r="L25" s="36">
        <f t="shared" si="1"/>
        <v>0</v>
      </c>
      <c r="M25" s="36">
        <f t="shared" si="1"/>
        <v>5714503</v>
      </c>
      <c r="N25" s="36">
        <f t="shared" si="1"/>
        <v>6705011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182298644</v>
      </c>
      <c r="X25" s="36">
        <f t="shared" si="1"/>
        <v>7372590</v>
      </c>
      <c r="Y25" s="36">
        <f t="shared" si="1"/>
        <v>174926054</v>
      </c>
      <c r="Z25" s="37">
        <f>+IF(X25&lt;&gt;0,+(Y25/X25)*100,0)</f>
        <v>2372.6540333858247</v>
      </c>
      <c r="AA25" s="38">
        <f>SUM(AA15:AA24)</f>
        <v>14745181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181800965</v>
      </c>
      <c r="D26" s="29">
        <f>+D13+D25</f>
        <v>0</v>
      </c>
      <c r="E26" s="30">
        <f t="shared" si="2"/>
        <v>11691965</v>
      </c>
      <c r="F26" s="31">
        <f t="shared" si="2"/>
        <v>11691965</v>
      </c>
      <c r="G26" s="31">
        <f t="shared" si="2"/>
        <v>356083135</v>
      </c>
      <c r="H26" s="31">
        <f t="shared" si="2"/>
        <v>-103748259</v>
      </c>
      <c r="I26" s="31">
        <f t="shared" si="2"/>
        <v>324232</v>
      </c>
      <c r="J26" s="31">
        <f t="shared" si="2"/>
        <v>252659108</v>
      </c>
      <c r="K26" s="31">
        <f t="shared" si="2"/>
        <v>10872634</v>
      </c>
      <c r="L26" s="31">
        <f t="shared" si="2"/>
        <v>-50526178</v>
      </c>
      <c r="M26" s="31">
        <f t="shared" si="2"/>
        <v>-93635</v>
      </c>
      <c r="N26" s="31">
        <f t="shared" si="2"/>
        <v>-39747179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212911929</v>
      </c>
      <c r="X26" s="31">
        <f t="shared" si="2"/>
        <v>5845992</v>
      </c>
      <c r="Y26" s="31">
        <f t="shared" si="2"/>
        <v>207065937</v>
      </c>
      <c r="Z26" s="32">
        <f>+IF(X26&lt;&gt;0,+(Y26/X26)*100,0)</f>
        <v>3542.0154013211104</v>
      </c>
      <c r="AA26" s="33">
        <f>+AA13+AA25</f>
        <v>11691965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5173969</v>
      </c>
      <c r="D31" s="18"/>
      <c r="E31" s="19"/>
      <c r="F31" s="20"/>
      <c r="G31" s="20">
        <v>5194243</v>
      </c>
      <c r="H31" s="20">
        <v>50116</v>
      </c>
      <c r="I31" s="20">
        <v>3181</v>
      </c>
      <c r="J31" s="20">
        <v>5247540</v>
      </c>
      <c r="K31" s="20">
        <v>15589</v>
      </c>
      <c r="L31" s="20">
        <v>7147</v>
      </c>
      <c r="M31" s="20">
        <v>6724</v>
      </c>
      <c r="N31" s="20">
        <v>29460</v>
      </c>
      <c r="O31" s="20"/>
      <c r="P31" s="20"/>
      <c r="Q31" s="20"/>
      <c r="R31" s="20"/>
      <c r="S31" s="20"/>
      <c r="T31" s="20"/>
      <c r="U31" s="20"/>
      <c r="V31" s="20"/>
      <c r="W31" s="20">
        <v>5277000</v>
      </c>
      <c r="X31" s="20"/>
      <c r="Y31" s="20">
        <v>5277000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38678212</v>
      </c>
      <c r="D32" s="18"/>
      <c r="E32" s="19">
        <v>-2663957</v>
      </c>
      <c r="F32" s="20">
        <v>-2663957</v>
      </c>
      <c r="G32" s="20">
        <v>41385217</v>
      </c>
      <c r="H32" s="20">
        <v>-2493061</v>
      </c>
      <c r="I32" s="20">
        <v>-357012</v>
      </c>
      <c r="J32" s="20">
        <v>38535144</v>
      </c>
      <c r="K32" s="20">
        <v>11027755</v>
      </c>
      <c r="L32" s="20">
        <v>-2304148</v>
      </c>
      <c r="M32" s="20">
        <v>-5034359</v>
      </c>
      <c r="N32" s="20">
        <v>3689248</v>
      </c>
      <c r="O32" s="20"/>
      <c r="P32" s="20"/>
      <c r="Q32" s="20"/>
      <c r="R32" s="20"/>
      <c r="S32" s="20"/>
      <c r="T32" s="20"/>
      <c r="U32" s="20"/>
      <c r="V32" s="20"/>
      <c r="W32" s="20">
        <v>42224392</v>
      </c>
      <c r="X32" s="20">
        <v>-1331970</v>
      </c>
      <c r="Y32" s="20">
        <v>43556362</v>
      </c>
      <c r="Z32" s="21">
        <v>-3270.0707973903313</v>
      </c>
      <c r="AA32" s="22">
        <v>-2663957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8740508</v>
      </c>
      <c r="H33" s="20">
        <v>273000</v>
      </c>
      <c r="I33" s="20">
        <v>-45760</v>
      </c>
      <c r="J33" s="20">
        <v>8967748</v>
      </c>
      <c r="K33" s="20">
        <v>-1031462</v>
      </c>
      <c r="L33" s="20">
        <v>-88140</v>
      </c>
      <c r="M33" s="20">
        <v>-6168667</v>
      </c>
      <c r="N33" s="20">
        <v>-7288269</v>
      </c>
      <c r="O33" s="20"/>
      <c r="P33" s="20"/>
      <c r="Q33" s="20"/>
      <c r="R33" s="20"/>
      <c r="S33" s="20"/>
      <c r="T33" s="20"/>
      <c r="U33" s="20"/>
      <c r="V33" s="20"/>
      <c r="W33" s="20">
        <v>1679479</v>
      </c>
      <c r="X33" s="20"/>
      <c r="Y33" s="20">
        <v>1679479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69144967</v>
      </c>
      <c r="D35" s="18"/>
      <c r="E35" s="19"/>
      <c r="F35" s="20"/>
      <c r="G35" s="20">
        <v>69661122</v>
      </c>
      <c r="H35" s="20">
        <v>1499533</v>
      </c>
      <c r="I35" s="20">
        <v>1025582</v>
      </c>
      <c r="J35" s="20">
        <v>72186237</v>
      </c>
      <c r="K35" s="20">
        <v>1018835</v>
      </c>
      <c r="L35" s="20">
        <v>561713</v>
      </c>
      <c r="M35" s="20">
        <v>1362399</v>
      </c>
      <c r="N35" s="20">
        <v>2942947</v>
      </c>
      <c r="O35" s="20"/>
      <c r="P35" s="20"/>
      <c r="Q35" s="20"/>
      <c r="R35" s="20"/>
      <c r="S35" s="20"/>
      <c r="T35" s="20"/>
      <c r="U35" s="20"/>
      <c r="V35" s="20"/>
      <c r="W35" s="20">
        <v>75129184</v>
      </c>
      <c r="X35" s="20"/>
      <c r="Y35" s="20">
        <v>75129184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112997148</v>
      </c>
      <c r="D37" s="29">
        <f t="shared" ref="D37:Y37" si="3">SUM(D29:D36)</f>
        <v>0</v>
      </c>
      <c r="E37" s="30">
        <f t="shared" si="3"/>
        <v>-2663957</v>
      </c>
      <c r="F37" s="31">
        <f t="shared" si="3"/>
        <v>-2663957</v>
      </c>
      <c r="G37" s="31">
        <f t="shared" si="3"/>
        <v>124981090</v>
      </c>
      <c r="H37" s="31">
        <f t="shared" si="3"/>
        <v>-670412</v>
      </c>
      <c r="I37" s="31">
        <f t="shared" si="3"/>
        <v>625991</v>
      </c>
      <c r="J37" s="31">
        <f t="shared" si="3"/>
        <v>124936669</v>
      </c>
      <c r="K37" s="31">
        <f t="shared" si="3"/>
        <v>11030717</v>
      </c>
      <c r="L37" s="31">
        <f t="shared" si="3"/>
        <v>-1823428</v>
      </c>
      <c r="M37" s="31">
        <f t="shared" si="3"/>
        <v>-9833903</v>
      </c>
      <c r="N37" s="31">
        <f t="shared" si="3"/>
        <v>-626614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124310055</v>
      </c>
      <c r="X37" s="31">
        <f t="shared" si="3"/>
        <v>-1331970</v>
      </c>
      <c r="Y37" s="31">
        <f t="shared" si="3"/>
        <v>125642025</v>
      </c>
      <c r="Z37" s="32">
        <f>+IF(X37&lt;&gt;0,+(Y37/X37)*100,0)</f>
        <v>-9432.7969098403119</v>
      </c>
      <c r="AA37" s="33">
        <f>SUM(AA29:AA36)</f>
        <v>-2663957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112997148</v>
      </c>
      <c r="D44" s="29">
        <f>+D37+D43</f>
        <v>0</v>
      </c>
      <c r="E44" s="30">
        <f t="shared" si="5"/>
        <v>-2663957</v>
      </c>
      <c r="F44" s="31">
        <f t="shared" si="5"/>
        <v>-2663957</v>
      </c>
      <c r="G44" s="31">
        <f t="shared" si="5"/>
        <v>124981090</v>
      </c>
      <c r="H44" s="31">
        <f t="shared" si="5"/>
        <v>-670412</v>
      </c>
      <c r="I44" s="31">
        <f t="shared" si="5"/>
        <v>625991</v>
      </c>
      <c r="J44" s="31">
        <f t="shared" si="5"/>
        <v>124936669</v>
      </c>
      <c r="K44" s="31">
        <f t="shared" si="5"/>
        <v>11030717</v>
      </c>
      <c r="L44" s="31">
        <f t="shared" si="5"/>
        <v>-1823428</v>
      </c>
      <c r="M44" s="31">
        <f t="shared" si="5"/>
        <v>-9833903</v>
      </c>
      <c r="N44" s="31">
        <f t="shared" si="5"/>
        <v>-626614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124310055</v>
      </c>
      <c r="X44" s="31">
        <f t="shared" si="5"/>
        <v>-1331970</v>
      </c>
      <c r="Y44" s="31">
        <f t="shared" si="5"/>
        <v>125642025</v>
      </c>
      <c r="Z44" s="32">
        <f>+IF(X44&lt;&gt;0,+(Y44/X44)*100,0)</f>
        <v>-9432.7969098403119</v>
      </c>
      <c r="AA44" s="33">
        <f>+AA37+AA43</f>
        <v>-2663957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68803817</v>
      </c>
      <c r="D45" s="42">
        <f t="shared" si="6"/>
        <v>0</v>
      </c>
      <c r="E45" s="43">
        <f t="shared" si="6"/>
        <v>14355922</v>
      </c>
      <c r="F45" s="44">
        <f t="shared" si="6"/>
        <v>14355922</v>
      </c>
      <c r="G45" s="44">
        <f t="shared" si="6"/>
        <v>231102045</v>
      </c>
      <c r="H45" s="44">
        <f t="shared" si="6"/>
        <v>-103077847</v>
      </c>
      <c r="I45" s="44">
        <f t="shared" si="6"/>
        <v>-301759</v>
      </c>
      <c r="J45" s="44">
        <f t="shared" si="6"/>
        <v>127722439</v>
      </c>
      <c r="K45" s="44">
        <f t="shared" si="6"/>
        <v>-158083</v>
      </c>
      <c r="L45" s="44">
        <f t="shared" si="6"/>
        <v>-48702750</v>
      </c>
      <c r="M45" s="44">
        <f t="shared" si="6"/>
        <v>9740268</v>
      </c>
      <c r="N45" s="44">
        <f t="shared" si="6"/>
        <v>-39120565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88601874</v>
      </c>
      <c r="X45" s="44">
        <f t="shared" si="6"/>
        <v>7177962</v>
      </c>
      <c r="Y45" s="44">
        <f t="shared" si="6"/>
        <v>81423912</v>
      </c>
      <c r="Z45" s="45">
        <f>+IF(X45&lt;&gt;0,+(Y45/X45)*100,0)</f>
        <v>1134.3597528100595</v>
      </c>
      <c r="AA45" s="46">
        <f>+AA26-AA44</f>
        <v>14355922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78735056</v>
      </c>
      <c r="D47" s="18"/>
      <c r="E47" s="19">
        <v>14355922</v>
      </c>
      <c r="F47" s="20">
        <v>14355922</v>
      </c>
      <c r="G47" s="20">
        <v>78735056</v>
      </c>
      <c r="H47" s="20"/>
      <c r="I47" s="20"/>
      <c r="J47" s="20">
        <v>78735056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78735056</v>
      </c>
      <c r="X47" s="20">
        <v>7177962</v>
      </c>
      <c r="Y47" s="20">
        <v>71557094</v>
      </c>
      <c r="Z47" s="47">
        <v>996.89987213640859</v>
      </c>
      <c r="AA47" s="22">
        <v>14355922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78735056</v>
      </c>
      <c r="D50" s="50">
        <f t="shared" ref="D50:Y50" si="7">SUM(D47:D49)</f>
        <v>0</v>
      </c>
      <c r="E50" s="51">
        <f t="shared" si="7"/>
        <v>14355922</v>
      </c>
      <c r="F50" s="52">
        <f t="shared" si="7"/>
        <v>14355922</v>
      </c>
      <c r="G50" s="52">
        <f t="shared" si="7"/>
        <v>78735056</v>
      </c>
      <c r="H50" s="52">
        <f t="shared" si="7"/>
        <v>0</v>
      </c>
      <c r="I50" s="52">
        <f t="shared" si="7"/>
        <v>0</v>
      </c>
      <c r="J50" s="52">
        <f t="shared" si="7"/>
        <v>78735056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78735056</v>
      </c>
      <c r="X50" s="52">
        <f t="shared" si="7"/>
        <v>7177962</v>
      </c>
      <c r="Y50" s="52">
        <f t="shared" si="7"/>
        <v>71557094</v>
      </c>
      <c r="Z50" s="53">
        <f>+IF(X50&lt;&gt;0,+(Y50/X50)*100,0)</f>
        <v>996.89987213640859</v>
      </c>
      <c r="AA50" s="54">
        <f>SUM(AA47:AA49)</f>
        <v>14355922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70161542</v>
      </c>
      <c r="F6" s="20">
        <v>70161542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35080770</v>
      </c>
      <c r="Y6" s="20">
        <v>-35080770</v>
      </c>
      <c r="Z6" s="21">
        <v>-100</v>
      </c>
      <c r="AA6" s="22">
        <v>70161542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405519769</v>
      </c>
      <c r="F7" s="20">
        <v>405519769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202759878</v>
      </c>
      <c r="Y7" s="20">
        <v>-202759878</v>
      </c>
      <c r="Z7" s="21">
        <v>-100</v>
      </c>
      <c r="AA7" s="22">
        <v>405519769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151006</v>
      </c>
      <c r="D10" s="18"/>
      <c r="E10" s="19">
        <v>-495400436</v>
      </c>
      <c r="F10" s="20">
        <v>-495400436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-247700214</v>
      </c>
      <c r="Y10" s="20">
        <v>247700214</v>
      </c>
      <c r="Z10" s="21">
        <v>-100</v>
      </c>
      <c r="AA10" s="22">
        <v>-495400436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151006</v>
      </c>
      <c r="D13" s="29">
        <f>SUM(D6:D12)</f>
        <v>0</v>
      </c>
      <c r="E13" s="30">
        <f t="shared" si="0"/>
        <v>-19719125</v>
      </c>
      <c r="F13" s="31">
        <f t="shared" si="0"/>
        <v>-19719125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-9859566</v>
      </c>
      <c r="Y13" s="31">
        <f t="shared" si="0"/>
        <v>9859566</v>
      </c>
      <c r="Z13" s="32">
        <f>+IF(X13&lt;&gt;0,+(Y13/X13)*100,0)</f>
        <v>-100</v>
      </c>
      <c r="AA13" s="33">
        <f>SUM(AA6:AA12)</f>
        <v>-19719125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95064415</v>
      </c>
      <c r="D17" s="18"/>
      <c r="E17" s="19">
        <v>123910037</v>
      </c>
      <c r="F17" s="20">
        <v>123910037</v>
      </c>
      <c r="G17" s="24">
        <v>11572624</v>
      </c>
      <c r="H17" s="24"/>
      <c r="I17" s="24">
        <v>7923988</v>
      </c>
      <c r="J17" s="20">
        <v>19496612</v>
      </c>
      <c r="K17" s="24">
        <v>26691231</v>
      </c>
      <c r="L17" s="24">
        <v>12907330</v>
      </c>
      <c r="M17" s="20">
        <v>1023300</v>
      </c>
      <c r="N17" s="24">
        <v>40621861</v>
      </c>
      <c r="O17" s="24"/>
      <c r="P17" s="24"/>
      <c r="Q17" s="20"/>
      <c r="R17" s="24"/>
      <c r="S17" s="24"/>
      <c r="T17" s="20"/>
      <c r="U17" s="24"/>
      <c r="V17" s="24"/>
      <c r="W17" s="24">
        <v>60118473</v>
      </c>
      <c r="X17" s="20">
        <v>61955010</v>
      </c>
      <c r="Y17" s="24">
        <v>-1836537</v>
      </c>
      <c r="Z17" s="25">
        <v>-2.9643074869974195</v>
      </c>
      <c r="AA17" s="26">
        <v>123910037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-19117</v>
      </c>
      <c r="F21" s="20">
        <v>-19117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-9558</v>
      </c>
      <c r="Y21" s="20">
        <v>9558</v>
      </c>
      <c r="Z21" s="21">
        <v>-100</v>
      </c>
      <c r="AA21" s="22">
        <v>-19117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95064415</v>
      </c>
      <c r="D25" s="29">
        <f t="shared" ref="D25:Y25" si="1">SUM(D15:D24)</f>
        <v>0</v>
      </c>
      <c r="E25" s="35">
        <f t="shared" si="1"/>
        <v>123890920</v>
      </c>
      <c r="F25" s="36">
        <f t="shared" si="1"/>
        <v>123890920</v>
      </c>
      <c r="G25" s="36">
        <f t="shared" si="1"/>
        <v>11572624</v>
      </c>
      <c r="H25" s="36">
        <f t="shared" si="1"/>
        <v>0</v>
      </c>
      <c r="I25" s="36">
        <f t="shared" si="1"/>
        <v>7923988</v>
      </c>
      <c r="J25" s="36">
        <f t="shared" si="1"/>
        <v>19496612</v>
      </c>
      <c r="K25" s="36">
        <f t="shared" si="1"/>
        <v>26691231</v>
      </c>
      <c r="L25" s="36">
        <f t="shared" si="1"/>
        <v>12907330</v>
      </c>
      <c r="M25" s="36">
        <f t="shared" si="1"/>
        <v>1023300</v>
      </c>
      <c r="N25" s="36">
        <f t="shared" si="1"/>
        <v>40621861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60118473</v>
      </c>
      <c r="X25" s="36">
        <f t="shared" si="1"/>
        <v>61945452</v>
      </c>
      <c r="Y25" s="36">
        <f t="shared" si="1"/>
        <v>-1826979</v>
      </c>
      <c r="Z25" s="37">
        <f>+IF(X25&lt;&gt;0,+(Y25/X25)*100,0)</f>
        <v>-2.9493351666882663</v>
      </c>
      <c r="AA25" s="38">
        <f>SUM(AA15:AA24)</f>
        <v>123890920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95215421</v>
      </c>
      <c r="D26" s="29">
        <f>+D13+D25</f>
        <v>0</v>
      </c>
      <c r="E26" s="30">
        <f t="shared" si="2"/>
        <v>104171795</v>
      </c>
      <c r="F26" s="31">
        <f t="shared" si="2"/>
        <v>104171795</v>
      </c>
      <c r="G26" s="31">
        <f t="shared" si="2"/>
        <v>11572624</v>
      </c>
      <c r="H26" s="31">
        <f t="shared" si="2"/>
        <v>0</v>
      </c>
      <c r="I26" s="31">
        <f t="shared" si="2"/>
        <v>7923988</v>
      </c>
      <c r="J26" s="31">
        <f t="shared" si="2"/>
        <v>19496612</v>
      </c>
      <c r="K26" s="31">
        <f t="shared" si="2"/>
        <v>26691231</v>
      </c>
      <c r="L26" s="31">
        <f t="shared" si="2"/>
        <v>12907330</v>
      </c>
      <c r="M26" s="31">
        <f t="shared" si="2"/>
        <v>1023300</v>
      </c>
      <c r="N26" s="31">
        <f t="shared" si="2"/>
        <v>40621861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60118473</v>
      </c>
      <c r="X26" s="31">
        <f t="shared" si="2"/>
        <v>52085886</v>
      </c>
      <c r="Y26" s="31">
        <f t="shared" si="2"/>
        <v>8032587</v>
      </c>
      <c r="Z26" s="32">
        <f>+IF(X26&lt;&gt;0,+(Y26/X26)*100,0)</f>
        <v>15.421811198526985</v>
      </c>
      <c r="AA26" s="33">
        <f>+AA13+AA25</f>
        <v>104171795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265308301</v>
      </c>
      <c r="F32" s="20">
        <v>265308301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132654144</v>
      </c>
      <c r="Y32" s="20">
        <v>-132654144</v>
      </c>
      <c r="Z32" s="21">
        <v>-100</v>
      </c>
      <c r="AA32" s="22">
        <v>265308301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-74682350</v>
      </c>
      <c r="F33" s="20">
        <v>-74682350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-37341174</v>
      </c>
      <c r="Y33" s="20">
        <v>37341174</v>
      </c>
      <c r="Z33" s="21">
        <v>-100</v>
      </c>
      <c r="AA33" s="22">
        <v>-74682350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190625951</v>
      </c>
      <c r="F37" s="31">
        <f t="shared" si="3"/>
        <v>190625951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95312970</v>
      </c>
      <c r="Y37" s="31">
        <f t="shared" si="3"/>
        <v>-95312970</v>
      </c>
      <c r="Z37" s="32">
        <f>+IF(X37&lt;&gt;0,+(Y37/X37)*100,0)</f>
        <v>-100</v>
      </c>
      <c r="AA37" s="33">
        <f>SUM(AA29:AA36)</f>
        <v>190625951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267966</v>
      </c>
      <c r="F40" s="20">
        <v>267966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133986</v>
      </c>
      <c r="Y40" s="20">
        <v>-133986</v>
      </c>
      <c r="Z40" s="21">
        <v>-100</v>
      </c>
      <c r="AA40" s="22">
        <v>267966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267966</v>
      </c>
      <c r="F43" s="36">
        <f t="shared" si="4"/>
        <v>267966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133986</v>
      </c>
      <c r="Y43" s="36">
        <f t="shared" si="4"/>
        <v>-133986</v>
      </c>
      <c r="Z43" s="37">
        <f>+IF(X43&lt;&gt;0,+(Y43/X43)*100,0)</f>
        <v>-100</v>
      </c>
      <c r="AA43" s="38">
        <f>SUM(AA39:AA42)</f>
        <v>267966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190893917</v>
      </c>
      <c r="F44" s="31">
        <f t="shared" si="5"/>
        <v>190893917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95446956</v>
      </c>
      <c r="Y44" s="31">
        <f t="shared" si="5"/>
        <v>-95446956</v>
      </c>
      <c r="Z44" s="32">
        <f>+IF(X44&lt;&gt;0,+(Y44/X44)*100,0)</f>
        <v>-100</v>
      </c>
      <c r="AA44" s="33">
        <f>+AA37+AA43</f>
        <v>190893917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95215421</v>
      </c>
      <c r="D45" s="42">
        <f t="shared" si="6"/>
        <v>0</v>
      </c>
      <c r="E45" s="43">
        <f t="shared" si="6"/>
        <v>-86722122</v>
      </c>
      <c r="F45" s="44">
        <f t="shared" si="6"/>
        <v>-86722122</v>
      </c>
      <c r="G45" s="44">
        <f t="shared" si="6"/>
        <v>11572624</v>
      </c>
      <c r="H45" s="44">
        <f t="shared" si="6"/>
        <v>0</v>
      </c>
      <c r="I45" s="44">
        <f t="shared" si="6"/>
        <v>7923988</v>
      </c>
      <c r="J45" s="44">
        <f t="shared" si="6"/>
        <v>19496612</v>
      </c>
      <c r="K45" s="44">
        <f t="shared" si="6"/>
        <v>26691231</v>
      </c>
      <c r="L45" s="44">
        <f t="shared" si="6"/>
        <v>12907330</v>
      </c>
      <c r="M45" s="44">
        <f t="shared" si="6"/>
        <v>1023300</v>
      </c>
      <c r="N45" s="44">
        <f t="shared" si="6"/>
        <v>40621861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60118473</v>
      </c>
      <c r="X45" s="44">
        <f t="shared" si="6"/>
        <v>-43361070</v>
      </c>
      <c r="Y45" s="44">
        <f t="shared" si="6"/>
        <v>103479543</v>
      </c>
      <c r="Z45" s="45">
        <f>+IF(X45&lt;&gt;0,+(Y45/X45)*100,0)</f>
        <v>-238.6461934633993</v>
      </c>
      <c r="AA45" s="46">
        <f>+AA26-AA44</f>
        <v>-86722122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-434898171</v>
      </c>
      <c r="D6" s="18"/>
      <c r="E6" s="19"/>
      <c r="F6" s="20"/>
      <c r="G6" s="20"/>
      <c r="H6" s="20">
        <v>-20024045</v>
      </c>
      <c r="I6" s="20">
        <v>8416545</v>
      </c>
      <c r="J6" s="20">
        <v>-11607500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-11607500</v>
      </c>
      <c r="X6" s="20"/>
      <c r="Y6" s="20">
        <v>-11607500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249587611</v>
      </c>
      <c r="D7" s="18"/>
      <c r="E7" s="19"/>
      <c r="F7" s="20"/>
      <c r="G7" s="20"/>
      <c r="H7" s="20">
        <v>39709850</v>
      </c>
      <c r="I7" s="20">
        <v>-69272885</v>
      </c>
      <c r="J7" s="20">
        <v>-29563035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-29563035</v>
      </c>
      <c r="X7" s="20">
        <v>222702</v>
      </c>
      <c r="Y7" s="20">
        <v>-29785737</v>
      </c>
      <c r="Z7" s="21">
        <v>-13374.705660479027</v>
      </c>
      <c r="AA7" s="22"/>
    </row>
    <row r="8" spans="1:27" ht="13.5" x14ac:dyDescent="0.25">
      <c r="A8" s="23" t="s">
        <v>36</v>
      </c>
      <c r="B8" s="17" t="s">
        <v>32</v>
      </c>
      <c r="C8" s="18">
        <v>-102720220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251728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-287779052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19685805</v>
      </c>
      <c r="I13" s="31">
        <f t="shared" si="0"/>
        <v>-60856340</v>
      </c>
      <c r="J13" s="31">
        <f t="shared" si="0"/>
        <v>-41170535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-41170535</v>
      </c>
      <c r="X13" s="31">
        <f t="shared" si="0"/>
        <v>222702</v>
      </c>
      <c r="Y13" s="31">
        <f t="shared" si="0"/>
        <v>-41393237</v>
      </c>
      <c r="Z13" s="32">
        <f>+IF(X13&lt;&gt;0,+(Y13/X13)*100,0)</f>
        <v>-18586.827689019407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26875793</v>
      </c>
      <c r="D17" s="18"/>
      <c r="E17" s="19">
        <v>66084250</v>
      </c>
      <c r="F17" s="20">
        <v>66084250</v>
      </c>
      <c r="G17" s="24"/>
      <c r="H17" s="24">
        <v>891858</v>
      </c>
      <c r="I17" s="24">
        <v>6273394</v>
      </c>
      <c r="J17" s="20">
        <v>7165252</v>
      </c>
      <c r="K17" s="24">
        <v>1540769</v>
      </c>
      <c r="L17" s="24">
        <v>4864564</v>
      </c>
      <c r="M17" s="20"/>
      <c r="N17" s="24">
        <v>6405333</v>
      </c>
      <c r="O17" s="24"/>
      <c r="P17" s="24"/>
      <c r="Q17" s="20"/>
      <c r="R17" s="24"/>
      <c r="S17" s="24"/>
      <c r="T17" s="20"/>
      <c r="U17" s="24"/>
      <c r="V17" s="24"/>
      <c r="W17" s="24">
        <v>13570585</v>
      </c>
      <c r="X17" s="20">
        <v>35423680</v>
      </c>
      <c r="Y17" s="24">
        <v>-21853095</v>
      </c>
      <c r="Z17" s="25">
        <v>-61.690640272269846</v>
      </c>
      <c r="AA17" s="26">
        <v>66084250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26875793</v>
      </c>
      <c r="D25" s="29">
        <f t="shared" ref="D25:Y25" si="1">SUM(D15:D24)</f>
        <v>0</v>
      </c>
      <c r="E25" s="35">
        <f t="shared" si="1"/>
        <v>66084250</v>
      </c>
      <c r="F25" s="36">
        <f t="shared" si="1"/>
        <v>66084250</v>
      </c>
      <c r="G25" s="36">
        <f t="shared" si="1"/>
        <v>0</v>
      </c>
      <c r="H25" s="36">
        <f t="shared" si="1"/>
        <v>891858</v>
      </c>
      <c r="I25" s="36">
        <f t="shared" si="1"/>
        <v>6273394</v>
      </c>
      <c r="J25" s="36">
        <f t="shared" si="1"/>
        <v>7165252</v>
      </c>
      <c r="K25" s="36">
        <f t="shared" si="1"/>
        <v>1540769</v>
      </c>
      <c r="L25" s="36">
        <f t="shared" si="1"/>
        <v>4864564</v>
      </c>
      <c r="M25" s="36">
        <f t="shared" si="1"/>
        <v>0</v>
      </c>
      <c r="N25" s="36">
        <f t="shared" si="1"/>
        <v>6405333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13570585</v>
      </c>
      <c r="X25" s="36">
        <f t="shared" si="1"/>
        <v>35423680</v>
      </c>
      <c r="Y25" s="36">
        <f t="shared" si="1"/>
        <v>-21853095</v>
      </c>
      <c r="Z25" s="37">
        <f>+IF(X25&lt;&gt;0,+(Y25/X25)*100,0)</f>
        <v>-61.690640272269846</v>
      </c>
      <c r="AA25" s="38">
        <f>SUM(AA15:AA24)</f>
        <v>66084250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-260903259</v>
      </c>
      <c r="D26" s="29">
        <f>+D13+D25</f>
        <v>0</v>
      </c>
      <c r="E26" s="30">
        <f t="shared" si="2"/>
        <v>66084250</v>
      </c>
      <c r="F26" s="31">
        <f t="shared" si="2"/>
        <v>66084250</v>
      </c>
      <c r="G26" s="31">
        <f t="shared" si="2"/>
        <v>0</v>
      </c>
      <c r="H26" s="31">
        <f t="shared" si="2"/>
        <v>20577663</v>
      </c>
      <c r="I26" s="31">
        <f t="shared" si="2"/>
        <v>-54582946</v>
      </c>
      <c r="J26" s="31">
        <f t="shared" si="2"/>
        <v>-34005283</v>
      </c>
      <c r="K26" s="31">
        <f t="shared" si="2"/>
        <v>1540769</v>
      </c>
      <c r="L26" s="31">
        <f t="shared" si="2"/>
        <v>4864564</v>
      </c>
      <c r="M26" s="31">
        <f t="shared" si="2"/>
        <v>0</v>
      </c>
      <c r="N26" s="31">
        <f t="shared" si="2"/>
        <v>6405333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-27599950</v>
      </c>
      <c r="X26" s="31">
        <f t="shared" si="2"/>
        <v>35646382</v>
      </c>
      <c r="Y26" s="31">
        <f t="shared" si="2"/>
        <v>-63246332</v>
      </c>
      <c r="Z26" s="32">
        <f>+IF(X26&lt;&gt;0,+(Y26/X26)*100,0)</f>
        <v>-177.4270724024671</v>
      </c>
      <c r="AA26" s="33">
        <f>+AA13+AA25</f>
        <v>66084250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523690</v>
      </c>
      <c r="D31" s="18"/>
      <c r="E31" s="19"/>
      <c r="F31" s="20"/>
      <c r="G31" s="20"/>
      <c r="H31" s="20">
        <v>114506</v>
      </c>
      <c r="I31" s="20">
        <v>76048</v>
      </c>
      <c r="J31" s="20">
        <v>190554</v>
      </c>
      <c r="K31" s="20">
        <v>19337</v>
      </c>
      <c r="L31" s="20">
        <v>37273</v>
      </c>
      <c r="M31" s="20"/>
      <c r="N31" s="20">
        <v>56610</v>
      </c>
      <c r="O31" s="20"/>
      <c r="P31" s="20"/>
      <c r="Q31" s="20"/>
      <c r="R31" s="20"/>
      <c r="S31" s="20"/>
      <c r="T31" s="20"/>
      <c r="U31" s="20"/>
      <c r="V31" s="20"/>
      <c r="W31" s="20">
        <v>247164</v>
      </c>
      <c r="X31" s="20"/>
      <c r="Y31" s="20">
        <v>247164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304968808</v>
      </c>
      <c r="D32" s="18"/>
      <c r="E32" s="19"/>
      <c r="F32" s="20"/>
      <c r="G32" s="20"/>
      <c r="H32" s="20">
        <v>65432787</v>
      </c>
      <c r="I32" s="20">
        <v>13728157</v>
      </c>
      <c r="J32" s="20">
        <v>79160944</v>
      </c>
      <c r="K32" s="20">
        <v>27651248</v>
      </c>
      <c r="L32" s="20">
        <v>46928587</v>
      </c>
      <c r="M32" s="20"/>
      <c r="N32" s="20">
        <v>74579835</v>
      </c>
      <c r="O32" s="20"/>
      <c r="P32" s="20"/>
      <c r="Q32" s="20"/>
      <c r="R32" s="20"/>
      <c r="S32" s="20"/>
      <c r="T32" s="20"/>
      <c r="U32" s="20"/>
      <c r="V32" s="20"/>
      <c r="W32" s="20">
        <v>153740779</v>
      </c>
      <c r="X32" s="20"/>
      <c r="Y32" s="20">
        <v>153740779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305492498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65547293</v>
      </c>
      <c r="I37" s="31">
        <f t="shared" si="3"/>
        <v>13804205</v>
      </c>
      <c r="J37" s="31">
        <f t="shared" si="3"/>
        <v>79351498</v>
      </c>
      <c r="K37" s="31">
        <f t="shared" si="3"/>
        <v>27670585</v>
      </c>
      <c r="L37" s="31">
        <f t="shared" si="3"/>
        <v>46965860</v>
      </c>
      <c r="M37" s="31">
        <f t="shared" si="3"/>
        <v>0</v>
      </c>
      <c r="N37" s="31">
        <f t="shared" si="3"/>
        <v>74636445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153987943</v>
      </c>
      <c r="X37" s="31">
        <f t="shared" si="3"/>
        <v>0</v>
      </c>
      <c r="Y37" s="31">
        <f t="shared" si="3"/>
        <v>153987943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305492498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65547293</v>
      </c>
      <c r="I44" s="31">
        <f t="shared" si="5"/>
        <v>13804205</v>
      </c>
      <c r="J44" s="31">
        <f t="shared" si="5"/>
        <v>79351498</v>
      </c>
      <c r="K44" s="31">
        <f t="shared" si="5"/>
        <v>27670585</v>
      </c>
      <c r="L44" s="31">
        <f t="shared" si="5"/>
        <v>46965860</v>
      </c>
      <c r="M44" s="31">
        <f t="shared" si="5"/>
        <v>0</v>
      </c>
      <c r="N44" s="31">
        <f t="shared" si="5"/>
        <v>74636445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153987943</v>
      </c>
      <c r="X44" s="31">
        <f t="shared" si="5"/>
        <v>0</v>
      </c>
      <c r="Y44" s="31">
        <f t="shared" si="5"/>
        <v>153987943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-566395757</v>
      </c>
      <c r="D45" s="42">
        <f t="shared" si="6"/>
        <v>0</v>
      </c>
      <c r="E45" s="43">
        <f t="shared" si="6"/>
        <v>66084250</v>
      </c>
      <c r="F45" s="44">
        <f t="shared" si="6"/>
        <v>66084250</v>
      </c>
      <c r="G45" s="44">
        <f t="shared" si="6"/>
        <v>0</v>
      </c>
      <c r="H45" s="44">
        <f t="shared" si="6"/>
        <v>-44969630</v>
      </c>
      <c r="I45" s="44">
        <f t="shared" si="6"/>
        <v>-68387151</v>
      </c>
      <c r="J45" s="44">
        <f t="shared" si="6"/>
        <v>-113356781</v>
      </c>
      <c r="K45" s="44">
        <f t="shared" si="6"/>
        <v>-26129816</v>
      </c>
      <c r="L45" s="44">
        <f t="shared" si="6"/>
        <v>-42101296</v>
      </c>
      <c r="M45" s="44">
        <f t="shared" si="6"/>
        <v>0</v>
      </c>
      <c r="N45" s="44">
        <f t="shared" si="6"/>
        <v>-68231112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-181587893</v>
      </c>
      <c r="X45" s="44">
        <f t="shared" si="6"/>
        <v>35646382</v>
      </c>
      <c r="Y45" s="44">
        <f t="shared" si="6"/>
        <v>-217234275</v>
      </c>
      <c r="Z45" s="45">
        <f>+IF(X45&lt;&gt;0,+(Y45/X45)*100,0)</f>
        <v>-609.41465251648822</v>
      </c>
      <c r="AA45" s="46">
        <f>+AA26-AA44</f>
        <v>66084250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-77906034</v>
      </c>
      <c r="D6" s="18"/>
      <c r="E6" s="19">
        <v>162812402</v>
      </c>
      <c r="F6" s="20">
        <v>162812402</v>
      </c>
      <c r="G6" s="20">
        <v>-100383047</v>
      </c>
      <c r="H6" s="20">
        <v>4810761</v>
      </c>
      <c r="I6" s="20">
        <v>13269563</v>
      </c>
      <c r="J6" s="20">
        <v>-82302723</v>
      </c>
      <c r="K6" s="20">
        <v>20974279</v>
      </c>
      <c r="L6" s="20">
        <v>24005253</v>
      </c>
      <c r="M6" s="20">
        <v>-16316070</v>
      </c>
      <c r="N6" s="20">
        <v>28663462</v>
      </c>
      <c r="O6" s="20"/>
      <c r="P6" s="20"/>
      <c r="Q6" s="20"/>
      <c r="R6" s="20"/>
      <c r="S6" s="20"/>
      <c r="T6" s="20"/>
      <c r="U6" s="20"/>
      <c r="V6" s="20"/>
      <c r="W6" s="20">
        <v>-53639261</v>
      </c>
      <c r="X6" s="20">
        <v>80618125</v>
      </c>
      <c r="Y6" s="20">
        <v>-134257386</v>
      </c>
      <c r="Z6" s="21">
        <v>-166.53498949522827</v>
      </c>
      <c r="AA6" s="22">
        <v>162812402</v>
      </c>
    </row>
    <row r="7" spans="1:27" ht="13.5" x14ac:dyDescent="0.25">
      <c r="A7" s="23" t="s">
        <v>35</v>
      </c>
      <c r="B7" s="17" t="s">
        <v>32</v>
      </c>
      <c r="C7" s="18">
        <v>348407388</v>
      </c>
      <c r="D7" s="18"/>
      <c r="E7" s="19">
        <v>131419734</v>
      </c>
      <c r="F7" s="20">
        <v>131419734</v>
      </c>
      <c r="G7" s="20">
        <v>366028631</v>
      </c>
      <c r="H7" s="20">
        <v>12623083</v>
      </c>
      <c r="I7" s="20">
        <v>15863388</v>
      </c>
      <c r="J7" s="20">
        <v>394515102</v>
      </c>
      <c r="K7" s="20">
        <v>14017974</v>
      </c>
      <c r="L7" s="20">
        <v>-885922</v>
      </c>
      <c r="M7" s="20">
        <v>9595046</v>
      </c>
      <c r="N7" s="20">
        <v>22727098</v>
      </c>
      <c r="O7" s="20"/>
      <c r="P7" s="20"/>
      <c r="Q7" s="20"/>
      <c r="R7" s="20"/>
      <c r="S7" s="20"/>
      <c r="T7" s="20"/>
      <c r="U7" s="20"/>
      <c r="V7" s="20"/>
      <c r="W7" s="20">
        <v>417242200</v>
      </c>
      <c r="X7" s="20">
        <v>61269703</v>
      </c>
      <c r="Y7" s="20">
        <v>355972497</v>
      </c>
      <c r="Z7" s="21">
        <v>580.99269226096953</v>
      </c>
      <c r="AA7" s="22">
        <v>131419734</v>
      </c>
    </row>
    <row r="8" spans="1:27" ht="13.5" x14ac:dyDescent="0.25">
      <c r="A8" s="23" t="s">
        <v>36</v>
      </c>
      <c r="B8" s="17" t="s">
        <v>32</v>
      </c>
      <c r="C8" s="18">
        <v>-79064</v>
      </c>
      <c r="D8" s="18"/>
      <c r="E8" s="19">
        <v>18101385</v>
      </c>
      <c r="F8" s="20">
        <v>18101385</v>
      </c>
      <c r="G8" s="20">
        <v>-79064</v>
      </c>
      <c r="H8" s="20"/>
      <c r="I8" s="20"/>
      <c r="J8" s="20">
        <v>-79064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-79064</v>
      </c>
      <c r="X8" s="20">
        <v>8930016</v>
      </c>
      <c r="Y8" s="20">
        <v>-9009080</v>
      </c>
      <c r="Z8" s="21">
        <v>-100.885373553642</v>
      </c>
      <c r="AA8" s="22">
        <v>18101385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-814825</v>
      </c>
      <c r="D10" s="18"/>
      <c r="E10" s="19">
        <v>10014185</v>
      </c>
      <c r="F10" s="20">
        <v>10014185</v>
      </c>
      <c r="G10" s="20">
        <v>32100538</v>
      </c>
      <c r="H10" s="20">
        <v>32929755</v>
      </c>
      <c r="I10" s="20">
        <v>31045214</v>
      </c>
      <c r="J10" s="20">
        <v>96075507</v>
      </c>
      <c r="K10" s="20">
        <v>-66276507</v>
      </c>
      <c r="L10" s="20">
        <v>3256973</v>
      </c>
      <c r="M10" s="20">
        <v>-3066117</v>
      </c>
      <c r="N10" s="20">
        <v>-66085651</v>
      </c>
      <c r="O10" s="20"/>
      <c r="P10" s="20"/>
      <c r="Q10" s="20"/>
      <c r="R10" s="20"/>
      <c r="S10" s="20"/>
      <c r="T10" s="20"/>
      <c r="U10" s="20"/>
      <c r="V10" s="20"/>
      <c r="W10" s="20">
        <v>29989856</v>
      </c>
      <c r="X10" s="20">
        <v>7412446</v>
      </c>
      <c r="Y10" s="20">
        <v>22577410</v>
      </c>
      <c r="Z10" s="21">
        <v>304.58785129766881</v>
      </c>
      <c r="AA10" s="22">
        <v>10014185</v>
      </c>
    </row>
    <row r="11" spans="1:27" ht="13.5" x14ac:dyDescent="0.25">
      <c r="A11" s="23" t="s">
        <v>39</v>
      </c>
      <c r="B11" s="17" t="s">
        <v>32</v>
      </c>
      <c r="C11" s="18">
        <v>289523275</v>
      </c>
      <c r="D11" s="18"/>
      <c r="E11" s="19"/>
      <c r="F11" s="20"/>
      <c r="G11" s="24">
        <v>290307839</v>
      </c>
      <c r="H11" s="24">
        <v>5412371</v>
      </c>
      <c r="I11" s="24">
        <v>5052460</v>
      </c>
      <c r="J11" s="20">
        <v>300772670</v>
      </c>
      <c r="K11" s="24">
        <v>5105372</v>
      </c>
      <c r="L11" s="24">
        <v>5789237</v>
      </c>
      <c r="M11" s="20">
        <v>4724099</v>
      </c>
      <c r="N11" s="24">
        <v>15618708</v>
      </c>
      <c r="O11" s="24"/>
      <c r="P11" s="24"/>
      <c r="Q11" s="20"/>
      <c r="R11" s="24"/>
      <c r="S11" s="24"/>
      <c r="T11" s="20"/>
      <c r="U11" s="24"/>
      <c r="V11" s="24"/>
      <c r="W11" s="24">
        <v>316391378</v>
      </c>
      <c r="X11" s="20"/>
      <c r="Y11" s="24">
        <v>316391378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-3242503</v>
      </c>
      <c r="D12" s="18"/>
      <c r="E12" s="19"/>
      <c r="F12" s="20"/>
      <c r="G12" s="20">
        <v>-3242504</v>
      </c>
      <c r="H12" s="20"/>
      <c r="I12" s="20"/>
      <c r="J12" s="20">
        <v>-3242504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-3242504</v>
      </c>
      <c r="X12" s="20"/>
      <c r="Y12" s="20">
        <v>-3242504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555888237</v>
      </c>
      <c r="D13" s="29">
        <f>SUM(D6:D12)</f>
        <v>0</v>
      </c>
      <c r="E13" s="30">
        <f t="shared" si="0"/>
        <v>322347706</v>
      </c>
      <c r="F13" s="31">
        <f t="shared" si="0"/>
        <v>322347706</v>
      </c>
      <c r="G13" s="31">
        <f t="shared" si="0"/>
        <v>584732393</v>
      </c>
      <c r="H13" s="31">
        <f t="shared" si="0"/>
        <v>55775970</v>
      </c>
      <c r="I13" s="31">
        <f t="shared" si="0"/>
        <v>65230625</v>
      </c>
      <c r="J13" s="31">
        <f t="shared" si="0"/>
        <v>705738988</v>
      </c>
      <c r="K13" s="31">
        <f t="shared" si="0"/>
        <v>-26178882</v>
      </c>
      <c r="L13" s="31">
        <f t="shared" si="0"/>
        <v>32165541</v>
      </c>
      <c r="M13" s="31">
        <f t="shared" si="0"/>
        <v>-5063042</v>
      </c>
      <c r="N13" s="31">
        <f t="shared" si="0"/>
        <v>923617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706662605</v>
      </c>
      <c r="X13" s="31">
        <f t="shared" si="0"/>
        <v>158230290</v>
      </c>
      <c r="Y13" s="31">
        <f t="shared" si="0"/>
        <v>548432315</v>
      </c>
      <c r="Z13" s="32">
        <f>+IF(X13&lt;&gt;0,+(Y13/X13)*100,0)</f>
        <v>346.60387401173318</v>
      </c>
      <c r="AA13" s="33">
        <f>SUM(AA6:AA12)</f>
        <v>322347706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51619933</v>
      </c>
      <c r="D17" s="18"/>
      <c r="E17" s="19">
        <v>-259821473</v>
      </c>
      <c r="F17" s="20">
        <v>-259821473</v>
      </c>
      <c r="G17" s="24">
        <v>52920652</v>
      </c>
      <c r="H17" s="24">
        <v>-20081647</v>
      </c>
      <c r="I17" s="24">
        <v>-7192051</v>
      </c>
      <c r="J17" s="20">
        <v>25646954</v>
      </c>
      <c r="K17" s="24">
        <v>-9910948</v>
      </c>
      <c r="L17" s="24">
        <v>-5821995</v>
      </c>
      <c r="M17" s="20">
        <v>-10570216</v>
      </c>
      <c r="N17" s="24">
        <v>-26303159</v>
      </c>
      <c r="O17" s="24"/>
      <c r="P17" s="24"/>
      <c r="Q17" s="20"/>
      <c r="R17" s="24"/>
      <c r="S17" s="24"/>
      <c r="T17" s="20"/>
      <c r="U17" s="24"/>
      <c r="V17" s="24"/>
      <c r="W17" s="24">
        <v>-656205</v>
      </c>
      <c r="X17" s="20">
        <v>-251540945</v>
      </c>
      <c r="Y17" s="24">
        <v>250884740</v>
      </c>
      <c r="Z17" s="25">
        <v>-99.739125970127844</v>
      </c>
      <c r="AA17" s="26">
        <v>-259821473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51619933</v>
      </c>
      <c r="D25" s="29">
        <f t="shared" ref="D25:Y25" si="1">SUM(D15:D24)</f>
        <v>0</v>
      </c>
      <c r="E25" s="35">
        <f t="shared" si="1"/>
        <v>-259821473</v>
      </c>
      <c r="F25" s="36">
        <f t="shared" si="1"/>
        <v>-259821473</v>
      </c>
      <c r="G25" s="36">
        <f t="shared" si="1"/>
        <v>52920652</v>
      </c>
      <c r="H25" s="36">
        <f t="shared" si="1"/>
        <v>-20081647</v>
      </c>
      <c r="I25" s="36">
        <f t="shared" si="1"/>
        <v>-7192051</v>
      </c>
      <c r="J25" s="36">
        <f t="shared" si="1"/>
        <v>25646954</v>
      </c>
      <c r="K25" s="36">
        <f t="shared" si="1"/>
        <v>-9910948</v>
      </c>
      <c r="L25" s="36">
        <f t="shared" si="1"/>
        <v>-5821995</v>
      </c>
      <c r="M25" s="36">
        <f t="shared" si="1"/>
        <v>-10570216</v>
      </c>
      <c r="N25" s="36">
        <f t="shared" si="1"/>
        <v>-26303159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-656205</v>
      </c>
      <c r="X25" s="36">
        <f t="shared" si="1"/>
        <v>-251540945</v>
      </c>
      <c r="Y25" s="36">
        <f t="shared" si="1"/>
        <v>250884740</v>
      </c>
      <c r="Z25" s="37">
        <f>+IF(X25&lt;&gt;0,+(Y25/X25)*100,0)</f>
        <v>-99.739125970127844</v>
      </c>
      <c r="AA25" s="38">
        <f>SUM(AA15:AA24)</f>
        <v>-259821473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607508170</v>
      </c>
      <c r="D26" s="29">
        <f>+D13+D25</f>
        <v>0</v>
      </c>
      <c r="E26" s="30">
        <f t="shared" si="2"/>
        <v>62526233</v>
      </c>
      <c r="F26" s="31">
        <f t="shared" si="2"/>
        <v>62526233</v>
      </c>
      <c r="G26" s="31">
        <f t="shared" si="2"/>
        <v>637653045</v>
      </c>
      <c r="H26" s="31">
        <f t="shared" si="2"/>
        <v>35694323</v>
      </c>
      <c r="I26" s="31">
        <f t="shared" si="2"/>
        <v>58038574</v>
      </c>
      <c r="J26" s="31">
        <f t="shared" si="2"/>
        <v>731385942</v>
      </c>
      <c r="K26" s="31">
        <f t="shared" si="2"/>
        <v>-36089830</v>
      </c>
      <c r="L26" s="31">
        <f t="shared" si="2"/>
        <v>26343546</v>
      </c>
      <c r="M26" s="31">
        <f t="shared" si="2"/>
        <v>-15633258</v>
      </c>
      <c r="N26" s="31">
        <f t="shared" si="2"/>
        <v>-25379542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706006400</v>
      </c>
      <c r="X26" s="31">
        <f t="shared" si="2"/>
        <v>-93310655</v>
      </c>
      <c r="Y26" s="31">
        <f t="shared" si="2"/>
        <v>799317055</v>
      </c>
      <c r="Z26" s="32">
        <f>+IF(X26&lt;&gt;0,+(Y26/X26)*100,0)</f>
        <v>-856.61927354384136</v>
      </c>
      <c r="AA26" s="33">
        <f>+AA13+AA25</f>
        <v>62526233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-15729</v>
      </c>
      <c r="H31" s="20">
        <v>-9356</v>
      </c>
      <c r="I31" s="20">
        <v>-10666</v>
      </c>
      <c r="J31" s="20">
        <v>-35751</v>
      </c>
      <c r="K31" s="20">
        <v>-29587</v>
      </c>
      <c r="L31" s="20">
        <v>-8250</v>
      </c>
      <c r="M31" s="20">
        <v>-5503</v>
      </c>
      <c r="N31" s="20">
        <v>-43340</v>
      </c>
      <c r="O31" s="20"/>
      <c r="P31" s="20"/>
      <c r="Q31" s="20"/>
      <c r="R31" s="20"/>
      <c r="S31" s="20"/>
      <c r="T31" s="20"/>
      <c r="U31" s="20"/>
      <c r="V31" s="20"/>
      <c r="W31" s="20">
        <v>-79091</v>
      </c>
      <c r="X31" s="20"/>
      <c r="Y31" s="20">
        <v>-79091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338542946</v>
      </c>
      <c r="D32" s="18"/>
      <c r="E32" s="19">
        <v>364714778</v>
      </c>
      <c r="F32" s="20">
        <v>364714778</v>
      </c>
      <c r="G32" s="20">
        <v>324775433</v>
      </c>
      <c r="H32" s="20">
        <v>21418099</v>
      </c>
      <c r="I32" s="20">
        <v>24794501</v>
      </c>
      <c r="J32" s="20">
        <v>370988033</v>
      </c>
      <c r="K32" s="20">
        <v>30076321</v>
      </c>
      <c r="L32" s="20">
        <v>39731287</v>
      </c>
      <c r="M32" s="20">
        <v>-7804448</v>
      </c>
      <c r="N32" s="20">
        <v>62003160</v>
      </c>
      <c r="O32" s="20"/>
      <c r="P32" s="20"/>
      <c r="Q32" s="20"/>
      <c r="R32" s="20"/>
      <c r="S32" s="20"/>
      <c r="T32" s="20"/>
      <c r="U32" s="20"/>
      <c r="V32" s="20"/>
      <c r="W32" s="20">
        <v>432991193</v>
      </c>
      <c r="X32" s="20">
        <v>182012880</v>
      </c>
      <c r="Y32" s="20">
        <v>250978313</v>
      </c>
      <c r="Z32" s="21">
        <v>137.89041357952249</v>
      </c>
      <c r="AA32" s="22">
        <v>364714778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-68658000</v>
      </c>
      <c r="F33" s="20">
        <v>-68658000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-56000000</v>
      </c>
      <c r="Y33" s="20">
        <v>56000000</v>
      </c>
      <c r="Z33" s="21">
        <v>-100</v>
      </c>
      <c r="AA33" s="22">
        <v>-68658000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260675144</v>
      </c>
      <c r="D35" s="18"/>
      <c r="E35" s="19"/>
      <c r="F35" s="20"/>
      <c r="G35" s="20">
        <v>265976457</v>
      </c>
      <c r="H35" s="20">
        <v>4950769</v>
      </c>
      <c r="I35" s="20">
        <v>5633308</v>
      </c>
      <c r="J35" s="20">
        <v>276560534</v>
      </c>
      <c r="K35" s="20">
        <v>5650339</v>
      </c>
      <c r="L35" s="20">
        <v>4987924</v>
      </c>
      <c r="M35" s="20">
        <v>3824660</v>
      </c>
      <c r="N35" s="20">
        <v>14462923</v>
      </c>
      <c r="O35" s="20"/>
      <c r="P35" s="20"/>
      <c r="Q35" s="20"/>
      <c r="R35" s="20"/>
      <c r="S35" s="20"/>
      <c r="T35" s="20"/>
      <c r="U35" s="20"/>
      <c r="V35" s="20"/>
      <c r="W35" s="20">
        <v>291023457</v>
      </c>
      <c r="X35" s="20"/>
      <c r="Y35" s="20">
        <v>291023457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599218090</v>
      </c>
      <c r="D37" s="29">
        <f t="shared" ref="D37:Y37" si="3">SUM(D29:D36)</f>
        <v>0</v>
      </c>
      <c r="E37" s="30">
        <f t="shared" si="3"/>
        <v>296056778</v>
      </c>
      <c r="F37" s="31">
        <f t="shared" si="3"/>
        <v>296056778</v>
      </c>
      <c r="G37" s="31">
        <f t="shared" si="3"/>
        <v>590736161</v>
      </c>
      <c r="H37" s="31">
        <f t="shared" si="3"/>
        <v>26359512</v>
      </c>
      <c r="I37" s="31">
        <f t="shared" si="3"/>
        <v>30417143</v>
      </c>
      <c r="J37" s="31">
        <f t="shared" si="3"/>
        <v>647512816</v>
      </c>
      <c r="K37" s="31">
        <f t="shared" si="3"/>
        <v>35697073</v>
      </c>
      <c r="L37" s="31">
        <f t="shared" si="3"/>
        <v>44710961</v>
      </c>
      <c r="M37" s="31">
        <f t="shared" si="3"/>
        <v>-3985291</v>
      </c>
      <c r="N37" s="31">
        <f t="shared" si="3"/>
        <v>76422743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723935559</v>
      </c>
      <c r="X37" s="31">
        <f t="shared" si="3"/>
        <v>126012880</v>
      </c>
      <c r="Y37" s="31">
        <f t="shared" si="3"/>
        <v>597922679</v>
      </c>
      <c r="Z37" s="32">
        <f>+IF(X37&lt;&gt;0,+(Y37/X37)*100,0)</f>
        <v>474.49330497009515</v>
      </c>
      <c r="AA37" s="33">
        <f>SUM(AA29:AA36)</f>
        <v>296056778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599218090</v>
      </c>
      <c r="D44" s="29">
        <f>+D37+D43</f>
        <v>0</v>
      </c>
      <c r="E44" s="30">
        <f t="shared" si="5"/>
        <v>296056778</v>
      </c>
      <c r="F44" s="31">
        <f t="shared" si="5"/>
        <v>296056778</v>
      </c>
      <c r="G44" s="31">
        <f t="shared" si="5"/>
        <v>590736161</v>
      </c>
      <c r="H44" s="31">
        <f t="shared" si="5"/>
        <v>26359512</v>
      </c>
      <c r="I44" s="31">
        <f t="shared" si="5"/>
        <v>30417143</v>
      </c>
      <c r="J44" s="31">
        <f t="shared" si="5"/>
        <v>647512816</v>
      </c>
      <c r="K44" s="31">
        <f t="shared" si="5"/>
        <v>35697073</v>
      </c>
      <c r="L44" s="31">
        <f t="shared" si="5"/>
        <v>44710961</v>
      </c>
      <c r="M44" s="31">
        <f t="shared" si="5"/>
        <v>-3985291</v>
      </c>
      <c r="N44" s="31">
        <f t="shared" si="5"/>
        <v>76422743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723935559</v>
      </c>
      <c r="X44" s="31">
        <f t="shared" si="5"/>
        <v>126012880</v>
      </c>
      <c r="Y44" s="31">
        <f t="shared" si="5"/>
        <v>597922679</v>
      </c>
      <c r="Z44" s="32">
        <f>+IF(X44&lt;&gt;0,+(Y44/X44)*100,0)</f>
        <v>474.49330497009515</v>
      </c>
      <c r="AA44" s="33">
        <f>+AA37+AA43</f>
        <v>296056778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8290080</v>
      </c>
      <c r="D45" s="42">
        <f t="shared" si="6"/>
        <v>0</v>
      </c>
      <c r="E45" s="43">
        <f t="shared" si="6"/>
        <v>-233530545</v>
      </c>
      <c r="F45" s="44">
        <f t="shared" si="6"/>
        <v>-233530545</v>
      </c>
      <c r="G45" s="44">
        <f t="shared" si="6"/>
        <v>46916884</v>
      </c>
      <c r="H45" s="44">
        <f t="shared" si="6"/>
        <v>9334811</v>
      </c>
      <c r="I45" s="44">
        <f t="shared" si="6"/>
        <v>27621431</v>
      </c>
      <c r="J45" s="44">
        <f t="shared" si="6"/>
        <v>83873126</v>
      </c>
      <c r="K45" s="44">
        <f t="shared" si="6"/>
        <v>-71786903</v>
      </c>
      <c r="L45" s="44">
        <f t="shared" si="6"/>
        <v>-18367415</v>
      </c>
      <c r="M45" s="44">
        <f t="shared" si="6"/>
        <v>-11647967</v>
      </c>
      <c r="N45" s="44">
        <f t="shared" si="6"/>
        <v>-101802285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-17929159</v>
      </c>
      <c r="X45" s="44">
        <f t="shared" si="6"/>
        <v>-219323535</v>
      </c>
      <c r="Y45" s="44">
        <f t="shared" si="6"/>
        <v>201394376</v>
      </c>
      <c r="Z45" s="45">
        <f>+IF(X45&lt;&gt;0,+(Y45/X45)*100,0)</f>
        <v>-91.825246205337692</v>
      </c>
      <c r="AA45" s="46">
        <f>+AA26-AA44</f>
        <v>-233530545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163984</v>
      </c>
      <c r="D47" s="18"/>
      <c r="E47" s="19">
        <v>17182399</v>
      </c>
      <c r="F47" s="20">
        <v>17182399</v>
      </c>
      <c r="G47" s="20">
        <v>163984</v>
      </c>
      <c r="H47" s="20"/>
      <c r="I47" s="20"/>
      <c r="J47" s="20">
        <v>163984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163984</v>
      </c>
      <c r="X47" s="20">
        <v>31389409</v>
      </c>
      <c r="Y47" s="20">
        <v>-31225425</v>
      </c>
      <c r="Z47" s="47">
        <v>-99.477581753769243</v>
      </c>
      <c r="AA47" s="22">
        <v>17182399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163984</v>
      </c>
      <c r="D50" s="50">
        <f t="shared" ref="D50:Y50" si="7">SUM(D47:D49)</f>
        <v>0</v>
      </c>
      <c r="E50" s="51">
        <f t="shared" si="7"/>
        <v>17182399</v>
      </c>
      <c r="F50" s="52">
        <f t="shared" si="7"/>
        <v>17182399</v>
      </c>
      <c r="G50" s="52">
        <f t="shared" si="7"/>
        <v>163984</v>
      </c>
      <c r="H50" s="52">
        <f t="shared" si="7"/>
        <v>0</v>
      </c>
      <c r="I50" s="52">
        <f t="shared" si="7"/>
        <v>0</v>
      </c>
      <c r="J50" s="52">
        <f t="shared" si="7"/>
        <v>163984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163984</v>
      </c>
      <c r="X50" s="52">
        <f t="shared" si="7"/>
        <v>31389409</v>
      </c>
      <c r="Y50" s="52">
        <f t="shared" si="7"/>
        <v>-31225425</v>
      </c>
      <c r="Z50" s="53">
        <f>+IF(X50&lt;&gt;0,+(Y50/X50)*100,0)</f>
        <v>-99.477581753769243</v>
      </c>
      <c r="AA50" s="54">
        <f>SUM(AA47:AA49)</f>
        <v>17182399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-1088577735</v>
      </c>
      <c r="D6" s="18"/>
      <c r="E6" s="19"/>
      <c r="F6" s="20"/>
      <c r="G6" s="20">
        <v>-77750438</v>
      </c>
      <c r="H6" s="20">
        <v>568220358</v>
      </c>
      <c r="I6" s="20">
        <v>-122885947</v>
      </c>
      <c r="J6" s="20">
        <v>367583973</v>
      </c>
      <c r="K6" s="20">
        <v>-171503085</v>
      </c>
      <c r="L6" s="20">
        <v>-423982310</v>
      </c>
      <c r="M6" s="20">
        <v>-190010378</v>
      </c>
      <c r="N6" s="20">
        <v>-785495773</v>
      </c>
      <c r="O6" s="20"/>
      <c r="P6" s="20"/>
      <c r="Q6" s="20"/>
      <c r="R6" s="20"/>
      <c r="S6" s="20"/>
      <c r="T6" s="20"/>
      <c r="U6" s="20"/>
      <c r="V6" s="20"/>
      <c r="W6" s="20">
        <v>-417911800</v>
      </c>
      <c r="X6" s="20"/>
      <c r="Y6" s="20">
        <v>-417911800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599069985</v>
      </c>
      <c r="D7" s="18"/>
      <c r="E7" s="19">
        <v>2192664520</v>
      </c>
      <c r="F7" s="20">
        <v>2192664520</v>
      </c>
      <c r="G7" s="20">
        <v>126377032</v>
      </c>
      <c r="H7" s="20">
        <v>-287568376</v>
      </c>
      <c r="I7" s="20">
        <v>173720923</v>
      </c>
      <c r="J7" s="20">
        <v>12529579</v>
      </c>
      <c r="K7" s="20">
        <v>1063315366</v>
      </c>
      <c r="L7" s="20">
        <v>-697943121</v>
      </c>
      <c r="M7" s="20">
        <v>171404871</v>
      </c>
      <c r="N7" s="20">
        <v>536777116</v>
      </c>
      <c r="O7" s="20"/>
      <c r="P7" s="20"/>
      <c r="Q7" s="20"/>
      <c r="R7" s="20"/>
      <c r="S7" s="20"/>
      <c r="T7" s="20"/>
      <c r="U7" s="20"/>
      <c r="V7" s="20"/>
      <c r="W7" s="20">
        <v>549306695</v>
      </c>
      <c r="X7" s="20"/>
      <c r="Y7" s="20">
        <v>549306695</v>
      </c>
      <c r="Z7" s="21"/>
      <c r="AA7" s="22">
        <v>2192664520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-476</v>
      </c>
      <c r="D9" s="18"/>
      <c r="E9" s="19"/>
      <c r="F9" s="20"/>
      <c r="G9" s="20"/>
      <c r="H9" s="20"/>
      <c r="I9" s="20"/>
      <c r="J9" s="20"/>
      <c r="K9" s="20">
        <v>-149673</v>
      </c>
      <c r="L9" s="20"/>
      <c r="M9" s="20"/>
      <c r="N9" s="20">
        <v>-149673</v>
      </c>
      <c r="O9" s="20"/>
      <c r="P9" s="20"/>
      <c r="Q9" s="20"/>
      <c r="R9" s="20"/>
      <c r="S9" s="20"/>
      <c r="T9" s="20"/>
      <c r="U9" s="20"/>
      <c r="V9" s="20"/>
      <c r="W9" s="20">
        <v>-149673</v>
      </c>
      <c r="X9" s="20"/>
      <c r="Y9" s="20">
        <v>-149673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34995672</v>
      </c>
      <c r="D10" s="18"/>
      <c r="E10" s="19"/>
      <c r="F10" s="20"/>
      <c r="G10" s="20">
        <v>-7188087</v>
      </c>
      <c r="H10" s="20">
        <v>-326274718</v>
      </c>
      <c r="I10" s="20">
        <v>1140099</v>
      </c>
      <c r="J10" s="20">
        <v>-332322706</v>
      </c>
      <c r="K10" s="20">
        <v>7354136</v>
      </c>
      <c r="L10" s="20">
        <v>38816151</v>
      </c>
      <c r="M10" s="20">
        <v>-319828351</v>
      </c>
      <c r="N10" s="20">
        <v>-273658064</v>
      </c>
      <c r="O10" s="20"/>
      <c r="P10" s="20"/>
      <c r="Q10" s="20"/>
      <c r="R10" s="20"/>
      <c r="S10" s="20"/>
      <c r="T10" s="20"/>
      <c r="U10" s="20"/>
      <c r="V10" s="20"/>
      <c r="W10" s="20">
        <v>-605980770</v>
      </c>
      <c r="X10" s="20"/>
      <c r="Y10" s="20">
        <v>-605980770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10380734</v>
      </c>
      <c r="D11" s="18"/>
      <c r="E11" s="19"/>
      <c r="F11" s="20"/>
      <c r="G11" s="24">
        <v>42123355</v>
      </c>
      <c r="H11" s="24">
        <v>-55337813</v>
      </c>
      <c r="I11" s="24">
        <v>15096596</v>
      </c>
      <c r="J11" s="20">
        <v>1882138</v>
      </c>
      <c r="K11" s="24">
        <v>-10332768</v>
      </c>
      <c r="L11" s="24">
        <v>18446829</v>
      </c>
      <c r="M11" s="20">
        <v>-16147719</v>
      </c>
      <c r="N11" s="24">
        <v>-8033658</v>
      </c>
      <c r="O11" s="24"/>
      <c r="P11" s="24"/>
      <c r="Q11" s="20"/>
      <c r="R11" s="24"/>
      <c r="S11" s="24"/>
      <c r="T11" s="20"/>
      <c r="U11" s="24"/>
      <c r="V11" s="24"/>
      <c r="W11" s="24">
        <v>-6151520</v>
      </c>
      <c r="X11" s="20"/>
      <c r="Y11" s="24">
        <v>-6151520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19611354</v>
      </c>
      <c r="H12" s="20">
        <v>-8486446</v>
      </c>
      <c r="I12" s="20">
        <v>32432417</v>
      </c>
      <c r="J12" s="20">
        <v>43557325</v>
      </c>
      <c r="K12" s="20">
        <v>-43477769</v>
      </c>
      <c r="L12" s="20">
        <v>70721071</v>
      </c>
      <c r="M12" s="20">
        <v>841685</v>
      </c>
      <c r="N12" s="20">
        <v>28084987</v>
      </c>
      <c r="O12" s="20"/>
      <c r="P12" s="20"/>
      <c r="Q12" s="20"/>
      <c r="R12" s="20"/>
      <c r="S12" s="20"/>
      <c r="T12" s="20"/>
      <c r="U12" s="20"/>
      <c r="V12" s="20"/>
      <c r="W12" s="20">
        <v>71642312</v>
      </c>
      <c r="X12" s="20"/>
      <c r="Y12" s="20">
        <v>71642312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-444131820</v>
      </c>
      <c r="D13" s="29">
        <f>SUM(D6:D12)</f>
        <v>0</v>
      </c>
      <c r="E13" s="30">
        <f t="shared" si="0"/>
        <v>2192664520</v>
      </c>
      <c r="F13" s="31">
        <f t="shared" si="0"/>
        <v>2192664520</v>
      </c>
      <c r="G13" s="31">
        <f t="shared" si="0"/>
        <v>103173216</v>
      </c>
      <c r="H13" s="31">
        <f t="shared" si="0"/>
        <v>-109446995</v>
      </c>
      <c r="I13" s="31">
        <f t="shared" si="0"/>
        <v>99504088</v>
      </c>
      <c r="J13" s="31">
        <f t="shared" si="0"/>
        <v>93230309</v>
      </c>
      <c r="K13" s="31">
        <f t="shared" si="0"/>
        <v>845206207</v>
      </c>
      <c r="L13" s="31">
        <f t="shared" si="0"/>
        <v>-993941380</v>
      </c>
      <c r="M13" s="31">
        <f t="shared" si="0"/>
        <v>-353739892</v>
      </c>
      <c r="N13" s="31">
        <f t="shared" si="0"/>
        <v>-502475065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-409244756</v>
      </c>
      <c r="X13" s="31">
        <f t="shared" si="0"/>
        <v>0</v>
      </c>
      <c r="Y13" s="31">
        <f t="shared" si="0"/>
        <v>-409244756</v>
      </c>
      <c r="Z13" s="32">
        <f>+IF(X13&lt;&gt;0,+(Y13/X13)*100,0)</f>
        <v>0</v>
      </c>
      <c r="AA13" s="33">
        <f>SUM(AA6:AA12)</f>
        <v>2192664520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318922876</v>
      </c>
      <c r="D17" s="18"/>
      <c r="E17" s="19">
        <v>9006097100</v>
      </c>
      <c r="F17" s="20">
        <v>9006097100</v>
      </c>
      <c r="G17" s="24">
        <v>-14156419</v>
      </c>
      <c r="H17" s="24">
        <v>2529893</v>
      </c>
      <c r="I17" s="24">
        <v>4230578</v>
      </c>
      <c r="J17" s="20">
        <v>-7395948</v>
      </c>
      <c r="K17" s="24">
        <v>19257143</v>
      </c>
      <c r="L17" s="24">
        <v>12834015</v>
      </c>
      <c r="M17" s="20">
        <v>23065435</v>
      </c>
      <c r="N17" s="24">
        <v>55156593</v>
      </c>
      <c r="O17" s="24"/>
      <c r="P17" s="24"/>
      <c r="Q17" s="20"/>
      <c r="R17" s="24"/>
      <c r="S17" s="24"/>
      <c r="T17" s="20"/>
      <c r="U17" s="24"/>
      <c r="V17" s="24"/>
      <c r="W17" s="24">
        <v>47760645</v>
      </c>
      <c r="X17" s="20">
        <v>10504983030</v>
      </c>
      <c r="Y17" s="24">
        <v>-10457222385</v>
      </c>
      <c r="Z17" s="25">
        <v>-99.545352478308573</v>
      </c>
      <c r="AA17" s="26">
        <v>9006097100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-139629</v>
      </c>
      <c r="D21" s="18"/>
      <c r="E21" s="19">
        <v>42000000</v>
      </c>
      <c r="F21" s="20">
        <v>42000000</v>
      </c>
      <c r="G21" s="20">
        <v>-76974</v>
      </c>
      <c r="H21" s="20">
        <v>-76974</v>
      </c>
      <c r="I21" s="20">
        <v>150934</v>
      </c>
      <c r="J21" s="20">
        <v>-3014</v>
      </c>
      <c r="K21" s="20">
        <v>-666</v>
      </c>
      <c r="L21" s="20">
        <v>-663</v>
      </c>
      <c r="M21" s="20">
        <v>-666</v>
      </c>
      <c r="N21" s="20">
        <v>-1995</v>
      </c>
      <c r="O21" s="20"/>
      <c r="P21" s="20"/>
      <c r="Q21" s="20"/>
      <c r="R21" s="20"/>
      <c r="S21" s="20"/>
      <c r="T21" s="20"/>
      <c r="U21" s="20"/>
      <c r="V21" s="20"/>
      <c r="W21" s="20">
        <v>-5009</v>
      </c>
      <c r="X21" s="20"/>
      <c r="Y21" s="20">
        <v>-5009</v>
      </c>
      <c r="Z21" s="21"/>
      <c r="AA21" s="22">
        <v>42000000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-390641</v>
      </c>
      <c r="D23" s="18"/>
      <c r="E23" s="19"/>
      <c r="F23" s="20"/>
      <c r="G23" s="20">
        <v>29328</v>
      </c>
      <c r="H23" s="20">
        <v>29328</v>
      </c>
      <c r="I23" s="20">
        <v>29328</v>
      </c>
      <c r="J23" s="20">
        <v>87984</v>
      </c>
      <c r="K23" s="20"/>
      <c r="L23" s="20">
        <v>58657</v>
      </c>
      <c r="M23" s="20"/>
      <c r="N23" s="20">
        <v>58657</v>
      </c>
      <c r="O23" s="20"/>
      <c r="P23" s="20"/>
      <c r="Q23" s="20"/>
      <c r="R23" s="20"/>
      <c r="S23" s="20"/>
      <c r="T23" s="20"/>
      <c r="U23" s="20"/>
      <c r="V23" s="20"/>
      <c r="W23" s="20">
        <v>146641</v>
      </c>
      <c r="X23" s="20"/>
      <c r="Y23" s="20">
        <v>146641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318392606</v>
      </c>
      <c r="D25" s="29">
        <f t="shared" ref="D25:Y25" si="1">SUM(D15:D24)</f>
        <v>0</v>
      </c>
      <c r="E25" s="35">
        <f t="shared" si="1"/>
        <v>9048097100</v>
      </c>
      <c r="F25" s="36">
        <f t="shared" si="1"/>
        <v>9048097100</v>
      </c>
      <c r="G25" s="36">
        <f t="shared" si="1"/>
        <v>-14204065</v>
      </c>
      <c r="H25" s="36">
        <f t="shared" si="1"/>
        <v>2482247</v>
      </c>
      <c r="I25" s="36">
        <f t="shared" si="1"/>
        <v>4410840</v>
      </c>
      <c r="J25" s="36">
        <f t="shared" si="1"/>
        <v>-7310978</v>
      </c>
      <c r="K25" s="36">
        <f t="shared" si="1"/>
        <v>19256477</v>
      </c>
      <c r="L25" s="36">
        <f t="shared" si="1"/>
        <v>12892009</v>
      </c>
      <c r="M25" s="36">
        <f t="shared" si="1"/>
        <v>23064769</v>
      </c>
      <c r="N25" s="36">
        <f t="shared" si="1"/>
        <v>55213255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47902277</v>
      </c>
      <c r="X25" s="36">
        <f t="shared" si="1"/>
        <v>10504983030</v>
      </c>
      <c r="Y25" s="36">
        <f t="shared" si="1"/>
        <v>-10457080753</v>
      </c>
      <c r="Z25" s="37">
        <f>+IF(X25&lt;&gt;0,+(Y25/X25)*100,0)</f>
        <v>-99.544004241956401</v>
      </c>
      <c r="AA25" s="38">
        <f>SUM(AA15:AA24)</f>
        <v>9048097100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-125739214</v>
      </c>
      <c r="D26" s="29">
        <f>+D13+D25</f>
        <v>0</v>
      </c>
      <c r="E26" s="30">
        <f t="shared" si="2"/>
        <v>11240761620</v>
      </c>
      <c r="F26" s="31">
        <f t="shared" si="2"/>
        <v>11240761620</v>
      </c>
      <c r="G26" s="31">
        <f t="shared" si="2"/>
        <v>88969151</v>
      </c>
      <c r="H26" s="31">
        <f t="shared" si="2"/>
        <v>-106964748</v>
      </c>
      <c r="I26" s="31">
        <f t="shared" si="2"/>
        <v>103914928</v>
      </c>
      <c r="J26" s="31">
        <f t="shared" si="2"/>
        <v>85919331</v>
      </c>
      <c r="K26" s="31">
        <f t="shared" si="2"/>
        <v>864462684</v>
      </c>
      <c r="L26" s="31">
        <f t="shared" si="2"/>
        <v>-981049371</v>
      </c>
      <c r="M26" s="31">
        <f t="shared" si="2"/>
        <v>-330675123</v>
      </c>
      <c r="N26" s="31">
        <f t="shared" si="2"/>
        <v>-447261810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-361342479</v>
      </c>
      <c r="X26" s="31">
        <f t="shared" si="2"/>
        <v>10504983030</v>
      </c>
      <c r="Y26" s="31">
        <f t="shared" si="2"/>
        <v>-10866325509</v>
      </c>
      <c r="Z26" s="32">
        <f>+IF(X26&lt;&gt;0,+(Y26/X26)*100,0)</f>
        <v>-103.43972453804145</v>
      </c>
      <c r="AA26" s="33">
        <f>+AA13+AA25</f>
        <v>11240761620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-18809073</v>
      </c>
      <c r="D30" s="18"/>
      <c r="E30" s="19"/>
      <c r="F30" s="20"/>
      <c r="G30" s="20">
        <v>10514544</v>
      </c>
      <c r="H30" s="20">
        <v>21099923</v>
      </c>
      <c r="I30" s="20">
        <v>17797387</v>
      </c>
      <c r="J30" s="20">
        <v>49411854</v>
      </c>
      <c r="K30" s="20">
        <v>18390632</v>
      </c>
      <c r="L30" s="20">
        <v>6550909</v>
      </c>
      <c r="M30" s="20">
        <v>47008133</v>
      </c>
      <c r="N30" s="20">
        <v>71949674</v>
      </c>
      <c r="O30" s="20"/>
      <c r="P30" s="20"/>
      <c r="Q30" s="20"/>
      <c r="R30" s="20"/>
      <c r="S30" s="20"/>
      <c r="T30" s="20"/>
      <c r="U30" s="20"/>
      <c r="V30" s="20"/>
      <c r="W30" s="20">
        <v>121361528</v>
      </c>
      <c r="X30" s="20"/>
      <c r="Y30" s="20">
        <v>121361528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81886362</v>
      </c>
      <c r="D32" s="18"/>
      <c r="E32" s="19"/>
      <c r="F32" s="20"/>
      <c r="G32" s="20">
        <v>-231214248</v>
      </c>
      <c r="H32" s="20">
        <v>-365629479</v>
      </c>
      <c r="I32" s="20">
        <v>15942588</v>
      </c>
      <c r="J32" s="20">
        <v>-580901139</v>
      </c>
      <c r="K32" s="20">
        <v>-18437715</v>
      </c>
      <c r="L32" s="20">
        <v>18054502</v>
      </c>
      <c r="M32" s="20">
        <v>-3431520</v>
      </c>
      <c r="N32" s="20">
        <v>-3814733</v>
      </c>
      <c r="O32" s="20"/>
      <c r="P32" s="20"/>
      <c r="Q32" s="20"/>
      <c r="R32" s="20"/>
      <c r="S32" s="20"/>
      <c r="T32" s="20"/>
      <c r="U32" s="20"/>
      <c r="V32" s="20"/>
      <c r="W32" s="20">
        <v>-584715872</v>
      </c>
      <c r="X32" s="20"/>
      <c r="Y32" s="20">
        <v>-584715872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153360088</v>
      </c>
      <c r="D33" s="18"/>
      <c r="E33" s="19"/>
      <c r="F33" s="20"/>
      <c r="G33" s="20"/>
      <c r="H33" s="20"/>
      <c r="I33" s="20"/>
      <c r="J33" s="20"/>
      <c r="K33" s="20"/>
      <c r="L33" s="20"/>
      <c r="M33" s="20">
        <v>-8875340</v>
      </c>
      <c r="N33" s="20">
        <v>-8875340</v>
      </c>
      <c r="O33" s="20"/>
      <c r="P33" s="20"/>
      <c r="Q33" s="20"/>
      <c r="R33" s="20"/>
      <c r="S33" s="20"/>
      <c r="T33" s="20"/>
      <c r="U33" s="20"/>
      <c r="V33" s="20"/>
      <c r="W33" s="20">
        <v>-8875340</v>
      </c>
      <c r="X33" s="20"/>
      <c r="Y33" s="20">
        <v>-8875340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239420026</v>
      </c>
      <c r="D35" s="18"/>
      <c r="E35" s="19"/>
      <c r="F35" s="20"/>
      <c r="G35" s="20">
        <v>88386031</v>
      </c>
      <c r="H35" s="20">
        <v>-22837302</v>
      </c>
      <c r="I35" s="20">
        <v>19818629</v>
      </c>
      <c r="J35" s="20">
        <v>85367358</v>
      </c>
      <c r="K35" s="20">
        <v>147462141</v>
      </c>
      <c r="L35" s="20">
        <v>-82314329</v>
      </c>
      <c r="M35" s="20">
        <v>20745622</v>
      </c>
      <c r="N35" s="20">
        <v>85893434</v>
      </c>
      <c r="O35" s="20"/>
      <c r="P35" s="20"/>
      <c r="Q35" s="20"/>
      <c r="R35" s="20"/>
      <c r="S35" s="20"/>
      <c r="T35" s="20"/>
      <c r="U35" s="20"/>
      <c r="V35" s="20"/>
      <c r="W35" s="20">
        <v>171260792</v>
      </c>
      <c r="X35" s="20"/>
      <c r="Y35" s="20">
        <v>171260792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455857403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-132313673</v>
      </c>
      <c r="H37" s="31">
        <f t="shared" si="3"/>
        <v>-367366858</v>
      </c>
      <c r="I37" s="31">
        <f t="shared" si="3"/>
        <v>53558604</v>
      </c>
      <c r="J37" s="31">
        <f t="shared" si="3"/>
        <v>-446121927</v>
      </c>
      <c r="K37" s="31">
        <f t="shared" si="3"/>
        <v>147415058</v>
      </c>
      <c r="L37" s="31">
        <f t="shared" si="3"/>
        <v>-57708918</v>
      </c>
      <c r="M37" s="31">
        <f t="shared" si="3"/>
        <v>55446895</v>
      </c>
      <c r="N37" s="31">
        <f t="shared" si="3"/>
        <v>145153035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-300968892</v>
      </c>
      <c r="X37" s="31">
        <f t="shared" si="3"/>
        <v>0</v>
      </c>
      <c r="Y37" s="31">
        <f t="shared" si="3"/>
        <v>-300968892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12563142</v>
      </c>
      <c r="D39" s="18"/>
      <c r="E39" s="19"/>
      <c r="F39" s="20"/>
      <c r="G39" s="20">
        <v>-3315157</v>
      </c>
      <c r="H39" s="20"/>
      <c r="I39" s="20"/>
      <c r="J39" s="20">
        <v>-3315157</v>
      </c>
      <c r="K39" s="20"/>
      <c r="L39" s="20">
        <v>-11666667</v>
      </c>
      <c r="M39" s="20">
        <v>-181869862</v>
      </c>
      <c r="N39" s="20">
        <v>-193536529</v>
      </c>
      <c r="O39" s="20"/>
      <c r="P39" s="20"/>
      <c r="Q39" s="20"/>
      <c r="R39" s="20"/>
      <c r="S39" s="20"/>
      <c r="T39" s="20"/>
      <c r="U39" s="20"/>
      <c r="V39" s="20"/>
      <c r="W39" s="20">
        <v>-196851686</v>
      </c>
      <c r="X39" s="20"/>
      <c r="Y39" s="20">
        <v>-196851686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12563142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-3315157</v>
      </c>
      <c r="H43" s="36">
        <f t="shared" si="4"/>
        <v>0</v>
      </c>
      <c r="I43" s="36">
        <f t="shared" si="4"/>
        <v>0</v>
      </c>
      <c r="J43" s="36">
        <f t="shared" si="4"/>
        <v>-3315157</v>
      </c>
      <c r="K43" s="36">
        <f t="shared" si="4"/>
        <v>0</v>
      </c>
      <c r="L43" s="36">
        <f t="shared" si="4"/>
        <v>-11666667</v>
      </c>
      <c r="M43" s="36">
        <f t="shared" si="4"/>
        <v>-181869862</v>
      </c>
      <c r="N43" s="36">
        <f t="shared" si="4"/>
        <v>-193536529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-196851686</v>
      </c>
      <c r="X43" s="36">
        <f t="shared" si="4"/>
        <v>0</v>
      </c>
      <c r="Y43" s="36">
        <f t="shared" si="4"/>
        <v>-196851686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468420545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-135628830</v>
      </c>
      <c r="H44" s="31">
        <f t="shared" si="5"/>
        <v>-367366858</v>
      </c>
      <c r="I44" s="31">
        <f t="shared" si="5"/>
        <v>53558604</v>
      </c>
      <c r="J44" s="31">
        <f t="shared" si="5"/>
        <v>-449437084</v>
      </c>
      <c r="K44" s="31">
        <f t="shared" si="5"/>
        <v>147415058</v>
      </c>
      <c r="L44" s="31">
        <f t="shared" si="5"/>
        <v>-69375585</v>
      </c>
      <c r="M44" s="31">
        <f t="shared" si="5"/>
        <v>-126422967</v>
      </c>
      <c r="N44" s="31">
        <f t="shared" si="5"/>
        <v>-48383494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-497820578</v>
      </c>
      <c r="X44" s="31">
        <f t="shared" si="5"/>
        <v>0</v>
      </c>
      <c r="Y44" s="31">
        <f t="shared" si="5"/>
        <v>-497820578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-594159759</v>
      </c>
      <c r="D45" s="42">
        <f t="shared" si="6"/>
        <v>0</v>
      </c>
      <c r="E45" s="43">
        <f t="shared" si="6"/>
        <v>11240761620</v>
      </c>
      <c r="F45" s="44">
        <f t="shared" si="6"/>
        <v>11240761620</v>
      </c>
      <c r="G45" s="44">
        <f t="shared" si="6"/>
        <v>224597981</v>
      </c>
      <c r="H45" s="44">
        <f t="shared" si="6"/>
        <v>260402110</v>
      </c>
      <c r="I45" s="44">
        <f t="shared" si="6"/>
        <v>50356324</v>
      </c>
      <c r="J45" s="44">
        <f t="shared" si="6"/>
        <v>535356415</v>
      </c>
      <c r="K45" s="44">
        <f t="shared" si="6"/>
        <v>717047626</v>
      </c>
      <c r="L45" s="44">
        <f t="shared" si="6"/>
        <v>-911673786</v>
      </c>
      <c r="M45" s="44">
        <f t="shared" si="6"/>
        <v>-204252156</v>
      </c>
      <c r="N45" s="44">
        <f t="shared" si="6"/>
        <v>-398878316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136478099</v>
      </c>
      <c r="X45" s="44">
        <f t="shared" si="6"/>
        <v>10504983030</v>
      </c>
      <c r="Y45" s="44">
        <f t="shared" si="6"/>
        <v>-10368504931</v>
      </c>
      <c r="Z45" s="45">
        <f>+IF(X45&lt;&gt;0,+(Y45/X45)*100,0)</f>
        <v>-98.700825135935517</v>
      </c>
      <c r="AA45" s="46">
        <f>+AA26-AA44</f>
        <v>11240761620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-594239057</v>
      </c>
      <c r="D47" s="18"/>
      <c r="E47" s="19">
        <v>10236347620</v>
      </c>
      <c r="F47" s="20">
        <v>10236347620</v>
      </c>
      <c r="G47" s="20"/>
      <c r="H47" s="20"/>
      <c r="I47" s="20"/>
      <c r="J47" s="20"/>
      <c r="K47" s="20">
        <v>1252404026</v>
      </c>
      <c r="L47" s="20">
        <v>93762214</v>
      </c>
      <c r="M47" s="20">
        <v>-93762214</v>
      </c>
      <c r="N47" s="20">
        <v>1252404026</v>
      </c>
      <c r="O47" s="20"/>
      <c r="P47" s="20"/>
      <c r="Q47" s="20"/>
      <c r="R47" s="20"/>
      <c r="S47" s="20"/>
      <c r="T47" s="20"/>
      <c r="U47" s="20"/>
      <c r="V47" s="20"/>
      <c r="W47" s="20">
        <v>1252404026</v>
      </c>
      <c r="X47" s="20"/>
      <c r="Y47" s="20">
        <v>1252404026</v>
      </c>
      <c r="Z47" s="47"/>
      <c r="AA47" s="22">
        <v>10236347620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-594239057</v>
      </c>
      <c r="D50" s="50">
        <f t="shared" ref="D50:Y50" si="7">SUM(D47:D49)</f>
        <v>0</v>
      </c>
      <c r="E50" s="51">
        <f t="shared" si="7"/>
        <v>10236347620</v>
      </c>
      <c r="F50" s="52">
        <f t="shared" si="7"/>
        <v>10236347620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1252404026</v>
      </c>
      <c r="L50" s="52">
        <f t="shared" si="7"/>
        <v>93762214</v>
      </c>
      <c r="M50" s="52">
        <f t="shared" si="7"/>
        <v>-93762214</v>
      </c>
      <c r="N50" s="52">
        <f t="shared" si="7"/>
        <v>1252404026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1252404026</v>
      </c>
      <c r="X50" s="52">
        <f t="shared" si="7"/>
        <v>0</v>
      </c>
      <c r="Y50" s="52">
        <f t="shared" si="7"/>
        <v>1252404026</v>
      </c>
      <c r="Z50" s="53">
        <f>+IF(X50&lt;&gt;0,+(Y50/X50)*100,0)</f>
        <v>0</v>
      </c>
      <c r="AA50" s="54">
        <f>SUM(AA47:AA49)</f>
        <v>10236347620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9087083</v>
      </c>
      <c r="F6" s="20">
        <v>9087083</v>
      </c>
      <c r="G6" s="20">
        <v>666613</v>
      </c>
      <c r="H6" s="20"/>
      <c r="I6" s="20"/>
      <c r="J6" s="20">
        <v>666613</v>
      </c>
      <c r="K6" s="20">
        <v>75311</v>
      </c>
      <c r="L6" s="20">
        <v>288474</v>
      </c>
      <c r="M6" s="20">
        <v>1589058</v>
      </c>
      <c r="N6" s="20">
        <v>1952843</v>
      </c>
      <c r="O6" s="20"/>
      <c r="P6" s="20"/>
      <c r="Q6" s="20"/>
      <c r="R6" s="20"/>
      <c r="S6" s="20"/>
      <c r="T6" s="20"/>
      <c r="U6" s="20"/>
      <c r="V6" s="20"/>
      <c r="W6" s="20">
        <v>2619456</v>
      </c>
      <c r="X6" s="20">
        <v>4543524</v>
      </c>
      <c r="Y6" s="20">
        <v>-1924068</v>
      </c>
      <c r="Z6" s="21">
        <v>-42.347481822479644</v>
      </c>
      <c r="AA6" s="22">
        <v>9087083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213816933</v>
      </c>
      <c r="F7" s="20">
        <v>213816933</v>
      </c>
      <c r="G7" s="20">
        <v>42548598</v>
      </c>
      <c r="H7" s="20">
        <v>29204694</v>
      </c>
      <c r="I7" s="20">
        <v>28446886</v>
      </c>
      <c r="J7" s="20">
        <v>100200178</v>
      </c>
      <c r="K7" s="20">
        <v>47248843</v>
      </c>
      <c r="L7" s="20">
        <v>28050148</v>
      </c>
      <c r="M7" s="20">
        <v>26192976</v>
      </c>
      <c r="N7" s="20">
        <v>101491967</v>
      </c>
      <c r="O7" s="20"/>
      <c r="P7" s="20"/>
      <c r="Q7" s="20"/>
      <c r="R7" s="20"/>
      <c r="S7" s="20"/>
      <c r="T7" s="20"/>
      <c r="U7" s="20"/>
      <c r="V7" s="20"/>
      <c r="W7" s="20">
        <v>201692145</v>
      </c>
      <c r="X7" s="20">
        <v>106908462</v>
      </c>
      <c r="Y7" s="20">
        <v>94783683</v>
      </c>
      <c r="Z7" s="21">
        <v>88.658728436295348</v>
      </c>
      <c r="AA7" s="22">
        <v>213816933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7882952</v>
      </c>
      <c r="F10" s="20">
        <v>7882952</v>
      </c>
      <c r="G10" s="20">
        <v>3414789</v>
      </c>
      <c r="H10" s="20"/>
      <c r="I10" s="20"/>
      <c r="J10" s="20">
        <v>3414789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3414789</v>
      </c>
      <c r="X10" s="20">
        <v>3941472</v>
      </c>
      <c r="Y10" s="20">
        <v>-526683</v>
      </c>
      <c r="Z10" s="21">
        <v>-13.362596512166014</v>
      </c>
      <c r="AA10" s="22">
        <v>7882952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74765675</v>
      </c>
      <c r="F11" s="20">
        <v>74765675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37382850</v>
      </c>
      <c r="Y11" s="24">
        <v>-37382850</v>
      </c>
      <c r="Z11" s="25">
        <v>-100</v>
      </c>
      <c r="AA11" s="26">
        <v>74765675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305552643</v>
      </c>
      <c r="F13" s="31">
        <f t="shared" si="0"/>
        <v>305552643</v>
      </c>
      <c r="G13" s="31">
        <f t="shared" si="0"/>
        <v>46630000</v>
      </c>
      <c r="H13" s="31">
        <f t="shared" si="0"/>
        <v>29204694</v>
      </c>
      <c r="I13" s="31">
        <f t="shared" si="0"/>
        <v>28446886</v>
      </c>
      <c r="J13" s="31">
        <f t="shared" si="0"/>
        <v>104281580</v>
      </c>
      <c r="K13" s="31">
        <f t="shared" si="0"/>
        <v>47324154</v>
      </c>
      <c r="L13" s="31">
        <f t="shared" si="0"/>
        <v>28338622</v>
      </c>
      <c r="M13" s="31">
        <f t="shared" si="0"/>
        <v>27782034</v>
      </c>
      <c r="N13" s="31">
        <f t="shared" si="0"/>
        <v>103444810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207726390</v>
      </c>
      <c r="X13" s="31">
        <f t="shared" si="0"/>
        <v>152776308</v>
      </c>
      <c r="Y13" s="31">
        <f t="shared" si="0"/>
        <v>54950082</v>
      </c>
      <c r="Z13" s="32">
        <f>+IF(X13&lt;&gt;0,+(Y13/X13)*100,0)</f>
        <v>35.967672422087851</v>
      </c>
      <c r="AA13" s="33">
        <f>SUM(AA6:AA12)</f>
        <v>305552643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335994701</v>
      </c>
      <c r="F17" s="20">
        <v>335994701</v>
      </c>
      <c r="G17" s="24">
        <v>374140</v>
      </c>
      <c r="H17" s="24">
        <v>12532079</v>
      </c>
      <c r="I17" s="24">
        <v>32815555</v>
      </c>
      <c r="J17" s="20">
        <v>45721774</v>
      </c>
      <c r="K17" s="24">
        <v>32583550</v>
      </c>
      <c r="L17" s="24">
        <v>14041527</v>
      </c>
      <c r="M17" s="20">
        <v>8539652</v>
      </c>
      <c r="N17" s="24">
        <v>55164729</v>
      </c>
      <c r="O17" s="24"/>
      <c r="P17" s="24"/>
      <c r="Q17" s="20"/>
      <c r="R17" s="24"/>
      <c r="S17" s="24"/>
      <c r="T17" s="20"/>
      <c r="U17" s="24"/>
      <c r="V17" s="24"/>
      <c r="W17" s="24">
        <v>100886503</v>
      </c>
      <c r="X17" s="20">
        <v>167997360</v>
      </c>
      <c r="Y17" s="24">
        <v>-67110857</v>
      </c>
      <c r="Z17" s="25">
        <v>-39.947566437948787</v>
      </c>
      <c r="AA17" s="26">
        <v>335994701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335994701</v>
      </c>
      <c r="F25" s="36">
        <f t="shared" si="1"/>
        <v>335994701</v>
      </c>
      <c r="G25" s="36">
        <f t="shared" si="1"/>
        <v>374140</v>
      </c>
      <c r="H25" s="36">
        <f t="shared" si="1"/>
        <v>12532079</v>
      </c>
      <c r="I25" s="36">
        <f t="shared" si="1"/>
        <v>32815555</v>
      </c>
      <c r="J25" s="36">
        <f t="shared" si="1"/>
        <v>45721774</v>
      </c>
      <c r="K25" s="36">
        <f t="shared" si="1"/>
        <v>32583550</v>
      </c>
      <c r="L25" s="36">
        <f t="shared" si="1"/>
        <v>14041527</v>
      </c>
      <c r="M25" s="36">
        <f t="shared" si="1"/>
        <v>8539652</v>
      </c>
      <c r="N25" s="36">
        <f t="shared" si="1"/>
        <v>55164729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100886503</v>
      </c>
      <c r="X25" s="36">
        <f t="shared" si="1"/>
        <v>167997360</v>
      </c>
      <c r="Y25" s="36">
        <f t="shared" si="1"/>
        <v>-67110857</v>
      </c>
      <c r="Z25" s="37">
        <f>+IF(X25&lt;&gt;0,+(Y25/X25)*100,0)</f>
        <v>-39.947566437948787</v>
      </c>
      <c r="AA25" s="38">
        <f>SUM(AA15:AA24)</f>
        <v>335994701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641547344</v>
      </c>
      <c r="F26" s="31">
        <f t="shared" si="2"/>
        <v>641547344</v>
      </c>
      <c r="G26" s="31">
        <f t="shared" si="2"/>
        <v>47004140</v>
      </c>
      <c r="H26" s="31">
        <f t="shared" si="2"/>
        <v>41736773</v>
      </c>
      <c r="I26" s="31">
        <f t="shared" si="2"/>
        <v>61262441</v>
      </c>
      <c r="J26" s="31">
        <f t="shared" si="2"/>
        <v>150003354</v>
      </c>
      <c r="K26" s="31">
        <f t="shared" si="2"/>
        <v>79907704</v>
      </c>
      <c r="L26" s="31">
        <f t="shared" si="2"/>
        <v>42380149</v>
      </c>
      <c r="M26" s="31">
        <f t="shared" si="2"/>
        <v>36321686</v>
      </c>
      <c r="N26" s="31">
        <f t="shared" si="2"/>
        <v>158609539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308612893</v>
      </c>
      <c r="X26" s="31">
        <f t="shared" si="2"/>
        <v>320773668</v>
      </c>
      <c r="Y26" s="31">
        <f t="shared" si="2"/>
        <v>-12160775</v>
      </c>
      <c r="Z26" s="32">
        <f>+IF(X26&lt;&gt;0,+(Y26/X26)*100,0)</f>
        <v>-3.7910764545673366</v>
      </c>
      <c r="AA26" s="33">
        <f>+AA13+AA25</f>
        <v>641547344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339958202</v>
      </c>
      <c r="F32" s="20">
        <v>339958202</v>
      </c>
      <c r="G32" s="20">
        <v>-2452460</v>
      </c>
      <c r="H32" s="20">
        <v>-169039</v>
      </c>
      <c r="I32" s="20">
        <v>4047421</v>
      </c>
      <c r="J32" s="20">
        <v>1425922</v>
      </c>
      <c r="K32" s="20">
        <v>2317184</v>
      </c>
      <c r="L32" s="20">
        <v>547470</v>
      </c>
      <c r="M32" s="20">
        <v>2149501</v>
      </c>
      <c r="N32" s="20">
        <v>5014155</v>
      </c>
      <c r="O32" s="20"/>
      <c r="P32" s="20"/>
      <c r="Q32" s="20"/>
      <c r="R32" s="20"/>
      <c r="S32" s="20"/>
      <c r="T32" s="20"/>
      <c r="U32" s="20"/>
      <c r="V32" s="20"/>
      <c r="W32" s="20">
        <v>6440077</v>
      </c>
      <c r="X32" s="20">
        <v>169979100</v>
      </c>
      <c r="Y32" s="20">
        <v>-163539023</v>
      </c>
      <c r="Z32" s="21">
        <v>-96.211253618827257</v>
      </c>
      <c r="AA32" s="22">
        <v>339958202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48906494</v>
      </c>
      <c r="H33" s="20">
        <v>-18782315</v>
      </c>
      <c r="I33" s="20">
        <v>-57372882</v>
      </c>
      <c r="J33" s="20">
        <v>-27248703</v>
      </c>
      <c r="K33" s="20">
        <v>-63182222</v>
      </c>
      <c r="L33" s="20">
        <v>-33295512</v>
      </c>
      <c r="M33" s="20">
        <v>-30541114</v>
      </c>
      <c r="N33" s="20">
        <v>-127018848</v>
      </c>
      <c r="O33" s="20"/>
      <c r="P33" s="20"/>
      <c r="Q33" s="20"/>
      <c r="R33" s="20"/>
      <c r="S33" s="20"/>
      <c r="T33" s="20"/>
      <c r="U33" s="20"/>
      <c r="V33" s="20"/>
      <c r="W33" s="20">
        <v>-154267551</v>
      </c>
      <c r="X33" s="20"/>
      <c r="Y33" s="20">
        <v>-154267551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55022263</v>
      </c>
      <c r="F35" s="20">
        <v>55022263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27511134</v>
      </c>
      <c r="Y35" s="20">
        <v>-27511134</v>
      </c>
      <c r="Z35" s="21">
        <v>-100</v>
      </c>
      <c r="AA35" s="22">
        <v>55022263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394980465</v>
      </c>
      <c r="F37" s="31">
        <f t="shared" si="3"/>
        <v>394980465</v>
      </c>
      <c r="G37" s="31">
        <f t="shared" si="3"/>
        <v>46454034</v>
      </c>
      <c r="H37" s="31">
        <f t="shared" si="3"/>
        <v>-18951354</v>
      </c>
      <c r="I37" s="31">
        <f t="shared" si="3"/>
        <v>-53325461</v>
      </c>
      <c r="J37" s="31">
        <f t="shared" si="3"/>
        <v>-25822781</v>
      </c>
      <c r="K37" s="31">
        <f t="shared" si="3"/>
        <v>-60865038</v>
      </c>
      <c r="L37" s="31">
        <f t="shared" si="3"/>
        <v>-32748042</v>
      </c>
      <c r="M37" s="31">
        <f t="shared" si="3"/>
        <v>-28391613</v>
      </c>
      <c r="N37" s="31">
        <f t="shared" si="3"/>
        <v>-122004693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-147827474</v>
      </c>
      <c r="X37" s="31">
        <f t="shared" si="3"/>
        <v>197490234</v>
      </c>
      <c r="Y37" s="31">
        <f t="shared" si="3"/>
        <v>-345317708</v>
      </c>
      <c r="Z37" s="32">
        <f>+IF(X37&lt;&gt;0,+(Y37/X37)*100,0)</f>
        <v>-174.85305526550746</v>
      </c>
      <c r="AA37" s="33">
        <f>SUM(AA29:AA36)</f>
        <v>394980465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394980465</v>
      </c>
      <c r="F44" s="31">
        <f t="shared" si="5"/>
        <v>394980465</v>
      </c>
      <c r="G44" s="31">
        <f t="shared" si="5"/>
        <v>46454034</v>
      </c>
      <c r="H44" s="31">
        <f t="shared" si="5"/>
        <v>-18951354</v>
      </c>
      <c r="I44" s="31">
        <f t="shared" si="5"/>
        <v>-53325461</v>
      </c>
      <c r="J44" s="31">
        <f t="shared" si="5"/>
        <v>-25822781</v>
      </c>
      <c r="K44" s="31">
        <f t="shared" si="5"/>
        <v>-60865038</v>
      </c>
      <c r="L44" s="31">
        <f t="shared" si="5"/>
        <v>-32748042</v>
      </c>
      <c r="M44" s="31">
        <f t="shared" si="5"/>
        <v>-28391613</v>
      </c>
      <c r="N44" s="31">
        <f t="shared" si="5"/>
        <v>-122004693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-147827474</v>
      </c>
      <c r="X44" s="31">
        <f t="shared" si="5"/>
        <v>197490234</v>
      </c>
      <c r="Y44" s="31">
        <f t="shared" si="5"/>
        <v>-345317708</v>
      </c>
      <c r="Z44" s="32">
        <f>+IF(X44&lt;&gt;0,+(Y44/X44)*100,0)</f>
        <v>-174.85305526550746</v>
      </c>
      <c r="AA44" s="33">
        <f>+AA37+AA43</f>
        <v>394980465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246566879</v>
      </c>
      <c r="F45" s="44">
        <f t="shared" si="6"/>
        <v>246566879</v>
      </c>
      <c r="G45" s="44">
        <f t="shared" si="6"/>
        <v>550106</v>
      </c>
      <c r="H45" s="44">
        <f t="shared" si="6"/>
        <v>60688127</v>
      </c>
      <c r="I45" s="44">
        <f t="shared" si="6"/>
        <v>114587902</v>
      </c>
      <c r="J45" s="44">
        <f t="shared" si="6"/>
        <v>175826135</v>
      </c>
      <c r="K45" s="44">
        <f t="shared" si="6"/>
        <v>140772742</v>
      </c>
      <c r="L45" s="44">
        <f t="shared" si="6"/>
        <v>75128191</v>
      </c>
      <c r="M45" s="44">
        <f t="shared" si="6"/>
        <v>64713299</v>
      </c>
      <c r="N45" s="44">
        <f t="shared" si="6"/>
        <v>280614232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456440367</v>
      </c>
      <c r="X45" s="44">
        <f t="shared" si="6"/>
        <v>123283434</v>
      </c>
      <c r="Y45" s="44">
        <f t="shared" si="6"/>
        <v>333156933</v>
      </c>
      <c r="Z45" s="45">
        <f>+IF(X45&lt;&gt;0,+(Y45/X45)*100,0)</f>
        <v>270.23657777086254</v>
      </c>
      <c r="AA45" s="46">
        <f>+AA26-AA44</f>
        <v>246566879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-212311708</v>
      </c>
      <c r="F47" s="20">
        <v>-212311708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-106155858</v>
      </c>
      <c r="Y47" s="20">
        <v>106155858</v>
      </c>
      <c r="Z47" s="47">
        <v>-100</v>
      </c>
      <c r="AA47" s="22">
        <v>-212311708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-212311708</v>
      </c>
      <c r="F50" s="52">
        <f t="shared" si="7"/>
        <v>-212311708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-106155858</v>
      </c>
      <c r="Y50" s="52">
        <f t="shared" si="7"/>
        <v>106155858</v>
      </c>
      <c r="Z50" s="53">
        <f>+IF(X50&lt;&gt;0,+(Y50/X50)*100,0)</f>
        <v>-100</v>
      </c>
      <c r="AA50" s="54">
        <f>SUM(AA47:AA49)</f>
        <v>-212311708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-862500</v>
      </c>
      <c r="F6" s="20">
        <v>-862500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-431250</v>
      </c>
      <c r="Y6" s="20">
        <v>431250</v>
      </c>
      <c r="Z6" s="21">
        <v>-100</v>
      </c>
      <c r="AA6" s="22">
        <v>-862500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112500</v>
      </c>
      <c r="F11" s="20">
        <v>112500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56250</v>
      </c>
      <c r="Y11" s="24">
        <v>-56250</v>
      </c>
      <c r="Z11" s="25">
        <v>-100</v>
      </c>
      <c r="AA11" s="26">
        <v>112500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-750000</v>
      </c>
      <c r="F13" s="31">
        <f t="shared" si="0"/>
        <v>-750000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-375000</v>
      </c>
      <c r="Y13" s="31">
        <f t="shared" si="0"/>
        <v>375000</v>
      </c>
      <c r="Z13" s="32">
        <f>+IF(X13&lt;&gt;0,+(Y13/X13)*100,0)</f>
        <v>-100</v>
      </c>
      <c r="AA13" s="33">
        <f>SUM(AA6:AA12)</f>
        <v>-750000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-750000</v>
      </c>
      <c r="F26" s="31">
        <f t="shared" si="2"/>
        <v>-750000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-375000</v>
      </c>
      <c r="Y26" s="31">
        <f t="shared" si="2"/>
        <v>375000</v>
      </c>
      <c r="Z26" s="32">
        <f>+IF(X26&lt;&gt;0,+(Y26/X26)*100,0)</f>
        <v>-100</v>
      </c>
      <c r="AA26" s="33">
        <f>+AA13+AA25</f>
        <v>-750000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-750000</v>
      </c>
      <c r="F45" s="44">
        <f t="shared" si="6"/>
        <v>-750000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-375000</v>
      </c>
      <c r="Y45" s="44">
        <f t="shared" si="6"/>
        <v>375000</v>
      </c>
      <c r="Z45" s="45">
        <f>+IF(X45&lt;&gt;0,+(Y45/X45)*100,0)</f>
        <v>-100</v>
      </c>
      <c r="AA45" s="46">
        <f>+AA26-AA44</f>
        <v>-750000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-117895415</v>
      </c>
      <c r="F6" s="20">
        <v>-117895415</v>
      </c>
      <c r="G6" s="20">
        <v>28451603</v>
      </c>
      <c r="H6" s="20"/>
      <c r="I6" s="20">
        <v>8464675</v>
      </c>
      <c r="J6" s="20">
        <v>36916278</v>
      </c>
      <c r="K6" s="20">
        <v>14634945</v>
      </c>
      <c r="L6" s="20">
        <v>-12524870</v>
      </c>
      <c r="M6" s="20">
        <v>-20286694</v>
      </c>
      <c r="N6" s="20">
        <v>-18176619</v>
      </c>
      <c r="O6" s="20"/>
      <c r="P6" s="20"/>
      <c r="Q6" s="20"/>
      <c r="R6" s="20"/>
      <c r="S6" s="20"/>
      <c r="T6" s="20"/>
      <c r="U6" s="20"/>
      <c r="V6" s="20"/>
      <c r="W6" s="20">
        <v>18739659</v>
      </c>
      <c r="X6" s="20">
        <v>-117895415</v>
      </c>
      <c r="Y6" s="20">
        <v>136635074</v>
      </c>
      <c r="Z6" s="21">
        <v>-115.89515504059253</v>
      </c>
      <c r="AA6" s="22">
        <v>-117895415</v>
      </c>
    </row>
    <row r="7" spans="1:27" ht="13.5" x14ac:dyDescent="0.25">
      <c r="A7" s="23" t="s">
        <v>35</v>
      </c>
      <c r="B7" s="17" t="s">
        <v>32</v>
      </c>
      <c r="C7" s="18">
        <v>755063338</v>
      </c>
      <c r="D7" s="18"/>
      <c r="E7" s="19"/>
      <c r="F7" s="20"/>
      <c r="G7" s="20">
        <v>35810264</v>
      </c>
      <c r="H7" s="20"/>
      <c r="I7" s="20">
        <v>106456954</v>
      </c>
      <c r="J7" s="20">
        <v>142267218</v>
      </c>
      <c r="K7" s="20">
        <v>48131883</v>
      </c>
      <c r="L7" s="20">
        <v>55827970</v>
      </c>
      <c r="M7" s="20">
        <v>57532954</v>
      </c>
      <c r="N7" s="20">
        <v>161492807</v>
      </c>
      <c r="O7" s="20"/>
      <c r="P7" s="20"/>
      <c r="Q7" s="20"/>
      <c r="R7" s="20"/>
      <c r="S7" s="20"/>
      <c r="T7" s="20"/>
      <c r="U7" s="20"/>
      <c r="V7" s="20"/>
      <c r="W7" s="20">
        <v>303760025</v>
      </c>
      <c r="X7" s="20"/>
      <c r="Y7" s="20">
        <v>303760025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1620083</v>
      </c>
      <c r="D10" s="18"/>
      <c r="E10" s="19">
        <v>34769499</v>
      </c>
      <c r="F10" s="20">
        <v>34769499</v>
      </c>
      <c r="G10" s="20">
        <v>-61240</v>
      </c>
      <c r="H10" s="20"/>
      <c r="I10" s="20">
        <v>403430</v>
      </c>
      <c r="J10" s="20">
        <v>342190</v>
      </c>
      <c r="K10" s="20">
        <v>198151</v>
      </c>
      <c r="L10" s="20">
        <v>-4300</v>
      </c>
      <c r="M10" s="20">
        <v>-119087</v>
      </c>
      <c r="N10" s="20">
        <v>74764</v>
      </c>
      <c r="O10" s="20"/>
      <c r="P10" s="20"/>
      <c r="Q10" s="20"/>
      <c r="R10" s="20"/>
      <c r="S10" s="20"/>
      <c r="T10" s="20"/>
      <c r="U10" s="20"/>
      <c r="V10" s="20"/>
      <c r="W10" s="20">
        <v>416954</v>
      </c>
      <c r="X10" s="20">
        <v>34769499</v>
      </c>
      <c r="Y10" s="20">
        <v>-34352545</v>
      </c>
      <c r="Z10" s="21">
        <v>-98.800805269008904</v>
      </c>
      <c r="AA10" s="22">
        <v>34769499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10155028</v>
      </c>
      <c r="H11" s="24"/>
      <c r="I11" s="24">
        <v>17067404</v>
      </c>
      <c r="J11" s="20">
        <v>27222432</v>
      </c>
      <c r="K11" s="24">
        <v>9792817</v>
      </c>
      <c r="L11" s="24">
        <v>1199325</v>
      </c>
      <c r="M11" s="20">
        <v>20623546</v>
      </c>
      <c r="N11" s="24">
        <v>31615688</v>
      </c>
      <c r="O11" s="24"/>
      <c r="P11" s="24"/>
      <c r="Q11" s="20"/>
      <c r="R11" s="24"/>
      <c r="S11" s="24"/>
      <c r="T11" s="20"/>
      <c r="U11" s="24"/>
      <c r="V11" s="24"/>
      <c r="W11" s="24">
        <v>58838120</v>
      </c>
      <c r="X11" s="20"/>
      <c r="Y11" s="24">
        <v>58838120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756683421</v>
      </c>
      <c r="D13" s="29">
        <f>SUM(D6:D12)</f>
        <v>0</v>
      </c>
      <c r="E13" s="30">
        <f t="shared" si="0"/>
        <v>-83125916</v>
      </c>
      <c r="F13" s="31">
        <f t="shared" si="0"/>
        <v>-83125916</v>
      </c>
      <c r="G13" s="31">
        <f t="shared" si="0"/>
        <v>74355655</v>
      </c>
      <c r="H13" s="31">
        <f t="shared" si="0"/>
        <v>0</v>
      </c>
      <c r="I13" s="31">
        <f t="shared" si="0"/>
        <v>132392463</v>
      </c>
      <c r="J13" s="31">
        <f t="shared" si="0"/>
        <v>206748118</v>
      </c>
      <c r="K13" s="31">
        <f t="shared" si="0"/>
        <v>72757796</v>
      </c>
      <c r="L13" s="31">
        <f t="shared" si="0"/>
        <v>44498125</v>
      </c>
      <c r="M13" s="31">
        <f t="shared" si="0"/>
        <v>57750719</v>
      </c>
      <c r="N13" s="31">
        <f t="shared" si="0"/>
        <v>175006640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381754758</v>
      </c>
      <c r="X13" s="31">
        <f t="shared" si="0"/>
        <v>-83125916</v>
      </c>
      <c r="Y13" s="31">
        <f t="shared" si="0"/>
        <v>464880674</v>
      </c>
      <c r="Z13" s="32">
        <f>+IF(X13&lt;&gt;0,+(Y13/X13)*100,0)</f>
        <v>-559.24878349611208</v>
      </c>
      <c r="AA13" s="33">
        <f>SUM(AA6:AA12)</f>
        <v>-83125916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1341860546</v>
      </c>
      <c r="D17" s="18"/>
      <c r="E17" s="19">
        <v>133924500</v>
      </c>
      <c r="F17" s="20">
        <v>133924500</v>
      </c>
      <c r="G17" s="24">
        <v>-2112885</v>
      </c>
      <c r="H17" s="24"/>
      <c r="I17" s="24">
        <v>2121499</v>
      </c>
      <c r="J17" s="20">
        <v>8614</v>
      </c>
      <c r="K17" s="24">
        <v>-1479208</v>
      </c>
      <c r="L17" s="24">
        <v>4959879</v>
      </c>
      <c r="M17" s="20">
        <v>10939785</v>
      </c>
      <c r="N17" s="24">
        <v>14420456</v>
      </c>
      <c r="O17" s="24"/>
      <c r="P17" s="24"/>
      <c r="Q17" s="20"/>
      <c r="R17" s="24"/>
      <c r="S17" s="24"/>
      <c r="T17" s="20"/>
      <c r="U17" s="24"/>
      <c r="V17" s="24"/>
      <c r="W17" s="24">
        <v>14429070</v>
      </c>
      <c r="X17" s="20">
        <v>66962250</v>
      </c>
      <c r="Y17" s="24">
        <v>-52533180</v>
      </c>
      <c r="Z17" s="25">
        <v>-78.451933738785655</v>
      </c>
      <c r="AA17" s="26">
        <v>133924500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-373</v>
      </c>
      <c r="H21" s="20"/>
      <c r="I21" s="20">
        <v>-734</v>
      </c>
      <c r="J21" s="20">
        <v>-1107</v>
      </c>
      <c r="K21" s="20">
        <v>-373</v>
      </c>
      <c r="L21" s="20">
        <v>-361</v>
      </c>
      <c r="M21" s="20">
        <v>-373</v>
      </c>
      <c r="N21" s="20">
        <v>-1107</v>
      </c>
      <c r="O21" s="20"/>
      <c r="P21" s="20"/>
      <c r="Q21" s="20"/>
      <c r="R21" s="20"/>
      <c r="S21" s="20"/>
      <c r="T21" s="20"/>
      <c r="U21" s="20"/>
      <c r="V21" s="20"/>
      <c r="W21" s="20">
        <v>-2214</v>
      </c>
      <c r="X21" s="20"/>
      <c r="Y21" s="20">
        <v>-2214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1341860546</v>
      </c>
      <c r="D25" s="29">
        <f t="shared" ref="D25:Y25" si="1">SUM(D15:D24)</f>
        <v>0</v>
      </c>
      <c r="E25" s="35">
        <f t="shared" si="1"/>
        <v>133924500</v>
      </c>
      <c r="F25" s="36">
        <f t="shared" si="1"/>
        <v>133924500</v>
      </c>
      <c r="G25" s="36">
        <f t="shared" si="1"/>
        <v>-2113258</v>
      </c>
      <c r="H25" s="36">
        <f t="shared" si="1"/>
        <v>0</v>
      </c>
      <c r="I25" s="36">
        <f t="shared" si="1"/>
        <v>2120765</v>
      </c>
      <c r="J25" s="36">
        <f t="shared" si="1"/>
        <v>7507</v>
      </c>
      <c r="K25" s="36">
        <f t="shared" si="1"/>
        <v>-1479581</v>
      </c>
      <c r="L25" s="36">
        <f t="shared" si="1"/>
        <v>4959518</v>
      </c>
      <c r="M25" s="36">
        <f t="shared" si="1"/>
        <v>10939412</v>
      </c>
      <c r="N25" s="36">
        <f t="shared" si="1"/>
        <v>14419349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14426856</v>
      </c>
      <c r="X25" s="36">
        <f t="shared" si="1"/>
        <v>66962250</v>
      </c>
      <c r="Y25" s="36">
        <f t="shared" si="1"/>
        <v>-52535394</v>
      </c>
      <c r="Z25" s="37">
        <f>+IF(X25&lt;&gt;0,+(Y25/X25)*100,0)</f>
        <v>-78.45524007929842</v>
      </c>
      <c r="AA25" s="38">
        <f>SUM(AA15:AA24)</f>
        <v>133924500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2098543967</v>
      </c>
      <c r="D26" s="29">
        <f>+D13+D25</f>
        <v>0</v>
      </c>
      <c r="E26" s="30">
        <f t="shared" si="2"/>
        <v>50798584</v>
      </c>
      <c r="F26" s="31">
        <f t="shared" si="2"/>
        <v>50798584</v>
      </c>
      <c r="G26" s="31">
        <f t="shared" si="2"/>
        <v>72242397</v>
      </c>
      <c r="H26" s="31">
        <f t="shared" si="2"/>
        <v>0</v>
      </c>
      <c r="I26" s="31">
        <f t="shared" si="2"/>
        <v>134513228</v>
      </c>
      <c r="J26" s="31">
        <f t="shared" si="2"/>
        <v>206755625</v>
      </c>
      <c r="K26" s="31">
        <f t="shared" si="2"/>
        <v>71278215</v>
      </c>
      <c r="L26" s="31">
        <f t="shared" si="2"/>
        <v>49457643</v>
      </c>
      <c r="M26" s="31">
        <f t="shared" si="2"/>
        <v>68690131</v>
      </c>
      <c r="N26" s="31">
        <f t="shared" si="2"/>
        <v>189425989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396181614</v>
      </c>
      <c r="X26" s="31">
        <f t="shared" si="2"/>
        <v>-16163666</v>
      </c>
      <c r="Y26" s="31">
        <f t="shared" si="2"/>
        <v>412345280</v>
      </c>
      <c r="Z26" s="32">
        <f>+IF(X26&lt;&gt;0,+(Y26/X26)*100,0)</f>
        <v>-2551.062859131091</v>
      </c>
      <c r="AA26" s="33">
        <f>+AA13+AA25</f>
        <v>50798584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-2109299</v>
      </c>
      <c r="J30" s="20">
        <v>-2109299</v>
      </c>
      <c r="K30" s="20"/>
      <c r="L30" s="20"/>
      <c r="M30" s="20">
        <v>-4422300</v>
      </c>
      <c r="N30" s="20">
        <v>-4422300</v>
      </c>
      <c r="O30" s="20"/>
      <c r="P30" s="20"/>
      <c r="Q30" s="20"/>
      <c r="R30" s="20"/>
      <c r="S30" s="20"/>
      <c r="T30" s="20"/>
      <c r="U30" s="20"/>
      <c r="V30" s="20"/>
      <c r="W30" s="20">
        <v>-6531599</v>
      </c>
      <c r="X30" s="20"/>
      <c r="Y30" s="20">
        <v>-6531599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28289950</v>
      </c>
      <c r="D31" s="18"/>
      <c r="E31" s="19"/>
      <c r="F31" s="20"/>
      <c r="G31" s="20">
        <v>238363</v>
      </c>
      <c r="H31" s="20"/>
      <c r="I31" s="20">
        <v>359633</v>
      </c>
      <c r="J31" s="20">
        <v>597996</v>
      </c>
      <c r="K31" s="20">
        <v>134923</v>
      </c>
      <c r="L31" s="20">
        <v>249181</v>
      </c>
      <c r="M31" s="20">
        <v>-21168</v>
      </c>
      <c r="N31" s="20">
        <v>362936</v>
      </c>
      <c r="O31" s="20"/>
      <c r="P31" s="20"/>
      <c r="Q31" s="20"/>
      <c r="R31" s="20"/>
      <c r="S31" s="20"/>
      <c r="T31" s="20"/>
      <c r="U31" s="20"/>
      <c r="V31" s="20"/>
      <c r="W31" s="20">
        <v>960932</v>
      </c>
      <c r="X31" s="20"/>
      <c r="Y31" s="20">
        <v>960932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570802929</v>
      </c>
      <c r="D32" s="18"/>
      <c r="E32" s="19">
        <v>133924500</v>
      </c>
      <c r="F32" s="20">
        <v>133924500</v>
      </c>
      <c r="G32" s="20">
        <v>-56921855</v>
      </c>
      <c r="H32" s="20"/>
      <c r="I32" s="20">
        <v>-85918648</v>
      </c>
      <c r="J32" s="20">
        <v>-142840503</v>
      </c>
      <c r="K32" s="20">
        <v>532221</v>
      </c>
      <c r="L32" s="20">
        <v>-131039564</v>
      </c>
      <c r="M32" s="20">
        <v>81275326</v>
      </c>
      <c r="N32" s="20">
        <v>-49232017</v>
      </c>
      <c r="O32" s="20"/>
      <c r="P32" s="20"/>
      <c r="Q32" s="20"/>
      <c r="R32" s="20"/>
      <c r="S32" s="20"/>
      <c r="T32" s="20"/>
      <c r="U32" s="20"/>
      <c r="V32" s="20"/>
      <c r="W32" s="20">
        <v>-192072520</v>
      </c>
      <c r="X32" s="20">
        <v>133924500</v>
      </c>
      <c r="Y32" s="20">
        <v>-325997020</v>
      </c>
      <c r="Z32" s="21">
        <v>-243.41850818931562</v>
      </c>
      <c r="AA32" s="22">
        <v>133924500</v>
      </c>
    </row>
    <row r="33" spans="1:27" ht="13.5" x14ac:dyDescent="0.25">
      <c r="A33" s="23" t="s">
        <v>60</v>
      </c>
      <c r="B33" s="17" t="s">
        <v>32</v>
      </c>
      <c r="C33" s="18">
        <v>18715</v>
      </c>
      <c r="D33" s="18"/>
      <c r="E33" s="19"/>
      <c r="F33" s="20"/>
      <c r="G33" s="20">
        <v>28552282</v>
      </c>
      <c r="H33" s="20"/>
      <c r="I33" s="20">
        <v>7246906</v>
      </c>
      <c r="J33" s="20">
        <v>35799188</v>
      </c>
      <c r="K33" s="20">
        <v>15821405</v>
      </c>
      <c r="L33" s="20">
        <v>-12814465</v>
      </c>
      <c r="M33" s="20">
        <v>-20525842</v>
      </c>
      <c r="N33" s="20">
        <v>-17518902</v>
      </c>
      <c r="O33" s="20"/>
      <c r="P33" s="20"/>
      <c r="Q33" s="20"/>
      <c r="R33" s="20"/>
      <c r="S33" s="20"/>
      <c r="T33" s="20"/>
      <c r="U33" s="20"/>
      <c r="V33" s="20"/>
      <c r="W33" s="20">
        <v>18280286</v>
      </c>
      <c r="X33" s="20"/>
      <c r="Y33" s="20">
        <v>18280286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10334426</v>
      </c>
      <c r="H35" s="20"/>
      <c r="I35" s="20">
        <v>9157543</v>
      </c>
      <c r="J35" s="20">
        <v>19491969</v>
      </c>
      <c r="K35" s="20">
        <v>4707811</v>
      </c>
      <c r="L35" s="20">
        <v>3432659</v>
      </c>
      <c r="M35" s="20">
        <v>-1525740</v>
      </c>
      <c r="N35" s="20">
        <v>6614730</v>
      </c>
      <c r="O35" s="20"/>
      <c r="P35" s="20"/>
      <c r="Q35" s="20"/>
      <c r="R35" s="20"/>
      <c r="S35" s="20"/>
      <c r="T35" s="20"/>
      <c r="U35" s="20"/>
      <c r="V35" s="20"/>
      <c r="W35" s="20">
        <v>26106699</v>
      </c>
      <c r="X35" s="20"/>
      <c r="Y35" s="20">
        <v>26106699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599111594</v>
      </c>
      <c r="D37" s="29">
        <f t="shared" ref="D37:Y37" si="3">SUM(D29:D36)</f>
        <v>0</v>
      </c>
      <c r="E37" s="30">
        <f t="shared" si="3"/>
        <v>133924500</v>
      </c>
      <c r="F37" s="31">
        <f t="shared" si="3"/>
        <v>133924500</v>
      </c>
      <c r="G37" s="31">
        <f t="shared" si="3"/>
        <v>-17796784</v>
      </c>
      <c r="H37" s="31">
        <f t="shared" si="3"/>
        <v>0</v>
      </c>
      <c r="I37" s="31">
        <f t="shared" si="3"/>
        <v>-71263865</v>
      </c>
      <c r="J37" s="31">
        <f t="shared" si="3"/>
        <v>-89060649</v>
      </c>
      <c r="K37" s="31">
        <f t="shared" si="3"/>
        <v>21196360</v>
      </c>
      <c r="L37" s="31">
        <f t="shared" si="3"/>
        <v>-140172189</v>
      </c>
      <c r="M37" s="31">
        <f t="shared" si="3"/>
        <v>54780276</v>
      </c>
      <c r="N37" s="31">
        <f t="shared" si="3"/>
        <v>-64195553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-153256202</v>
      </c>
      <c r="X37" s="31">
        <f t="shared" si="3"/>
        <v>133924500</v>
      </c>
      <c r="Y37" s="31">
        <f t="shared" si="3"/>
        <v>-287180702</v>
      </c>
      <c r="Z37" s="32">
        <f>+IF(X37&lt;&gt;0,+(Y37/X37)*100,0)</f>
        <v>-214.43477631053315</v>
      </c>
      <c r="AA37" s="33">
        <f>SUM(AA29:AA36)</f>
        <v>133924500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599111594</v>
      </c>
      <c r="D44" s="29">
        <f>+D37+D43</f>
        <v>0</v>
      </c>
      <c r="E44" s="30">
        <f t="shared" si="5"/>
        <v>133924500</v>
      </c>
      <c r="F44" s="31">
        <f t="shared" si="5"/>
        <v>133924500</v>
      </c>
      <c r="G44" s="31">
        <f t="shared" si="5"/>
        <v>-17796784</v>
      </c>
      <c r="H44" s="31">
        <f t="shared" si="5"/>
        <v>0</v>
      </c>
      <c r="I44" s="31">
        <f t="shared" si="5"/>
        <v>-71263865</v>
      </c>
      <c r="J44" s="31">
        <f t="shared" si="5"/>
        <v>-89060649</v>
      </c>
      <c r="K44" s="31">
        <f t="shared" si="5"/>
        <v>21196360</v>
      </c>
      <c r="L44" s="31">
        <f t="shared" si="5"/>
        <v>-140172189</v>
      </c>
      <c r="M44" s="31">
        <f t="shared" si="5"/>
        <v>54780276</v>
      </c>
      <c r="N44" s="31">
        <f t="shared" si="5"/>
        <v>-64195553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-153256202</v>
      </c>
      <c r="X44" s="31">
        <f t="shared" si="5"/>
        <v>133924500</v>
      </c>
      <c r="Y44" s="31">
        <f t="shared" si="5"/>
        <v>-287180702</v>
      </c>
      <c r="Z44" s="32">
        <f>+IF(X44&lt;&gt;0,+(Y44/X44)*100,0)</f>
        <v>-214.43477631053315</v>
      </c>
      <c r="AA44" s="33">
        <f>+AA37+AA43</f>
        <v>133924500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1499432373</v>
      </c>
      <c r="D45" s="42">
        <f t="shared" si="6"/>
        <v>0</v>
      </c>
      <c r="E45" s="43">
        <f t="shared" si="6"/>
        <v>-83125916</v>
      </c>
      <c r="F45" s="44">
        <f t="shared" si="6"/>
        <v>-83125916</v>
      </c>
      <c r="G45" s="44">
        <f t="shared" si="6"/>
        <v>90039181</v>
      </c>
      <c r="H45" s="44">
        <f t="shared" si="6"/>
        <v>0</v>
      </c>
      <c r="I45" s="44">
        <f t="shared" si="6"/>
        <v>205777093</v>
      </c>
      <c r="J45" s="44">
        <f t="shared" si="6"/>
        <v>295816274</v>
      </c>
      <c r="K45" s="44">
        <f t="shared" si="6"/>
        <v>50081855</v>
      </c>
      <c r="L45" s="44">
        <f t="shared" si="6"/>
        <v>189629832</v>
      </c>
      <c r="M45" s="44">
        <f t="shared" si="6"/>
        <v>13909855</v>
      </c>
      <c r="N45" s="44">
        <f t="shared" si="6"/>
        <v>253621542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549437816</v>
      </c>
      <c r="X45" s="44">
        <f t="shared" si="6"/>
        <v>-150088166</v>
      </c>
      <c r="Y45" s="44">
        <f t="shared" si="6"/>
        <v>699525982</v>
      </c>
      <c r="Z45" s="45">
        <f>+IF(X45&lt;&gt;0,+(Y45/X45)*100,0)</f>
        <v>-466.07670720688265</v>
      </c>
      <c r="AA45" s="46">
        <f>+AA26-AA44</f>
        <v>-83125916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600002166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23745010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623747176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4285188</v>
      </c>
      <c r="D6" s="18"/>
      <c r="E6" s="19">
        <v>-231638569</v>
      </c>
      <c r="F6" s="20">
        <v>423577173</v>
      </c>
      <c r="G6" s="20"/>
      <c r="H6" s="20"/>
      <c r="I6" s="20">
        <v>207404985</v>
      </c>
      <c r="J6" s="20">
        <v>207404985</v>
      </c>
      <c r="K6" s="20">
        <v>105314941</v>
      </c>
      <c r="L6" s="20">
        <v>60971696</v>
      </c>
      <c r="M6" s="20">
        <v>22649145</v>
      </c>
      <c r="N6" s="20">
        <v>188935782</v>
      </c>
      <c r="O6" s="20"/>
      <c r="P6" s="20"/>
      <c r="Q6" s="20"/>
      <c r="R6" s="20"/>
      <c r="S6" s="20"/>
      <c r="T6" s="20"/>
      <c r="U6" s="20"/>
      <c r="V6" s="20"/>
      <c r="W6" s="20">
        <v>396340767</v>
      </c>
      <c r="X6" s="20">
        <v>211788570</v>
      </c>
      <c r="Y6" s="20">
        <v>184552197</v>
      </c>
      <c r="Z6" s="21">
        <v>87.139828650809619</v>
      </c>
      <c r="AA6" s="22">
        <v>423577173</v>
      </c>
    </row>
    <row r="7" spans="1:27" ht="13.5" x14ac:dyDescent="0.25">
      <c r="A7" s="23" t="s">
        <v>35</v>
      </c>
      <c r="B7" s="17" t="s">
        <v>32</v>
      </c>
      <c r="C7" s="18">
        <v>-19025335</v>
      </c>
      <c r="D7" s="18"/>
      <c r="E7" s="19">
        <v>572723892</v>
      </c>
      <c r="F7" s="20">
        <v>611696890</v>
      </c>
      <c r="G7" s="20"/>
      <c r="H7" s="20">
        <v>88980046</v>
      </c>
      <c r="I7" s="20">
        <v>47395505</v>
      </c>
      <c r="J7" s="20">
        <v>136375551</v>
      </c>
      <c r="K7" s="20">
        <v>53574592</v>
      </c>
      <c r="L7" s="20">
        <v>43752184</v>
      </c>
      <c r="M7" s="20">
        <v>48399461</v>
      </c>
      <c r="N7" s="20">
        <v>145726237</v>
      </c>
      <c r="O7" s="20"/>
      <c r="P7" s="20"/>
      <c r="Q7" s="20"/>
      <c r="R7" s="20"/>
      <c r="S7" s="20"/>
      <c r="T7" s="20"/>
      <c r="U7" s="20"/>
      <c r="V7" s="20"/>
      <c r="W7" s="20">
        <v>282101788</v>
      </c>
      <c r="X7" s="20">
        <v>305848440</v>
      </c>
      <c r="Y7" s="20">
        <v>-23746652</v>
      </c>
      <c r="Z7" s="21">
        <v>-7.764189348162116</v>
      </c>
      <c r="AA7" s="22">
        <v>611696890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14157440</v>
      </c>
      <c r="F8" s="20">
        <v>34530342</v>
      </c>
      <c r="G8" s="20"/>
      <c r="H8" s="20"/>
      <c r="I8" s="20">
        <v>87277</v>
      </c>
      <c r="J8" s="20">
        <v>87277</v>
      </c>
      <c r="K8" s="20">
        <v>92458</v>
      </c>
      <c r="L8" s="20">
        <v>24449</v>
      </c>
      <c r="M8" s="20">
        <v>8207</v>
      </c>
      <c r="N8" s="20">
        <v>125114</v>
      </c>
      <c r="O8" s="20"/>
      <c r="P8" s="20"/>
      <c r="Q8" s="20"/>
      <c r="R8" s="20"/>
      <c r="S8" s="20"/>
      <c r="T8" s="20"/>
      <c r="U8" s="20"/>
      <c r="V8" s="20"/>
      <c r="W8" s="20">
        <v>212391</v>
      </c>
      <c r="X8" s="20">
        <v>17265174</v>
      </c>
      <c r="Y8" s="20">
        <v>-17052783</v>
      </c>
      <c r="Z8" s="21">
        <v>-98.769829947847626</v>
      </c>
      <c r="AA8" s="22">
        <v>34530342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-3110522</v>
      </c>
      <c r="D10" s="18"/>
      <c r="E10" s="19">
        <v>3475099</v>
      </c>
      <c r="F10" s="20">
        <v>-229395606</v>
      </c>
      <c r="G10" s="20">
        <v>41315223</v>
      </c>
      <c r="H10" s="20">
        <v>17425320</v>
      </c>
      <c r="I10" s="20">
        <v>-70519480</v>
      </c>
      <c r="J10" s="20">
        <v>-11778937</v>
      </c>
      <c r="K10" s="20">
        <v>-2998344</v>
      </c>
      <c r="L10" s="20">
        <v>-3027777</v>
      </c>
      <c r="M10" s="20">
        <v>-3335766</v>
      </c>
      <c r="N10" s="20">
        <v>-9361887</v>
      </c>
      <c r="O10" s="20"/>
      <c r="P10" s="20"/>
      <c r="Q10" s="20"/>
      <c r="R10" s="20"/>
      <c r="S10" s="20"/>
      <c r="T10" s="20"/>
      <c r="U10" s="20"/>
      <c r="V10" s="20"/>
      <c r="W10" s="20">
        <v>-21140824</v>
      </c>
      <c r="X10" s="20">
        <v>-114697800</v>
      </c>
      <c r="Y10" s="20">
        <v>93556976</v>
      </c>
      <c r="Z10" s="21">
        <v>-81.568239321068063</v>
      </c>
      <c r="AA10" s="22">
        <v>-229395606</v>
      </c>
    </row>
    <row r="11" spans="1:27" ht="13.5" x14ac:dyDescent="0.25">
      <c r="A11" s="23" t="s">
        <v>39</v>
      </c>
      <c r="B11" s="17" t="s">
        <v>32</v>
      </c>
      <c r="C11" s="18">
        <v>417079726</v>
      </c>
      <c r="D11" s="18"/>
      <c r="E11" s="19">
        <v>70274269</v>
      </c>
      <c r="F11" s="20">
        <v>7169413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3584718</v>
      </c>
      <c r="Y11" s="24">
        <v>-3584718</v>
      </c>
      <c r="Z11" s="25">
        <v>-100</v>
      </c>
      <c r="AA11" s="26">
        <v>7169413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399229057</v>
      </c>
      <c r="D13" s="29">
        <f>SUM(D6:D12)</f>
        <v>0</v>
      </c>
      <c r="E13" s="30">
        <f t="shared" si="0"/>
        <v>428992131</v>
      </c>
      <c r="F13" s="31">
        <f t="shared" si="0"/>
        <v>847578212</v>
      </c>
      <c r="G13" s="31">
        <f t="shared" si="0"/>
        <v>41315223</v>
      </c>
      <c r="H13" s="31">
        <f t="shared" si="0"/>
        <v>106405366</v>
      </c>
      <c r="I13" s="31">
        <f t="shared" si="0"/>
        <v>184368287</v>
      </c>
      <c r="J13" s="31">
        <f t="shared" si="0"/>
        <v>332088876</v>
      </c>
      <c r="K13" s="31">
        <f t="shared" si="0"/>
        <v>155983647</v>
      </c>
      <c r="L13" s="31">
        <f t="shared" si="0"/>
        <v>101720552</v>
      </c>
      <c r="M13" s="31">
        <f t="shared" si="0"/>
        <v>67721047</v>
      </c>
      <c r="N13" s="31">
        <f t="shared" si="0"/>
        <v>325425246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657514122</v>
      </c>
      <c r="X13" s="31">
        <f t="shared" si="0"/>
        <v>423789102</v>
      </c>
      <c r="Y13" s="31">
        <f t="shared" si="0"/>
        <v>233725020</v>
      </c>
      <c r="Z13" s="32">
        <f>+IF(X13&lt;&gt;0,+(Y13/X13)*100,0)</f>
        <v>55.151257759337092</v>
      </c>
      <c r="AA13" s="33">
        <f>SUM(AA6:AA12)</f>
        <v>847578212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790073230</v>
      </c>
      <c r="D17" s="18"/>
      <c r="E17" s="19">
        <v>120754771</v>
      </c>
      <c r="F17" s="20">
        <v>149670650</v>
      </c>
      <c r="G17" s="24">
        <v>21336177</v>
      </c>
      <c r="H17" s="24">
        <v>2251290070</v>
      </c>
      <c r="I17" s="24">
        <v>-4041734</v>
      </c>
      <c r="J17" s="20">
        <v>2268584513</v>
      </c>
      <c r="K17" s="24">
        <v>25088821</v>
      </c>
      <c r="L17" s="24">
        <v>11818226</v>
      </c>
      <c r="M17" s="20">
        <v>19897706</v>
      </c>
      <c r="N17" s="24">
        <v>56804753</v>
      </c>
      <c r="O17" s="24"/>
      <c r="P17" s="24"/>
      <c r="Q17" s="20"/>
      <c r="R17" s="24"/>
      <c r="S17" s="24"/>
      <c r="T17" s="20"/>
      <c r="U17" s="24"/>
      <c r="V17" s="24"/>
      <c r="W17" s="24">
        <v>2325389266</v>
      </c>
      <c r="X17" s="20">
        <v>74835324</v>
      </c>
      <c r="Y17" s="24">
        <v>2250553942</v>
      </c>
      <c r="Z17" s="25">
        <v>3007.3417494658001</v>
      </c>
      <c r="AA17" s="26">
        <v>149670650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790073230</v>
      </c>
      <c r="D25" s="29">
        <f t="shared" ref="D25:Y25" si="1">SUM(D15:D24)</f>
        <v>0</v>
      </c>
      <c r="E25" s="35">
        <f t="shared" si="1"/>
        <v>120754771</v>
      </c>
      <c r="F25" s="36">
        <f t="shared" si="1"/>
        <v>149670650</v>
      </c>
      <c r="G25" s="36">
        <f t="shared" si="1"/>
        <v>21336177</v>
      </c>
      <c r="H25" s="36">
        <f t="shared" si="1"/>
        <v>2251290070</v>
      </c>
      <c r="I25" s="36">
        <f t="shared" si="1"/>
        <v>-4041734</v>
      </c>
      <c r="J25" s="36">
        <f t="shared" si="1"/>
        <v>2268584513</v>
      </c>
      <c r="K25" s="36">
        <f t="shared" si="1"/>
        <v>25088821</v>
      </c>
      <c r="L25" s="36">
        <f t="shared" si="1"/>
        <v>11818226</v>
      </c>
      <c r="M25" s="36">
        <f t="shared" si="1"/>
        <v>19897706</v>
      </c>
      <c r="N25" s="36">
        <f t="shared" si="1"/>
        <v>56804753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2325389266</v>
      </c>
      <c r="X25" s="36">
        <f t="shared" si="1"/>
        <v>74835324</v>
      </c>
      <c r="Y25" s="36">
        <f t="shared" si="1"/>
        <v>2250553942</v>
      </c>
      <c r="Z25" s="37">
        <f>+IF(X25&lt;&gt;0,+(Y25/X25)*100,0)</f>
        <v>3007.3417494658001</v>
      </c>
      <c r="AA25" s="38">
        <f>SUM(AA15:AA24)</f>
        <v>149670650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1189302287</v>
      </c>
      <c r="D26" s="29">
        <f>+D13+D25</f>
        <v>0</v>
      </c>
      <c r="E26" s="30">
        <f t="shared" si="2"/>
        <v>549746902</v>
      </c>
      <c r="F26" s="31">
        <f t="shared" si="2"/>
        <v>997248862</v>
      </c>
      <c r="G26" s="31">
        <f t="shared" si="2"/>
        <v>62651400</v>
      </c>
      <c r="H26" s="31">
        <f t="shared" si="2"/>
        <v>2357695436</v>
      </c>
      <c r="I26" s="31">
        <f t="shared" si="2"/>
        <v>180326553</v>
      </c>
      <c r="J26" s="31">
        <f t="shared" si="2"/>
        <v>2600673389</v>
      </c>
      <c r="K26" s="31">
        <f t="shared" si="2"/>
        <v>181072468</v>
      </c>
      <c r="L26" s="31">
        <f t="shared" si="2"/>
        <v>113538778</v>
      </c>
      <c r="M26" s="31">
        <f t="shared" si="2"/>
        <v>87618753</v>
      </c>
      <c r="N26" s="31">
        <f t="shared" si="2"/>
        <v>382229999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2982903388</v>
      </c>
      <c r="X26" s="31">
        <f t="shared" si="2"/>
        <v>498624426</v>
      </c>
      <c r="Y26" s="31">
        <f t="shared" si="2"/>
        <v>2484278962</v>
      </c>
      <c r="Z26" s="32">
        <f>+IF(X26&lt;&gt;0,+(Y26/X26)*100,0)</f>
        <v>498.22648720381784</v>
      </c>
      <c r="AA26" s="33">
        <f>+AA13+AA25</f>
        <v>997248862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486034</v>
      </c>
      <c r="D31" s="18"/>
      <c r="E31" s="19"/>
      <c r="F31" s="20"/>
      <c r="G31" s="20">
        <v>12958</v>
      </c>
      <c r="H31" s="20">
        <v>42405</v>
      </c>
      <c r="I31" s="20">
        <v>12914</v>
      </c>
      <c r="J31" s="20">
        <v>68277</v>
      </c>
      <c r="K31" s="20">
        <v>28457</v>
      </c>
      <c r="L31" s="20">
        <v>18634</v>
      </c>
      <c r="M31" s="20">
        <v>5940</v>
      </c>
      <c r="N31" s="20">
        <v>53031</v>
      </c>
      <c r="O31" s="20"/>
      <c r="P31" s="20"/>
      <c r="Q31" s="20"/>
      <c r="R31" s="20"/>
      <c r="S31" s="20"/>
      <c r="T31" s="20"/>
      <c r="U31" s="20"/>
      <c r="V31" s="20"/>
      <c r="W31" s="20">
        <v>121308</v>
      </c>
      <c r="X31" s="20"/>
      <c r="Y31" s="20">
        <v>121308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3729222</v>
      </c>
      <c r="D32" s="18"/>
      <c r="E32" s="19"/>
      <c r="F32" s="20"/>
      <c r="G32" s="20">
        <v>-41875934</v>
      </c>
      <c r="H32" s="20">
        <v>-23719196</v>
      </c>
      <c r="I32" s="20">
        <v>-7138733</v>
      </c>
      <c r="J32" s="20">
        <v>-72733863</v>
      </c>
      <c r="K32" s="20">
        <v>-34142653</v>
      </c>
      <c r="L32" s="20">
        <v>-22538220</v>
      </c>
      <c r="M32" s="20">
        <v>-25508522</v>
      </c>
      <c r="N32" s="20">
        <v>-82189395</v>
      </c>
      <c r="O32" s="20"/>
      <c r="P32" s="20"/>
      <c r="Q32" s="20"/>
      <c r="R32" s="20"/>
      <c r="S32" s="20"/>
      <c r="T32" s="20"/>
      <c r="U32" s="20"/>
      <c r="V32" s="20"/>
      <c r="W32" s="20">
        <v>-154923258</v>
      </c>
      <c r="X32" s="20"/>
      <c r="Y32" s="20">
        <v>-154923258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4180179</v>
      </c>
      <c r="D33" s="18"/>
      <c r="E33" s="19">
        <v>-90650000</v>
      </c>
      <c r="F33" s="20">
        <v>-90650000</v>
      </c>
      <c r="G33" s="20">
        <v>-1564373</v>
      </c>
      <c r="H33" s="20">
        <v>5744552</v>
      </c>
      <c r="I33" s="20">
        <v>-1798312</v>
      </c>
      <c r="J33" s="20">
        <v>2381867</v>
      </c>
      <c r="K33" s="20">
        <v>3362685</v>
      </c>
      <c r="L33" s="20"/>
      <c r="M33" s="20">
        <v>-4180000</v>
      </c>
      <c r="N33" s="20">
        <v>-817315</v>
      </c>
      <c r="O33" s="20"/>
      <c r="P33" s="20"/>
      <c r="Q33" s="20"/>
      <c r="R33" s="20"/>
      <c r="S33" s="20"/>
      <c r="T33" s="20"/>
      <c r="U33" s="20"/>
      <c r="V33" s="20"/>
      <c r="W33" s="20">
        <v>1564552</v>
      </c>
      <c r="X33" s="20">
        <v>-45325002</v>
      </c>
      <c r="Y33" s="20">
        <v>46889554</v>
      </c>
      <c r="Z33" s="21">
        <v>-103.45185202639374</v>
      </c>
      <c r="AA33" s="22">
        <v>-90650000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83877299</v>
      </c>
      <c r="F35" s="20">
        <v>83877299</v>
      </c>
      <c r="G35" s="20"/>
      <c r="H35" s="20"/>
      <c r="I35" s="20">
        <v>5786653</v>
      </c>
      <c r="J35" s="20">
        <v>5786653</v>
      </c>
      <c r="K35" s="20">
        <v>6589793</v>
      </c>
      <c r="L35" s="20">
        <v>5311708</v>
      </c>
      <c r="M35" s="20">
        <v>6000399</v>
      </c>
      <c r="N35" s="20">
        <v>17901900</v>
      </c>
      <c r="O35" s="20"/>
      <c r="P35" s="20"/>
      <c r="Q35" s="20"/>
      <c r="R35" s="20"/>
      <c r="S35" s="20"/>
      <c r="T35" s="20"/>
      <c r="U35" s="20"/>
      <c r="V35" s="20"/>
      <c r="W35" s="20">
        <v>23688553</v>
      </c>
      <c r="X35" s="20">
        <v>41938644</v>
      </c>
      <c r="Y35" s="20">
        <v>-18250091</v>
      </c>
      <c r="Z35" s="21">
        <v>-43.516168524666654</v>
      </c>
      <c r="AA35" s="22">
        <v>83877299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8395435</v>
      </c>
      <c r="D37" s="29">
        <f t="shared" ref="D37:Y37" si="3">SUM(D29:D36)</f>
        <v>0</v>
      </c>
      <c r="E37" s="30">
        <f t="shared" si="3"/>
        <v>-6772701</v>
      </c>
      <c r="F37" s="31">
        <f t="shared" si="3"/>
        <v>-6772701</v>
      </c>
      <c r="G37" s="31">
        <f t="shared" si="3"/>
        <v>-43427349</v>
      </c>
      <c r="H37" s="31">
        <f t="shared" si="3"/>
        <v>-17932239</v>
      </c>
      <c r="I37" s="31">
        <f t="shared" si="3"/>
        <v>-3137478</v>
      </c>
      <c r="J37" s="31">
        <f t="shared" si="3"/>
        <v>-64497066</v>
      </c>
      <c r="K37" s="31">
        <f t="shared" si="3"/>
        <v>-24161718</v>
      </c>
      <c r="L37" s="31">
        <f t="shared" si="3"/>
        <v>-17207878</v>
      </c>
      <c r="M37" s="31">
        <f t="shared" si="3"/>
        <v>-23682183</v>
      </c>
      <c r="N37" s="31">
        <f t="shared" si="3"/>
        <v>-65051779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-129548845</v>
      </c>
      <c r="X37" s="31">
        <f t="shared" si="3"/>
        <v>-3386358</v>
      </c>
      <c r="Y37" s="31">
        <f t="shared" si="3"/>
        <v>-126162487</v>
      </c>
      <c r="Z37" s="32">
        <f>+IF(X37&lt;&gt;0,+(Y37/X37)*100,0)</f>
        <v>3725.6098439680627</v>
      </c>
      <c r="AA37" s="33">
        <f>SUM(AA29:AA36)</f>
        <v>-6772701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8395435</v>
      </c>
      <c r="D44" s="29">
        <f>+D37+D43</f>
        <v>0</v>
      </c>
      <c r="E44" s="30">
        <f t="shared" si="5"/>
        <v>-6772701</v>
      </c>
      <c r="F44" s="31">
        <f t="shared" si="5"/>
        <v>-6772701</v>
      </c>
      <c r="G44" s="31">
        <f t="shared" si="5"/>
        <v>-43427349</v>
      </c>
      <c r="H44" s="31">
        <f t="shared" si="5"/>
        <v>-17932239</v>
      </c>
      <c r="I44" s="31">
        <f t="shared" si="5"/>
        <v>-3137478</v>
      </c>
      <c r="J44" s="31">
        <f t="shared" si="5"/>
        <v>-64497066</v>
      </c>
      <c r="K44" s="31">
        <f t="shared" si="5"/>
        <v>-24161718</v>
      </c>
      <c r="L44" s="31">
        <f t="shared" si="5"/>
        <v>-17207878</v>
      </c>
      <c r="M44" s="31">
        <f t="shared" si="5"/>
        <v>-23682183</v>
      </c>
      <c r="N44" s="31">
        <f t="shared" si="5"/>
        <v>-65051779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-129548845</v>
      </c>
      <c r="X44" s="31">
        <f t="shared" si="5"/>
        <v>-3386358</v>
      </c>
      <c r="Y44" s="31">
        <f t="shared" si="5"/>
        <v>-126162487</v>
      </c>
      <c r="Z44" s="32">
        <f>+IF(X44&lt;&gt;0,+(Y44/X44)*100,0)</f>
        <v>3725.6098439680627</v>
      </c>
      <c r="AA44" s="33">
        <f>+AA37+AA43</f>
        <v>-6772701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1180906852</v>
      </c>
      <c r="D45" s="42">
        <f t="shared" si="6"/>
        <v>0</v>
      </c>
      <c r="E45" s="43">
        <f t="shared" si="6"/>
        <v>556519603</v>
      </c>
      <c r="F45" s="44">
        <f t="shared" si="6"/>
        <v>1004021563</v>
      </c>
      <c r="G45" s="44">
        <f t="shared" si="6"/>
        <v>106078749</v>
      </c>
      <c r="H45" s="44">
        <f t="shared" si="6"/>
        <v>2375627675</v>
      </c>
      <c r="I45" s="44">
        <f t="shared" si="6"/>
        <v>183464031</v>
      </c>
      <c r="J45" s="44">
        <f t="shared" si="6"/>
        <v>2665170455</v>
      </c>
      <c r="K45" s="44">
        <f t="shared" si="6"/>
        <v>205234186</v>
      </c>
      <c r="L45" s="44">
        <f t="shared" si="6"/>
        <v>130746656</v>
      </c>
      <c r="M45" s="44">
        <f t="shared" si="6"/>
        <v>111300936</v>
      </c>
      <c r="N45" s="44">
        <f t="shared" si="6"/>
        <v>447281778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3112452233</v>
      </c>
      <c r="X45" s="44">
        <f t="shared" si="6"/>
        <v>502010784</v>
      </c>
      <c r="Y45" s="44">
        <f t="shared" si="6"/>
        <v>2610441449</v>
      </c>
      <c r="Z45" s="45">
        <f>+IF(X45&lt;&gt;0,+(Y45/X45)*100,0)</f>
        <v>519.99708615821282</v>
      </c>
      <c r="AA45" s="46">
        <f>+AA26-AA44</f>
        <v>1004021563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323131852</v>
      </c>
      <c r="F47" s="20">
        <v>512393574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256196784</v>
      </c>
      <c r="Y47" s="20">
        <v>-256196784</v>
      </c>
      <c r="Z47" s="47">
        <v>-100</v>
      </c>
      <c r="AA47" s="22">
        <v>512393574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323131852</v>
      </c>
      <c r="F50" s="52">
        <f t="shared" si="7"/>
        <v>512393574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256196784</v>
      </c>
      <c r="Y50" s="52">
        <f t="shared" si="7"/>
        <v>-256196784</v>
      </c>
      <c r="Z50" s="53">
        <f>+IF(X50&lt;&gt;0,+(Y50/X50)*100,0)</f>
        <v>-100</v>
      </c>
      <c r="AA50" s="54">
        <f>SUM(AA47:AA49)</f>
        <v>512393574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-730838</v>
      </c>
      <c r="D6" s="18"/>
      <c r="E6" s="19"/>
      <c r="F6" s="20"/>
      <c r="G6" s="20">
        <v>-730838</v>
      </c>
      <c r="H6" s="20"/>
      <c r="I6" s="20"/>
      <c r="J6" s="20">
        <v>-730838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-730838</v>
      </c>
      <c r="X6" s="20"/>
      <c r="Y6" s="20">
        <v>-730838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-666217</v>
      </c>
      <c r="D10" s="18"/>
      <c r="E10" s="19"/>
      <c r="F10" s="20"/>
      <c r="G10" s="20">
        <v>-666217</v>
      </c>
      <c r="H10" s="20"/>
      <c r="I10" s="20"/>
      <c r="J10" s="20">
        <v>-666217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-666217</v>
      </c>
      <c r="X10" s="20"/>
      <c r="Y10" s="20">
        <v>-666217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-150827</v>
      </c>
      <c r="D11" s="18"/>
      <c r="E11" s="19"/>
      <c r="F11" s="20"/>
      <c r="G11" s="24">
        <v>-150827</v>
      </c>
      <c r="H11" s="24"/>
      <c r="I11" s="24"/>
      <c r="J11" s="20">
        <v>-150827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-150827</v>
      </c>
      <c r="X11" s="20"/>
      <c r="Y11" s="24">
        <v>-150827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-1547882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-1547882</v>
      </c>
      <c r="H13" s="31">
        <f t="shared" si="0"/>
        <v>0</v>
      </c>
      <c r="I13" s="31">
        <f t="shared" si="0"/>
        <v>0</v>
      </c>
      <c r="J13" s="31">
        <f t="shared" si="0"/>
        <v>-1547882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-1547882</v>
      </c>
      <c r="X13" s="31">
        <f t="shared" si="0"/>
        <v>0</v>
      </c>
      <c r="Y13" s="31">
        <f t="shared" si="0"/>
        <v>-1547882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-1547882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-1547882</v>
      </c>
      <c r="H26" s="31">
        <f t="shared" si="2"/>
        <v>0</v>
      </c>
      <c r="I26" s="31">
        <f t="shared" si="2"/>
        <v>0</v>
      </c>
      <c r="J26" s="31">
        <f t="shared" si="2"/>
        <v>-1547882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-1547882</v>
      </c>
      <c r="X26" s="31">
        <f t="shared" si="2"/>
        <v>0</v>
      </c>
      <c r="Y26" s="31">
        <f t="shared" si="2"/>
        <v>-1547882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209</v>
      </c>
      <c r="D32" s="18"/>
      <c r="E32" s="19"/>
      <c r="F32" s="20"/>
      <c r="G32" s="20">
        <v>209</v>
      </c>
      <c r="H32" s="20"/>
      <c r="I32" s="20"/>
      <c r="J32" s="20">
        <v>209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209</v>
      </c>
      <c r="X32" s="20"/>
      <c r="Y32" s="20">
        <v>209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209</v>
      </c>
      <c r="H37" s="31">
        <f t="shared" si="3"/>
        <v>0</v>
      </c>
      <c r="I37" s="31">
        <f t="shared" si="3"/>
        <v>0</v>
      </c>
      <c r="J37" s="31">
        <f t="shared" si="3"/>
        <v>209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209</v>
      </c>
      <c r="X37" s="31">
        <f t="shared" si="3"/>
        <v>0</v>
      </c>
      <c r="Y37" s="31">
        <f t="shared" si="3"/>
        <v>209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209</v>
      </c>
      <c r="H44" s="31">
        <f t="shared" si="5"/>
        <v>0</v>
      </c>
      <c r="I44" s="31">
        <f t="shared" si="5"/>
        <v>0</v>
      </c>
      <c r="J44" s="31">
        <f t="shared" si="5"/>
        <v>209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209</v>
      </c>
      <c r="X44" s="31">
        <f t="shared" si="5"/>
        <v>0</v>
      </c>
      <c r="Y44" s="31">
        <f t="shared" si="5"/>
        <v>209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-1548091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-1548091</v>
      </c>
      <c r="H45" s="44">
        <f t="shared" si="6"/>
        <v>0</v>
      </c>
      <c r="I45" s="44">
        <f t="shared" si="6"/>
        <v>0</v>
      </c>
      <c r="J45" s="44">
        <f t="shared" si="6"/>
        <v>-1548091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-1548091</v>
      </c>
      <c r="X45" s="44">
        <f t="shared" si="6"/>
        <v>0</v>
      </c>
      <c r="Y45" s="44">
        <f t="shared" si="6"/>
        <v>-1548091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-1799549683</v>
      </c>
      <c r="D6" s="18"/>
      <c r="E6" s="19">
        <v>-302775116</v>
      </c>
      <c r="F6" s="20">
        <v>-302775116</v>
      </c>
      <c r="G6" s="20">
        <v>-1791476032</v>
      </c>
      <c r="H6" s="20">
        <v>-267923</v>
      </c>
      <c r="I6" s="20">
        <v>-18202763</v>
      </c>
      <c r="J6" s="20">
        <v>-1809946718</v>
      </c>
      <c r="K6" s="20">
        <v>-59740470</v>
      </c>
      <c r="L6" s="20">
        <v>-16568264</v>
      </c>
      <c r="M6" s="20">
        <v>-30237130</v>
      </c>
      <c r="N6" s="20">
        <v>-106545864</v>
      </c>
      <c r="O6" s="20"/>
      <c r="P6" s="20"/>
      <c r="Q6" s="20"/>
      <c r="R6" s="20"/>
      <c r="S6" s="20"/>
      <c r="T6" s="20"/>
      <c r="U6" s="20"/>
      <c r="V6" s="20"/>
      <c r="W6" s="20">
        <v>-1916492582</v>
      </c>
      <c r="X6" s="20">
        <v>-151387560</v>
      </c>
      <c r="Y6" s="20">
        <v>-1765105022</v>
      </c>
      <c r="Z6" s="21">
        <v>1165.95116666125</v>
      </c>
      <c r="AA6" s="22">
        <v>-302775116</v>
      </c>
    </row>
    <row r="7" spans="1:27" ht="13.5" x14ac:dyDescent="0.25">
      <c r="A7" s="23" t="s">
        <v>35</v>
      </c>
      <c r="B7" s="17" t="s">
        <v>32</v>
      </c>
      <c r="C7" s="18">
        <v>288667352</v>
      </c>
      <c r="D7" s="18"/>
      <c r="E7" s="19">
        <v>255692109</v>
      </c>
      <c r="F7" s="20">
        <v>255692109</v>
      </c>
      <c r="G7" s="20">
        <v>304500627</v>
      </c>
      <c r="H7" s="20">
        <v>20746954</v>
      </c>
      <c r="I7" s="20">
        <v>16464495</v>
      </c>
      <c r="J7" s="20">
        <v>341712076</v>
      </c>
      <c r="K7" s="20">
        <v>11270844</v>
      </c>
      <c r="L7" s="20">
        <v>18923470</v>
      </c>
      <c r="M7" s="20">
        <v>30437017</v>
      </c>
      <c r="N7" s="20">
        <v>60631331</v>
      </c>
      <c r="O7" s="20"/>
      <c r="P7" s="20"/>
      <c r="Q7" s="20"/>
      <c r="R7" s="20"/>
      <c r="S7" s="20"/>
      <c r="T7" s="20"/>
      <c r="U7" s="20"/>
      <c r="V7" s="20"/>
      <c r="W7" s="20">
        <v>402343407</v>
      </c>
      <c r="X7" s="20">
        <v>129503262</v>
      </c>
      <c r="Y7" s="20">
        <v>272840145</v>
      </c>
      <c r="Z7" s="21">
        <v>210.6820637460082</v>
      </c>
      <c r="AA7" s="22">
        <v>255692109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-19552322</v>
      </c>
      <c r="D10" s="18"/>
      <c r="E10" s="19"/>
      <c r="F10" s="20"/>
      <c r="G10" s="20">
        <v>-23060742</v>
      </c>
      <c r="H10" s="20">
        <v>3508421</v>
      </c>
      <c r="I10" s="20"/>
      <c r="J10" s="20">
        <v>-19552321</v>
      </c>
      <c r="K10" s="20"/>
      <c r="L10" s="20">
        <v>606802</v>
      </c>
      <c r="M10" s="20"/>
      <c r="N10" s="20">
        <v>606802</v>
      </c>
      <c r="O10" s="20"/>
      <c r="P10" s="20"/>
      <c r="Q10" s="20"/>
      <c r="R10" s="20"/>
      <c r="S10" s="20"/>
      <c r="T10" s="20"/>
      <c r="U10" s="20"/>
      <c r="V10" s="20"/>
      <c r="W10" s="20">
        <v>-18945519</v>
      </c>
      <c r="X10" s="20"/>
      <c r="Y10" s="20">
        <v>-18945519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180255927</v>
      </c>
      <c r="D11" s="18"/>
      <c r="E11" s="19"/>
      <c r="F11" s="20"/>
      <c r="G11" s="24">
        <v>180255925</v>
      </c>
      <c r="H11" s="24">
        <v>2094077</v>
      </c>
      <c r="I11" s="24">
        <v>2550078</v>
      </c>
      <c r="J11" s="20">
        <v>184900080</v>
      </c>
      <c r="K11" s="24">
        <v>5184060</v>
      </c>
      <c r="L11" s="24">
        <v>2497025</v>
      </c>
      <c r="M11" s="20">
        <v>3795196</v>
      </c>
      <c r="N11" s="24">
        <v>11476281</v>
      </c>
      <c r="O11" s="24"/>
      <c r="P11" s="24"/>
      <c r="Q11" s="20"/>
      <c r="R11" s="24"/>
      <c r="S11" s="24"/>
      <c r="T11" s="20"/>
      <c r="U11" s="24"/>
      <c r="V11" s="24"/>
      <c r="W11" s="24">
        <v>196376361</v>
      </c>
      <c r="X11" s="20"/>
      <c r="Y11" s="24">
        <v>196376361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-9568635</v>
      </c>
      <c r="D12" s="18"/>
      <c r="E12" s="19"/>
      <c r="F12" s="20"/>
      <c r="G12" s="20">
        <v>-4180811</v>
      </c>
      <c r="H12" s="20">
        <v>-420951</v>
      </c>
      <c r="I12" s="20">
        <v>-329274</v>
      </c>
      <c r="J12" s="20">
        <v>-4931036</v>
      </c>
      <c r="K12" s="20">
        <v>-323913</v>
      </c>
      <c r="L12" s="20">
        <v>-336235</v>
      </c>
      <c r="M12" s="20">
        <v>-225231</v>
      </c>
      <c r="N12" s="20">
        <v>-885379</v>
      </c>
      <c r="O12" s="20"/>
      <c r="P12" s="20"/>
      <c r="Q12" s="20"/>
      <c r="R12" s="20"/>
      <c r="S12" s="20"/>
      <c r="T12" s="20"/>
      <c r="U12" s="20"/>
      <c r="V12" s="20"/>
      <c r="W12" s="20">
        <v>-5816415</v>
      </c>
      <c r="X12" s="20"/>
      <c r="Y12" s="20">
        <v>-5816415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-1359747361</v>
      </c>
      <c r="D13" s="29">
        <f>SUM(D6:D12)</f>
        <v>0</v>
      </c>
      <c r="E13" s="30">
        <f t="shared" si="0"/>
        <v>-47083007</v>
      </c>
      <c r="F13" s="31">
        <f t="shared" si="0"/>
        <v>-47083007</v>
      </c>
      <c r="G13" s="31">
        <f t="shared" si="0"/>
        <v>-1333961033</v>
      </c>
      <c r="H13" s="31">
        <f t="shared" si="0"/>
        <v>25660578</v>
      </c>
      <c r="I13" s="31">
        <f t="shared" si="0"/>
        <v>482536</v>
      </c>
      <c r="J13" s="31">
        <f t="shared" si="0"/>
        <v>-1307817919</v>
      </c>
      <c r="K13" s="31">
        <f t="shared" si="0"/>
        <v>-43609479</v>
      </c>
      <c r="L13" s="31">
        <f t="shared" si="0"/>
        <v>5122798</v>
      </c>
      <c r="M13" s="31">
        <f t="shared" si="0"/>
        <v>3769852</v>
      </c>
      <c r="N13" s="31">
        <f t="shared" si="0"/>
        <v>-34716829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-1342534748</v>
      </c>
      <c r="X13" s="31">
        <f t="shared" si="0"/>
        <v>-21884298</v>
      </c>
      <c r="Y13" s="31">
        <f t="shared" si="0"/>
        <v>-1320650450</v>
      </c>
      <c r="Z13" s="32">
        <f>+IF(X13&lt;&gt;0,+(Y13/X13)*100,0)</f>
        <v>6034.6941446328319</v>
      </c>
      <c r="AA13" s="33">
        <f>SUM(AA6:AA12)</f>
        <v>-47083007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284823929</v>
      </c>
      <c r="D17" s="18"/>
      <c r="E17" s="19">
        <v>159338732</v>
      </c>
      <c r="F17" s="20">
        <v>159338732</v>
      </c>
      <c r="G17" s="24">
        <v>476273957</v>
      </c>
      <c r="H17" s="24">
        <v>-181708017</v>
      </c>
      <c r="I17" s="24">
        <v>13115070</v>
      </c>
      <c r="J17" s="20">
        <v>307681010</v>
      </c>
      <c r="K17" s="24">
        <v>39004305</v>
      </c>
      <c r="L17" s="24">
        <v>42402210</v>
      </c>
      <c r="M17" s="20">
        <v>19192880</v>
      </c>
      <c r="N17" s="24">
        <v>100599395</v>
      </c>
      <c r="O17" s="24"/>
      <c r="P17" s="24"/>
      <c r="Q17" s="20"/>
      <c r="R17" s="24"/>
      <c r="S17" s="24"/>
      <c r="T17" s="20"/>
      <c r="U17" s="24"/>
      <c r="V17" s="24"/>
      <c r="W17" s="24">
        <v>408280405</v>
      </c>
      <c r="X17" s="20">
        <v>79669368</v>
      </c>
      <c r="Y17" s="24">
        <v>328611037</v>
      </c>
      <c r="Z17" s="25">
        <v>412.46848726100103</v>
      </c>
      <c r="AA17" s="26">
        <v>159338732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284823929</v>
      </c>
      <c r="D25" s="29">
        <f t="shared" ref="D25:Y25" si="1">SUM(D15:D24)</f>
        <v>0</v>
      </c>
      <c r="E25" s="35">
        <f t="shared" si="1"/>
        <v>159338732</v>
      </c>
      <c r="F25" s="36">
        <f t="shared" si="1"/>
        <v>159338732</v>
      </c>
      <c r="G25" s="36">
        <f t="shared" si="1"/>
        <v>476273957</v>
      </c>
      <c r="H25" s="36">
        <f t="shared" si="1"/>
        <v>-181708017</v>
      </c>
      <c r="I25" s="36">
        <f t="shared" si="1"/>
        <v>13115070</v>
      </c>
      <c r="J25" s="36">
        <f t="shared" si="1"/>
        <v>307681010</v>
      </c>
      <c r="K25" s="36">
        <f t="shared" si="1"/>
        <v>39004305</v>
      </c>
      <c r="L25" s="36">
        <f t="shared" si="1"/>
        <v>42402210</v>
      </c>
      <c r="M25" s="36">
        <f t="shared" si="1"/>
        <v>19192880</v>
      </c>
      <c r="N25" s="36">
        <f t="shared" si="1"/>
        <v>100599395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408280405</v>
      </c>
      <c r="X25" s="36">
        <f t="shared" si="1"/>
        <v>79669368</v>
      </c>
      <c r="Y25" s="36">
        <f t="shared" si="1"/>
        <v>328611037</v>
      </c>
      <c r="Z25" s="37">
        <f>+IF(X25&lt;&gt;0,+(Y25/X25)*100,0)</f>
        <v>412.46848726100103</v>
      </c>
      <c r="AA25" s="38">
        <f>SUM(AA15:AA24)</f>
        <v>159338732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-1074923432</v>
      </c>
      <c r="D26" s="29">
        <f>+D13+D25</f>
        <v>0</v>
      </c>
      <c r="E26" s="30">
        <f t="shared" si="2"/>
        <v>112255725</v>
      </c>
      <c r="F26" s="31">
        <f t="shared" si="2"/>
        <v>112255725</v>
      </c>
      <c r="G26" s="31">
        <f t="shared" si="2"/>
        <v>-857687076</v>
      </c>
      <c r="H26" s="31">
        <f t="shared" si="2"/>
        <v>-156047439</v>
      </c>
      <c r="I26" s="31">
        <f t="shared" si="2"/>
        <v>13597606</v>
      </c>
      <c r="J26" s="31">
        <f t="shared" si="2"/>
        <v>-1000136909</v>
      </c>
      <c r="K26" s="31">
        <f t="shared" si="2"/>
        <v>-4605174</v>
      </c>
      <c r="L26" s="31">
        <f t="shared" si="2"/>
        <v>47525008</v>
      </c>
      <c r="M26" s="31">
        <f t="shared" si="2"/>
        <v>22962732</v>
      </c>
      <c r="N26" s="31">
        <f t="shared" si="2"/>
        <v>65882566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-934254343</v>
      </c>
      <c r="X26" s="31">
        <f t="shared" si="2"/>
        <v>57785070</v>
      </c>
      <c r="Y26" s="31">
        <f t="shared" si="2"/>
        <v>-992039413</v>
      </c>
      <c r="Z26" s="32">
        <f>+IF(X26&lt;&gt;0,+(Y26/X26)*100,0)</f>
        <v>-1716.7746149654229</v>
      </c>
      <c r="AA26" s="33">
        <f>+AA13+AA25</f>
        <v>112255725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-8771176</v>
      </c>
      <c r="D31" s="18"/>
      <c r="E31" s="19"/>
      <c r="F31" s="20"/>
      <c r="G31" s="20">
        <v>-8771441</v>
      </c>
      <c r="H31" s="20">
        <v>-40544</v>
      </c>
      <c r="I31" s="20">
        <v>-2979</v>
      </c>
      <c r="J31" s="20">
        <v>-8814964</v>
      </c>
      <c r="K31" s="20">
        <v>-448</v>
      </c>
      <c r="L31" s="20">
        <v>-8908</v>
      </c>
      <c r="M31" s="20"/>
      <c r="N31" s="20">
        <v>-9356</v>
      </c>
      <c r="O31" s="20"/>
      <c r="P31" s="20"/>
      <c r="Q31" s="20"/>
      <c r="R31" s="20"/>
      <c r="S31" s="20"/>
      <c r="T31" s="20"/>
      <c r="U31" s="20"/>
      <c r="V31" s="20"/>
      <c r="W31" s="20">
        <v>-8824320</v>
      </c>
      <c r="X31" s="20"/>
      <c r="Y31" s="20">
        <v>-8824320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241236657</v>
      </c>
      <c r="D32" s="18"/>
      <c r="E32" s="19"/>
      <c r="F32" s="20"/>
      <c r="G32" s="20">
        <v>240393835</v>
      </c>
      <c r="H32" s="20">
        <v>9515437</v>
      </c>
      <c r="I32" s="20">
        <v>-8068355</v>
      </c>
      <c r="J32" s="20">
        <v>241840917</v>
      </c>
      <c r="K32" s="20">
        <v>-10958166</v>
      </c>
      <c r="L32" s="20">
        <v>3813261</v>
      </c>
      <c r="M32" s="20">
        <v>1146817</v>
      </c>
      <c r="N32" s="20">
        <v>-5998088</v>
      </c>
      <c r="O32" s="20"/>
      <c r="P32" s="20"/>
      <c r="Q32" s="20"/>
      <c r="R32" s="20"/>
      <c r="S32" s="20"/>
      <c r="T32" s="20"/>
      <c r="U32" s="20"/>
      <c r="V32" s="20"/>
      <c r="W32" s="20">
        <v>235842829</v>
      </c>
      <c r="X32" s="20"/>
      <c r="Y32" s="20">
        <v>235842829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-319108945</v>
      </c>
      <c r="D33" s="18"/>
      <c r="E33" s="19"/>
      <c r="F33" s="20"/>
      <c r="G33" s="20">
        <v>-319108945</v>
      </c>
      <c r="H33" s="20">
        <v>454000</v>
      </c>
      <c r="I33" s="20"/>
      <c r="J33" s="20">
        <v>-318654945</v>
      </c>
      <c r="K33" s="20"/>
      <c r="L33" s="20">
        <v>817000</v>
      </c>
      <c r="M33" s="20"/>
      <c r="N33" s="20">
        <v>817000</v>
      </c>
      <c r="O33" s="20"/>
      <c r="P33" s="20"/>
      <c r="Q33" s="20"/>
      <c r="R33" s="20"/>
      <c r="S33" s="20"/>
      <c r="T33" s="20"/>
      <c r="U33" s="20"/>
      <c r="V33" s="20"/>
      <c r="W33" s="20">
        <v>-317837945</v>
      </c>
      <c r="X33" s="20"/>
      <c r="Y33" s="20">
        <v>-317837945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191301536</v>
      </c>
      <c r="D35" s="18"/>
      <c r="E35" s="19">
        <v>76231545</v>
      </c>
      <c r="F35" s="20">
        <v>76231545</v>
      </c>
      <c r="G35" s="20">
        <v>193556959</v>
      </c>
      <c r="H35" s="20">
        <v>3236495</v>
      </c>
      <c r="I35" s="20">
        <v>3269222</v>
      </c>
      <c r="J35" s="20">
        <v>200062676</v>
      </c>
      <c r="K35" s="20">
        <v>2545066</v>
      </c>
      <c r="L35" s="20">
        <v>3119884</v>
      </c>
      <c r="M35" s="20">
        <v>4377116</v>
      </c>
      <c r="N35" s="20">
        <v>10042066</v>
      </c>
      <c r="O35" s="20"/>
      <c r="P35" s="20"/>
      <c r="Q35" s="20"/>
      <c r="R35" s="20"/>
      <c r="S35" s="20"/>
      <c r="T35" s="20"/>
      <c r="U35" s="20"/>
      <c r="V35" s="20"/>
      <c r="W35" s="20">
        <v>210104742</v>
      </c>
      <c r="X35" s="20">
        <v>39772980</v>
      </c>
      <c r="Y35" s="20">
        <v>170331762</v>
      </c>
      <c r="Z35" s="21">
        <v>428.25999459934854</v>
      </c>
      <c r="AA35" s="22">
        <v>76231545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104658072</v>
      </c>
      <c r="D37" s="29">
        <f t="shared" ref="D37:Y37" si="3">SUM(D29:D36)</f>
        <v>0</v>
      </c>
      <c r="E37" s="30">
        <f t="shared" si="3"/>
        <v>76231545</v>
      </c>
      <c r="F37" s="31">
        <f t="shared" si="3"/>
        <v>76231545</v>
      </c>
      <c r="G37" s="31">
        <f t="shared" si="3"/>
        <v>106070408</v>
      </c>
      <c r="H37" s="31">
        <f t="shared" si="3"/>
        <v>13165388</v>
      </c>
      <c r="I37" s="31">
        <f t="shared" si="3"/>
        <v>-4802112</v>
      </c>
      <c r="J37" s="31">
        <f t="shared" si="3"/>
        <v>114433684</v>
      </c>
      <c r="K37" s="31">
        <f t="shared" si="3"/>
        <v>-8413548</v>
      </c>
      <c r="L37" s="31">
        <f t="shared" si="3"/>
        <v>7741237</v>
      </c>
      <c r="M37" s="31">
        <f t="shared" si="3"/>
        <v>5523933</v>
      </c>
      <c r="N37" s="31">
        <f t="shared" si="3"/>
        <v>4851622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119285306</v>
      </c>
      <c r="X37" s="31">
        <f t="shared" si="3"/>
        <v>39772980</v>
      </c>
      <c r="Y37" s="31">
        <f t="shared" si="3"/>
        <v>79512326</v>
      </c>
      <c r="Z37" s="32">
        <f>+IF(X37&lt;&gt;0,+(Y37/X37)*100,0)</f>
        <v>199.91543505163557</v>
      </c>
      <c r="AA37" s="33">
        <f>SUM(AA29:AA36)</f>
        <v>76231545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104658072</v>
      </c>
      <c r="D44" s="29">
        <f>+D37+D43</f>
        <v>0</v>
      </c>
      <c r="E44" s="30">
        <f t="shared" si="5"/>
        <v>76231545</v>
      </c>
      <c r="F44" s="31">
        <f t="shared" si="5"/>
        <v>76231545</v>
      </c>
      <c r="G44" s="31">
        <f t="shared" si="5"/>
        <v>106070408</v>
      </c>
      <c r="H44" s="31">
        <f t="shared" si="5"/>
        <v>13165388</v>
      </c>
      <c r="I44" s="31">
        <f t="shared" si="5"/>
        <v>-4802112</v>
      </c>
      <c r="J44" s="31">
        <f t="shared" si="5"/>
        <v>114433684</v>
      </c>
      <c r="K44" s="31">
        <f t="shared" si="5"/>
        <v>-8413548</v>
      </c>
      <c r="L44" s="31">
        <f t="shared" si="5"/>
        <v>7741237</v>
      </c>
      <c r="M44" s="31">
        <f t="shared" si="5"/>
        <v>5523933</v>
      </c>
      <c r="N44" s="31">
        <f t="shared" si="5"/>
        <v>4851622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119285306</v>
      </c>
      <c r="X44" s="31">
        <f t="shared" si="5"/>
        <v>39772980</v>
      </c>
      <c r="Y44" s="31">
        <f t="shared" si="5"/>
        <v>79512326</v>
      </c>
      <c r="Z44" s="32">
        <f>+IF(X44&lt;&gt;0,+(Y44/X44)*100,0)</f>
        <v>199.91543505163557</v>
      </c>
      <c r="AA44" s="33">
        <f>+AA37+AA43</f>
        <v>76231545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-1179581504</v>
      </c>
      <c r="D45" s="42">
        <f t="shared" si="6"/>
        <v>0</v>
      </c>
      <c r="E45" s="43">
        <f t="shared" si="6"/>
        <v>36024180</v>
      </c>
      <c r="F45" s="44">
        <f t="shared" si="6"/>
        <v>36024180</v>
      </c>
      <c r="G45" s="44">
        <f t="shared" si="6"/>
        <v>-963757484</v>
      </c>
      <c r="H45" s="44">
        <f t="shared" si="6"/>
        <v>-169212827</v>
      </c>
      <c r="I45" s="44">
        <f t="shared" si="6"/>
        <v>18399718</v>
      </c>
      <c r="J45" s="44">
        <f t="shared" si="6"/>
        <v>-1114570593</v>
      </c>
      <c r="K45" s="44">
        <f t="shared" si="6"/>
        <v>3808374</v>
      </c>
      <c r="L45" s="44">
        <f t="shared" si="6"/>
        <v>39783771</v>
      </c>
      <c r="M45" s="44">
        <f t="shared" si="6"/>
        <v>17438799</v>
      </c>
      <c r="N45" s="44">
        <f t="shared" si="6"/>
        <v>61030944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-1053539649</v>
      </c>
      <c r="X45" s="44">
        <f t="shared" si="6"/>
        <v>18012090</v>
      </c>
      <c r="Y45" s="44">
        <f t="shared" si="6"/>
        <v>-1071551739</v>
      </c>
      <c r="Z45" s="45">
        <f>+IF(X45&lt;&gt;0,+(Y45/X45)*100,0)</f>
        <v>-5949.0694250361839</v>
      </c>
      <c r="AA45" s="46">
        <f>+AA26-AA44</f>
        <v>36024180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-36787878</v>
      </c>
      <c r="D47" s="18"/>
      <c r="E47" s="19">
        <v>36024180</v>
      </c>
      <c r="F47" s="20">
        <v>36024180</v>
      </c>
      <c r="G47" s="20">
        <v>-28180149</v>
      </c>
      <c r="H47" s="20">
        <v>-707400</v>
      </c>
      <c r="I47" s="20"/>
      <c r="J47" s="20">
        <v>-28887549</v>
      </c>
      <c r="K47" s="20"/>
      <c r="L47" s="20">
        <v>-4921839</v>
      </c>
      <c r="M47" s="20">
        <v>-1750603</v>
      </c>
      <c r="N47" s="20">
        <v>-6672442</v>
      </c>
      <c r="O47" s="20"/>
      <c r="P47" s="20"/>
      <c r="Q47" s="20"/>
      <c r="R47" s="20"/>
      <c r="S47" s="20"/>
      <c r="T47" s="20"/>
      <c r="U47" s="20"/>
      <c r="V47" s="20"/>
      <c r="W47" s="20">
        <v>-35559991</v>
      </c>
      <c r="X47" s="20">
        <v>18012090</v>
      </c>
      <c r="Y47" s="20">
        <v>-53572081</v>
      </c>
      <c r="Z47" s="47">
        <v>-297.42290317225815</v>
      </c>
      <c r="AA47" s="22">
        <v>36024180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-36787878</v>
      </c>
      <c r="D50" s="50">
        <f t="shared" ref="D50:Y50" si="7">SUM(D47:D49)</f>
        <v>0</v>
      </c>
      <c r="E50" s="51">
        <f t="shared" si="7"/>
        <v>36024180</v>
      </c>
      <c r="F50" s="52">
        <f t="shared" si="7"/>
        <v>36024180</v>
      </c>
      <c r="G50" s="52">
        <f t="shared" si="7"/>
        <v>-28180149</v>
      </c>
      <c r="H50" s="52">
        <f t="shared" si="7"/>
        <v>-707400</v>
      </c>
      <c r="I50" s="52">
        <f t="shared" si="7"/>
        <v>0</v>
      </c>
      <c r="J50" s="52">
        <f t="shared" si="7"/>
        <v>-28887549</v>
      </c>
      <c r="K50" s="52">
        <f t="shared" si="7"/>
        <v>0</v>
      </c>
      <c r="L50" s="52">
        <f t="shared" si="7"/>
        <v>-4921839</v>
      </c>
      <c r="M50" s="52">
        <f t="shared" si="7"/>
        <v>-1750603</v>
      </c>
      <c r="N50" s="52">
        <f t="shared" si="7"/>
        <v>-6672442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-35559991</v>
      </c>
      <c r="X50" s="52">
        <f t="shared" si="7"/>
        <v>18012090</v>
      </c>
      <c r="Y50" s="52">
        <f t="shared" si="7"/>
        <v>-53572081</v>
      </c>
      <c r="Z50" s="53">
        <f>+IF(X50&lt;&gt;0,+(Y50/X50)*100,0)</f>
        <v>-297.42290317225815</v>
      </c>
      <c r="AA50" s="54">
        <f>SUM(AA47:AA49)</f>
        <v>36024180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9999</v>
      </c>
      <c r="D6" s="18"/>
      <c r="E6" s="19">
        <v>-3832751</v>
      </c>
      <c r="F6" s="20">
        <v>-3832751</v>
      </c>
      <c r="G6" s="20">
        <v>-371940</v>
      </c>
      <c r="H6" s="20">
        <v>-1661598</v>
      </c>
      <c r="I6" s="20">
        <v>-711873</v>
      </c>
      <c r="J6" s="20">
        <v>-2745411</v>
      </c>
      <c r="K6" s="20">
        <v>553385</v>
      </c>
      <c r="L6" s="20">
        <v>1326322</v>
      </c>
      <c r="M6" s="20">
        <v>811792</v>
      </c>
      <c r="N6" s="20">
        <v>2691499</v>
      </c>
      <c r="O6" s="20"/>
      <c r="P6" s="20"/>
      <c r="Q6" s="20"/>
      <c r="R6" s="20"/>
      <c r="S6" s="20"/>
      <c r="T6" s="20"/>
      <c r="U6" s="20"/>
      <c r="V6" s="20"/>
      <c r="W6" s="20">
        <v>-53912</v>
      </c>
      <c r="X6" s="20">
        <v>-1916352</v>
      </c>
      <c r="Y6" s="20">
        <v>1862440</v>
      </c>
      <c r="Z6" s="21">
        <v>-97.186738135791344</v>
      </c>
      <c r="AA6" s="22">
        <v>-3832751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121027942</v>
      </c>
      <c r="F7" s="20">
        <v>121027942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60513966</v>
      </c>
      <c r="Y7" s="20">
        <v>-60513966</v>
      </c>
      <c r="Z7" s="21">
        <v>-100</v>
      </c>
      <c r="AA7" s="22">
        <v>121027942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33223434</v>
      </c>
      <c r="F8" s="20">
        <v>33223434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16611720</v>
      </c>
      <c r="Y8" s="20">
        <v>-16611720</v>
      </c>
      <c r="Z8" s="21">
        <v>-100</v>
      </c>
      <c r="AA8" s="22">
        <v>33223434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-150000</v>
      </c>
      <c r="F10" s="20">
        <v>-150000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-75000</v>
      </c>
      <c r="Y10" s="20">
        <v>75000</v>
      </c>
      <c r="Z10" s="21">
        <v>-100</v>
      </c>
      <c r="AA10" s="22">
        <v>-150000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65889948</v>
      </c>
      <c r="F11" s="20">
        <v>65889948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32944980</v>
      </c>
      <c r="Y11" s="24">
        <v>-32944980</v>
      </c>
      <c r="Z11" s="25">
        <v>-100</v>
      </c>
      <c r="AA11" s="26">
        <v>65889948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9999</v>
      </c>
      <c r="D13" s="29">
        <f>SUM(D6:D12)</f>
        <v>0</v>
      </c>
      <c r="E13" s="30">
        <f t="shared" si="0"/>
        <v>216158573</v>
      </c>
      <c r="F13" s="31">
        <f t="shared" si="0"/>
        <v>216158573</v>
      </c>
      <c r="G13" s="31">
        <f t="shared" si="0"/>
        <v>-371940</v>
      </c>
      <c r="H13" s="31">
        <f t="shared" si="0"/>
        <v>-1661598</v>
      </c>
      <c r="I13" s="31">
        <f t="shared" si="0"/>
        <v>-711873</v>
      </c>
      <c r="J13" s="31">
        <f t="shared" si="0"/>
        <v>-2745411</v>
      </c>
      <c r="K13" s="31">
        <f t="shared" si="0"/>
        <v>553385</v>
      </c>
      <c r="L13" s="31">
        <f t="shared" si="0"/>
        <v>1326322</v>
      </c>
      <c r="M13" s="31">
        <f t="shared" si="0"/>
        <v>811792</v>
      </c>
      <c r="N13" s="31">
        <f t="shared" si="0"/>
        <v>2691499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-53912</v>
      </c>
      <c r="X13" s="31">
        <f t="shared" si="0"/>
        <v>108079314</v>
      </c>
      <c r="Y13" s="31">
        <f t="shared" si="0"/>
        <v>-108133226</v>
      </c>
      <c r="Z13" s="32">
        <f>+IF(X13&lt;&gt;0,+(Y13/X13)*100,0)</f>
        <v>-100.04988188581582</v>
      </c>
      <c r="AA13" s="33">
        <f>SUM(AA6:AA12)</f>
        <v>216158573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1489752407</v>
      </c>
      <c r="D17" s="18"/>
      <c r="E17" s="19">
        <v>2660907066</v>
      </c>
      <c r="F17" s="20">
        <v>2660907066</v>
      </c>
      <c r="G17" s="24">
        <v>10772526</v>
      </c>
      <c r="H17" s="24">
        <v>7505416</v>
      </c>
      <c r="I17" s="24">
        <v>8265736</v>
      </c>
      <c r="J17" s="20">
        <v>26543678</v>
      </c>
      <c r="K17" s="24">
        <v>22784484</v>
      </c>
      <c r="L17" s="24">
        <v>11782507</v>
      </c>
      <c r="M17" s="20">
        <v>15954710</v>
      </c>
      <c r="N17" s="24">
        <v>50521701</v>
      </c>
      <c r="O17" s="24"/>
      <c r="P17" s="24"/>
      <c r="Q17" s="20"/>
      <c r="R17" s="24"/>
      <c r="S17" s="24"/>
      <c r="T17" s="20"/>
      <c r="U17" s="24"/>
      <c r="V17" s="24"/>
      <c r="W17" s="24">
        <v>77065379</v>
      </c>
      <c r="X17" s="20">
        <v>1330453542</v>
      </c>
      <c r="Y17" s="24">
        <v>-1253388163</v>
      </c>
      <c r="Z17" s="25">
        <v>-94.207585866985497</v>
      </c>
      <c r="AA17" s="26">
        <v>2660907066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-119611</v>
      </c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1489632796</v>
      </c>
      <c r="D25" s="29">
        <f t="shared" ref="D25:Y25" si="1">SUM(D15:D24)</f>
        <v>0</v>
      </c>
      <c r="E25" s="35">
        <f t="shared" si="1"/>
        <v>2660907066</v>
      </c>
      <c r="F25" s="36">
        <f t="shared" si="1"/>
        <v>2660907066</v>
      </c>
      <c r="G25" s="36">
        <f t="shared" si="1"/>
        <v>10772526</v>
      </c>
      <c r="H25" s="36">
        <f t="shared" si="1"/>
        <v>7505416</v>
      </c>
      <c r="I25" s="36">
        <f t="shared" si="1"/>
        <v>8265736</v>
      </c>
      <c r="J25" s="36">
        <f t="shared" si="1"/>
        <v>26543678</v>
      </c>
      <c r="K25" s="36">
        <f t="shared" si="1"/>
        <v>22784484</v>
      </c>
      <c r="L25" s="36">
        <f t="shared" si="1"/>
        <v>11782507</v>
      </c>
      <c r="M25" s="36">
        <f t="shared" si="1"/>
        <v>15954710</v>
      </c>
      <c r="N25" s="36">
        <f t="shared" si="1"/>
        <v>50521701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77065379</v>
      </c>
      <c r="X25" s="36">
        <f t="shared" si="1"/>
        <v>1330453542</v>
      </c>
      <c r="Y25" s="36">
        <f t="shared" si="1"/>
        <v>-1253388163</v>
      </c>
      <c r="Z25" s="37">
        <f>+IF(X25&lt;&gt;0,+(Y25/X25)*100,0)</f>
        <v>-94.207585866985497</v>
      </c>
      <c r="AA25" s="38">
        <f>SUM(AA15:AA24)</f>
        <v>2660907066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1489642795</v>
      </c>
      <c r="D26" s="29">
        <f>+D13+D25</f>
        <v>0</v>
      </c>
      <c r="E26" s="30">
        <f t="shared" si="2"/>
        <v>2877065639</v>
      </c>
      <c r="F26" s="31">
        <f t="shared" si="2"/>
        <v>2877065639</v>
      </c>
      <c r="G26" s="31">
        <f t="shared" si="2"/>
        <v>10400586</v>
      </c>
      <c r="H26" s="31">
        <f t="shared" si="2"/>
        <v>5843818</v>
      </c>
      <c r="I26" s="31">
        <f t="shared" si="2"/>
        <v>7553863</v>
      </c>
      <c r="J26" s="31">
        <f t="shared" si="2"/>
        <v>23798267</v>
      </c>
      <c r="K26" s="31">
        <f t="shared" si="2"/>
        <v>23337869</v>
      </c>
      <c r="L26" s="31">
        <f t="shared" si="2"/>
        <v>13108829</v>
      </c>
      <c r="M26" s="31">
        <f t="shared" si="2"/>
        <v>16766502</v>
      </c>
      <c r="N26" s="31">
        <f t="shared" si="2"/>
        <v>53213200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77011467</v>
      </c>
      <c r="X26" s="31">
        <f t="shared" si="2"/>
        <v>1438532856</v>
      </c>
      <c r="Y26" s="31">
        <f t="shared" si="2"/>
        <v>-1361521389</v>
      </c>
      <c r="Z26" s="32">
        <f>+IF(X26&lt;&gt;0,+(Y26/X26)*100,0)</f>
        <v>-94.646527072441089</v>
      </c>
      <c r="AA26" s="33">
        <f>+AA13+AA25</f>
        <v>2877065639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>
        <v>232133333</v>
      </c>
      <c r="F30" s="20">
        <v>232133333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116066664</v>
      </c>
      <c r="Y30" s="20">
        <v>-116066664</v>
      </c>
      <c r="Z30" s="21">
        <v>-100</v>
      </c>
      <c r="AA30" s="22">
        <v>232133333</v>
      </c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62416991</v>
      </c>
      <c r="F32" s="20">
        <v>62416991</v>
      </c>
      <c r="G32" s="20"/>
      <c r="H32" s="20">
        <v>-2273060</v>
      </c>
      <c r="I32" s="20"/>
      <c r="J32" s="20">
        <v>-2273060</v>
      </c>
      <c r="K32" s="20">
        <v>-746543</v>
      </c>
      <c r="L32" s="20">
        <v>-1155429</v>
      </c>
      <c r="M32" s="20">
        <v>-1303514</v>
      </c>
      <c r="N32" s="20">
        <v>-3205486</v>
      </c>
      <c r="O32" s="20"/>
      <c r="P32" s="20"/>
      <c r="Q32" s="20"/>
      <c r="R32" s="20"/>
      <c r="S32" s="20"/>
      <c r="T32" s="20"/>
      <c r="U32" s="20"/>
      <c r="V32" s="20"/>
      <c r="W32" s="20">
        <v>-5478546</v>
      </c>
      <c r="X32" s="20">
        <v>31208496</v>
      </c>
      <c r="Y32" s="20">
        <v>-36687042</v>
      </c>
      <c r="Z32" s="21">
        <v>-117.55466203818345</v>
      </c>
      <c r="AA32" s="22">
        <v>62416991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21332774</v>
      </c>
      <c r="F35" s="20">
        <v>21332774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10666386</v>
      </c>
      <c r="Y35" s="20">
        <v>-10666386</v>
      </c>
      <c r="Z35" s="21">
        <v>-100</v>
      </c>
      <c r="AA35" s="22">
        <v>21332774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315883098</v>
      </c>
      <c r="F37" s="31">
        <f t="shared" si="3"/>
        <v>315883098</v>
      </c>
      <c r="G37" s="31">
        <f t="shared" si="3"/>
        <v>0</v>
      </c>
      <c r="H37" s="31">
        <f t="shared" si="3"/>
        <v>-2273060</v>
      </c>
      <c r="I37" s="31">
        <f t="shared" si="3"/>
        <v>0</v>
      </c>
      <c r="J37" s="31">
        <f t="shared" si="3"/>
        <v>-2273060</v>
      </c>
      <c r="K37" s="31">
        <f t="shared" si="3"/>
        <v>-746543</v>
      </c>
      <c r="L37" s="31">
        <f t="shared" si="3"/>
        <v>-1155429</v>
      </c>
      <c r="M37" s="31">
        <f t="shared" si="3"/>
        <v>-1303514</v>
      </c>
      <c r="N37" s="31">
        <f t="shared" si="3"/>
        <v>-3205486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-5478546</v>
      </c>
      <c r="X37" s="31">
        <f t="shared" si="3"/>
        <v>157941546</v>
      </c>
      <c r="Y37" s="31">
        <f t="shared" si="3"/>
        <v>-163420092</v>
      </c>
      <c r="Z37" s="32">
        <f>+IF(X37&lt;&gt;0,+(Y37/X37)*100,0)</f>
        <v>-103.46871747095598</v>
      </c>
      <c r="AA37" s="33">
        <f>SUM(AA29:AA36)</f>
        <v>315883098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116066667</v>
      </c>
      <c r="F39" s="20">
        <v>116066667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58033338</v>
      </c>
      <c r="Y39" s="20">
        <v>-58033338</v>
      </c>
      <c r="Z39" s="21">
        <v>-100</v>
      </c>
      <c r="AA39" s="22">
        <v>116066667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116066667</v>
      </c>
      <c r="F43" s="36">
        <f t="shared" si="4"/>
        <v>116066667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58033338</v>
      </c>
      <c r="Y43" s="36">
        <f t="shared" si="4"/>
        <v>-58033338</v>
      </c>
      <c r="Z43" s="37">
        <f>+IF(X43&lt;&gt;0,+(Y43/X43)*100,0)</f>
        <v>-100</v>
      </c>
      <c r="AA43" s="38">
        <f>SUM(AA39:AA42)</f>
        <v>116066667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431949765</v>
      </c>
      <c r="F44" s="31">
        <f t="shared" si="5"/>
        <v>431949765</v>
      </c>
      <c r="G44" s="31">
        <f t="shared" si="5"/>
        <v>0</v>
      </c>
      <c r="H44" s="31">
        <f t="shared" si="5"/>
        <v>-2273060</v>
      </c>
      <c r="I44" s="31">
        <f t="shared" si="5"/>
        <v>0</v>
      </c>
      <c r="J44" s="31">
        <f t="shared" si="5"/>
        <v>-2273060</v>
      </c>
      <c r="K44" s="31">
        <f t="shared" si="5"/>
        <v>-746543</v>
      </c>
      <c r="L44" s="31">
        <f t="shared" si="5"/>
        <v>-1155429</v>
      </c>
      <c r="M44" s="31">
        <f t="shared" si="5"/>
        <v>-1303514</v>
      </c>
      <c r="N44" s="31">
        <f t="shared" si="5"/>
        <v>-3205486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-5478546</v>
      </c>
      <c r="X44" s="31">
        <f t="shared" si="5"/>
        <v>215974884</v>
      </c>
      <c r="Y44" s="31">
        <f t="shared" si="5"/>
        <v>-221453430</v>
      </c>
      <c r="Z44" s="32">
        <f>+IF(X44&lt;&gt;0,+(Y44/X44)*100,0)</f>
        <v>-102.53665884594247</v>
      </c>
      <c r="AA44" s="33">
        <f>+AA37+AA43</f>
        <v>431949765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1489642795</v>
      </c>
      <c r="D45" s="42">
        <f t="shared" si="6"/>
        <v>0</v>
      </c>
      <c r="E45" s="43">
        <f t="shared" si="6"/>
        <v>2445115874</v>
      </c>
      <c r="F45" s="44">
        <f t="shared" si="6"/>
        <v>2445115874</v>
      </c>
      <c r="G45" s="44">
        <f t="shared" si="6"/>
        <v>10400586</v>
      </c>
      <c r="H45" s="44">
        <f t="shared" si="6"/>
        <v>8116878</v>
      </c>
      <c r="I45" s="44">
        <f t="shared" si="6"/>
        <v>7553863</v>
      </c>
      <c r="J45" s="44">
        <f t="shared" si="6"/>
        <v>26071327</v>
      </c>
      <c r="K45" s="44">
        <f t="shared" si="6"/>
        <v>24084412</v>
      </c>
      <c r="L45" s="44">
        <f t="shared" si="6"/>
        <v>14264258</v>
      </c>
      <c r="M45" s="44">
        <f t="shared" si="6"/>
        <v>18070016</v>
      </c>
      <c r="N45" s="44">
        <f t="shared" si="6"/>
        <v>56418686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82490013</v>
      </c>
      <c r="X45" s="44">
        <f t="shared" si="6"/>
        <v>1222557972</v>
      </c>
      <c r="Y45" s="44">
        <f t="shared" si="6"/>
        <v>-1140067959</v>
      </c>
      <c r="Z45" s="45">
        <f>+IF(X45&lt;&gt;0,+(Y45/X45)*100,0)</f>
        <v>-93.252670639000172</v>
      </c>
      <c r="AA45" s="46">
        <f>+AA26-AA44</f>
        <v>2445115874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2345425734</v>
      </c>
      <c r="F47" s="20">
        <v>2345425734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1172712870</v>
      </c>
      <c r="Y47" s="20">
        <v>-1172712870</v>
      </c>
      <c r="Z47" s="47">
        <v>-100</v>
      </c>
      <c r="AA47" s="22">
        <v>2345425734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2345425734</v>
      </c>
      <c r="F50" s="52">
        <f t="shared" si="7"/>
        <v>2345425734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1172712870</v>
      </c>
      <c r="Y50" s="52">
        <f t="shared" si="7"/>
        <v>-1172712870</v>
      </c>
      <c r="Z50" s="53">
        <f>+IF(X50&lt;&gt;0,+(Y50/X50)*100,0)</f>
        <v>-100</v>
      </c>
      <c r="AA50" s="54">
        <f>SUM(AA47:AA49)</f>
        <v>2345425734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15118207</v>
      </c>
      <c r="D6" s="18"/>
      <c r="E6" s="19">
        <v>-108223927</v>
      </c>
      <c r="F6" s="20">
        <v>-108223927</v>
      </c>
      <c r="G6" s="20">
        <v>30896180</v>
      </c>
      <c r="H6" s="20">
        <v>-4718734</v>
      </c>
      <c r="I6" s="20">
        <v>-36607091</v>
      </c>
      <c r="J6" s="20">
        <v>-10429645</v>
      </c>
      <c r="K6" s="20">
        <v>-5175388</v>
      </c>
      <c r="L6" s="20">
        <v>-11079682</v>
      </c>
      <c r="M6" s="20">
        <v>25510903</v>
      </c>
      <c r="N6" s="20">
        <v>9255833</v>
      </c>
      <c r="O6" s="20"/>
      <c r="P6" s="20"/>
      <c r="Q6" s="20"/>
      <c r="R6" s="20"/>
      <c r="S6" s="20"/>
      <c r="T6" s="20"/>
      <c r="U6" s="20"/>
      <c r="V6" s="20"/>
      <c r="W6" s="20">
        <v>-1173812</v>
      </c>
      <c r="X6" s="20">
        <v>-54111912</v>
      </c>
      <c r="Y6" s="20">
        <v>52938100</v>
      </c>
      <c r="Z6" s="21">
        <v>-97.830769683392447</v>
      </c>
      <c r="AA6" s="22">
        <v>-108223927</v>
      </c>
    </row>
    <row r="7" spans="1:27" ht="13.5" x14ac:dyDescent="0.25">
      <c r="A7" s="23" t="s">
        <v>35</v>
      </c>
      <c r="B7" s="17" t="s">
        <v>32</v>
      </c>
      <c r="C7" s="18">
        <v>55382755</v>
      </c>
      <c r="D7" s="18"/>
      <c r="E7" s="19">
        <v>-318483629</v>
      </c>
      <c r="F7" s="20">
        <v>-318483629</v>
      </c>
      <c r="G7" s="20">
        <v>476303384</v>
      </c>
      <c r="H7" s="20">
        <v>9836872</v>
      </c>
      <c r="I7" s="20">
        <v>6145387</v>
      </c>
      <c r="J7" s="20">
        <v>492285643</v>
      </c>
      <c r="K7" s="20">
        <v>6818949</v>
      </c>
      <c r="L7" s="20">
        <v>8228022</v>
      </c>
      <c r="M7" s="20">
        <v>8372277</v>
      </c>
      <c r="N7" s="20">
        <v>23419248</v>
      </c>
      <c r="O7" s="20"/>
      <c r="P7" s="20"/>
      <c r="Q7" s="20"/>
      <c r="R7" s="20"/>
      <c r="S7" s="20"/>
      <c r="T7" s="20"/>
      <c r="U7" s="20"/>
      <c r="V7" s="20"/>
      <c r="W7" s="20">
        <v>515704891</v>
      </c>
      <c r="X7" s="20">
        <v>-159241788</v>
      </c>
      <c r="Y7" s="20">
        <v>674946679</v>
      </c>
      <c r="Z7" s="21">
        <v>-423.85022642423485</v>
      </c>
      <c r="AA7" s="22">
        <v>-318483629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51357868</v>
      </c>
      <c r="F10" s="20">
        <v>51357868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51357874</v>
      </c>
      <c r="Y10" s="20">
        <v>-51357874</v>
      </c>
      <c r="Z10" s="21">
        <v>-100</v>
      </c>
      <c r="AA10" s="22">
        <v>51357868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70500962</v>
      </c>
      <c r="D13" s="29">
        <f>SUM(D6:D12)</f>
        <v>0</v>
      </c>
      <c r="E13" s="30">
        <f t="shared" si="0"/>
        <v>-375349688</v>
      </c>
      <c r="F13" s="31">
        <f t="shared" si="0"/>
        <v>-375349688</v>
      </c>
      <c r="G13" s="31">
        <f t="shared" si="0"/>
        <v>507199564</v>
      </c>
      <c r="H13" s="31">
        <f t="shared" si="0"/>
        <v>5118138</v>
      </c>
      <c r="I13" s="31">
        <f t="shared" si="0"/>
        <v>-30461704</v>
      </c>
      <c r="J13" s="31">
        <f t="shared" si="0"/>
        <v>481855998</v>
      </c>
      <c r="K13" s="31">
        <f t="shared" si="0"/>
        <v>1643561</v>
      </c>
      <c r="L13" s="31">
        <f t="shared" si="0"/>
        <v>-2851660</v>
      </c>
      <c r="M13" s="31">
        <f t="shared" si="0"/>
        <v>33883180</v>
      </c>
      <c r="N13" s="31">
        <f t="shared" si="0"/>
        <v>32675081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514531079</v>
      </c>
      <c r="X13" s="31">
        <f t="shared" si="0"/>
        <v>-161995826</v>
      </c>
      <c r="Y13" s="31">
        <f t="shared" si="0"/>
        <v>676526905</v>
      </c>
      <c r="Z13" s="32">
        <f>+IF(X13&lt;&gt;0,+(Y13/X13)*100,0)</f>
        <v>-417.6199607760264</v>
      </c>
      <c r="AA13" s="33">
        <f>SUM(AA6:AA12)</f>
        <v>-375349688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687802430</v>
      </c>
      <c r="D17" s="18"/>
      <c r="E17" s="19">
        <v>156915213</v>
      </c>
      <c r="F17" s="20">
        <v>156915213</v>
      </c>
      <c r="G17" s="24">
        <v>751244259</v>
      </c>
      <c r="H17" s="24">
        <v>3211605</v>
      </c>
      <c r="I17" s="24">
        <v>3596072</v>
      </c>
      <c r="J17" s="20">
        <v>758051936</v>
      </c>
      <c r="K17" s="24">
        <v>3893883</v>
      </c>
      <c r="L17" s="24">
        <v>7556216</v>
      </c>
      <c r="M17" s="20">
        <v>7844366</v>
      </c>
      <c r="N17" s="24">
        <v>19294465</v>
      </c>
      <c r="O17" s="24"/>
      <c r="P17" s="24"/>
      <c r="Q17" s="20"/>
      <c r="R17" s="24"/>
      <c r="S17" s="24"/>
      <c r="T17" s="20"/>
      <c r="U17" s="24"/>
      <c r="V17" s="24"/>
      <c r="W17" s="24">
        <v>777346401</v>
      </c>
      <c r="X17" s="20">
        <v>127251354</v>
      </c>
      <c r="Y17" s="24">
        <v>650095047</v>
      </c>
      <c r="Z17" s="25">
        <v>510.87475815777958</v>
      </c>
      <c r="AA17" s="26">
        <v>156915213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687802430</v>
      </c>
      <c r="D25" s="29">
        <f t="shared" ref="D25:Y25" si="1">SUM(D15:D24)</f>
        <v>0</v>
      </c>
      <c r="E25" s="35">
        <f t="shared" si="1"/>
        <v>156915213</v>
      </c>
      <c r="F25" s="36">
        <f t="shared" si="1"/>
        <v>156915213</v>
      </c>
      <c r="G25" s="36">
        <f t="shared" si="1"/>
        <v>751244259</v>
      </c>
      <c r="H25" s="36">
        <f t="shared" si="1"/>
        <v>3211605</v>
      </c>
      <c r="I25" s="36">
        <f t="shared" si="1"/>
        <v>3596072</v>
      </c>
      <c r="J25" s="36">
        <f t="shared" si="1"/>
        <v>758051936</v>
      </c>
      <c r="K25" s="36">
        <f t="shared" si="1"/>
        <v>3893883</v>
      </c>
      <c r="L25" s="36">
        <f t="shared" si="1"/>
        <v>7556216</v>
      </c>
      <c r="M25" s="36">
        <f t="shared" si="1"/>
        <v>7844366</v>
      </c>
      <c r="N25" s="36">
        <f t="shared" si="1"/>
        <v>19294465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777346401</v>
      </c>
      <c r="X25" s="36">
        <f t="shared" si="1"/>
        <v>127251354</v>
      </c>
      <c r="Y25" s="36">
        <f t="shared" si="1"/>
        <v>650095047</v>
      </c>
      <c r="Z25" s="37">
        <f>+IF(X25&lt;&gt;0,+(Y25/X25)*100,0)</f>
        <v>510.87475815777958</v>
      </c>
      <c r="AA25" s="38">
        <f>SUM(AA15:AA24)</f>
        <v>156915213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758303392</v>
      </c>
      <c r="D26" s="29">
        <f>+D13+D25</f>
        <v>0</v>
      </c>
      <c r="E26" s="30">
        <f t="shared" si="2"/>
        <v>-218434475</v>
      </c>
      <c r="F26" s="31">
        <f t="shared" si="2"/>
        <v>-218434475</v>
      </c>
      <c r="G26" s="31">
        <f t="shared" si="2"/>
        <v>1258443823</v>
      </c>
      <c r="H26" s="31">
        <f t="shared" si="2"/>
        <v>8329743</v>
      </c>
      <c r="I26" s="31">
        <f t="shared" si="2"/>
        <v>-26865632</v>
      </c>
      <c r="J26" s="31">
        <f t="shared" si="2"/>
        <v>1239907934</v>
      </c>
      <c r="K26" s="31">
        <f t="shared" si="2"/>
        <v>5537444</v>
      </c>
      <c r="L26" s="31">
        <f t="shared" si="2"/>
        <v>4704556</v>
      </c>
      <c r="M26" s="31">
        <f t="shared" si="2"/>
        <v>41727546</v>
      </c>
      <c r="N26" s="31">
        <f t="shared" si="2"/>
        <v>51969546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1291877480</v>
      </c>
      <c r="X26" s="31">
        <f t="shared" si="2"/>
        <v>-34744472</v>
      </c>
      <c r="Y26" s="31">
        <f t="shared" si="2"/>
        <v>1326621952</v>
      </c>
      <c r="Z26" s="32">
        <f>+IF(X26&lt;&gt;0,+(Y26/X26)*100,0)</f>
        <v>-3818.2245279191461</v>
      </c>
      <c r="AA26" s="33">
        <f>+AA13+AA25</f>
        <v>-218434475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</v>
      </c>
      <c r="D33" s="18"/>
      <c r="E33" s="19">
        <v>2746628</v>
      </c>
      <c r="F33" s="20">
        <v>2746628</v>
      </c>
      <c r="G33" s="20">
        <v>20073212</v>
      </c>
      <c r="H33" s="20">
        <v>-3640668</v>
      </c>
      <c r="I33" s="20"/>
      <c r="J33" s="20">
        <v>16432544</v>
      </c>
      <c r="K33" s="20">
        <v>-1540263</v>
      </c>
      <c r="L33" s="20">
        <v>-5049505</v>
      </c>
      <c r="M33" s="20">
        <v>10952859</v>
      </c>
      <c r="N33" s="20">
        <v>4363091</v>
      </c>
      <c r="O33" s="20"/>
      <c r="P33" s="20"/>
      <c r="Q33" s="20"/>
      <c r="R33" s="20"/>
      <c r="S33" s="20"/>
      <c r="T33" s="20"/>
      <c r="U33" s="20"/>
      <c r="V33" s="20"/>
      <c r="W33" s="20">
        <v>20795635</v>
      </c>
      <c r="X33" s="20">
        <v>2746628</v>
      </c>
      <c r="Y33" s="20">
        <v>18049007</v>
      </c>
      <c r="Z33" s="21">
        <v>657.13329216770524</v>
      </c>
      <c r="AA33" s="22">
        <v>2746628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</v>
      </c>
      <c r="D37" s="29">
        <f t="shared" ref="D37:Y37" si="3">SUM(D29:D36)</f>
        <v>0</v>
      </c>
      <c r="E37" s="30">
        <f t="shared" si="3"/>
        <v>2746628</v>
      </c>
      <c r="F37" s="31">
        <f t="shared" si="3"/>
        <v>2746628</v>
      </c>
      <c r="G37" s="31">
        <f t="shared" si="3"/>
        <v>20073212</v>
      </c>
      <c r="H37" s="31">
        <f t="shared" si="3"/>
        <v>-3640668</v>
      </c>
      <c r="I37" s="31">
        <f t="shared" si="3"/>
        <v>0</v>
      </c>
      <c r="J37" s="31">
        <f t="shared" si="3"/>
        <v>16432544</v>
      </c>
      <c r="K37" s="31">
        <f t="shared" si="3"/>
        <v>-1540263</v>
      </c>
      <c r="L37" s="31">
        <f t="shared" si="3"/>
        <v>-5049505</v>
      </c>
      <c r="M37" s="31">
        <f t="shared" si="3"/>
        <v>10952859</v>
      </c>
      <c r="N37" s="31">
        <f t="shared" si="3"/>
        <v>4363091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20795635</v>
      </c>
      <c r="X37" s="31">
        <f t="shared" si="3"/>
        <v>2746628</v>
      </c>
      <c r="Y37" s="31">
        <f t="shared" si="3"/>
        <v>18049007</v>
      </c>
      <c r="Z37" s="32">
        <f>+IF(X37&lt;&gt;0,+(Y37/X37)*100,0)</f>
        <v>657.13329216770524</v>
      </c>
      <c r="AA37" s="33">
        <f>SUM(AA29:AA36)</f>
        <v>2746628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</v>
      </c>
      <c r="D44" s="29">
        <f>+D37+D43</f>
        <v>0</v>
      </c>
      <c r="E44" s="30">
        <f t="shared" si="5"/>
        <v>2746628</v>
      </c>
      <c r="F44" s="31">
        <f t="shared" si="5"/>
        <v>2746628</v>
      </c>
      <c r="G44" s="31">
        <f t="shared" si="5"/>
        <v>20073212</v>
      </c>
      <c r="H44" s="31">
        <f t="shared" si="5"/>
        <v>-3640668</v>
      </c>
      <c r="I44" s="31">
        <f t="shared" si="5"/>
        <v>0</v>
      </c>
      <c r="J44" s="31">
        <f t="shared" si="5"/>
        <v>16432544</v>
      </c>
      <c r="K44" s="31">
        <f t="shared" si="5"/>
        <v>-1540263</v>
      </c>
      <c r="L44" s="31">
        <f t="shared" si="5"/>
        <v>-5049505</v>
      </c>
      <c r="M44" s="31">
        <f t="shared" si="5"/>
        <v>10952859</v>
      </c>
      <c r="N44" s="31">
        <f t="shared" si="5"/>
        <v>4363091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20795635</v>
      </c>
      <c r="X44" s="31">
        <f t="shared" si="5"/>
        <v>2746628</v>
      </c>
      <c r="Y44" s="31">
        <f t="shared" si="5"/>
        <v>18049007</v>
      </c>
      <c r="Z44" s="32">
        <f>+IF(X44&lt;&gt;0,+(Y44/X44)*100,0)</f>
        <v>657.13329216770524</v>
      </c>
      <c r="AA44" s="33">
        <f>+AA37+AA43</f>
        <v>2746628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758303393</v>
      </c>
      <c r="D45" s="42">
        <f t="shared" si="6"/>
        <v>0</v>
      </c>
      <c r="E45" s="43">
        <f t="shared" si="6"/>
        <v>-221181103</v>
      </c>
      <c r="F45" s="44">
        <f t="shared" si="6"/>
        <v>-221181103</v>
      </c>
      <c r="G45" s="44">
        <f t="shared" si="6"/>
        <v>1238370611</v>
      </c>
      <c r="H45" s="44">
        <f t="shared" si="6"/>
        <v>11970411</v>
      </c>
      <c r="I45" s="44">
        <f t="shared" si="6"/>
        <v>-26865632</v>
      </c>
      <c r="J45" s="44">
        <f t="shared" si="6"/>
        <v>1223475390</v>
      </c>
      <c r="K45" s="44">
        <f t="shared" si="6"/>
        <v>7077707</v>
      </c>
      <c r="L45" s="44">
        <f t="shared" si="6"/>
        <v>9754061</v>
      </c>
      <c r="M45" s="44">
        <f t="shared" si="6"/>
        <v>30774687</v>
      </c>
      <c r="N45" s="44">
        <f t="shared" si="6"/>
        <v>47606455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1271081845</v>
      </c>
      <c r="X45" s="44">
        <f t="shared" si="6"/>
        <v>-37491100</v>
      </c>
      <c r="Y45" s="44">
        <f t="shared" si="6"/>
        <v>1308572945</v>
      </c>
      <c r="Z45" s="45">
        <f>+IF(X45&lt;&gt;0,+(Y45/X45)*100,0)</f>
        <v>-3490.3562312122076</v>
      </c>
      <c r="AA45" s="46">
        <f>+AA26-AA44</f>
        <v>-221181103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-367379853</v>
      </c>
      <c r="F47" s="20">
        <v>-367379853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-183689850</v>
      </c>
      <c r="Y47" s="20">
        <v>183689850</v>
      </c>
      <c r="Z47" s="47">
        <v>-100</v>
      </c>
      <c r="AA47" s="22">
        <v>-367379853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-367379853</v>
      </c>
      <c r="F50" s="52">
        <f t="shared" si="7"/>
        <v>-367379853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-183689850</v>
      </c>
      <c r="Y50" s="52">
        <f t="shared" si="7"/>
        <v>183689850</v>
      </c>
      <c r="Z50" s="53">
        <f>+IF(X50&lt;&gt;0,+(Y50/X50)*100,0)</f>
        <v>-100</v>
      </c>
      <c r="AA50" s="54">
        <f>SUM(AA47:AA49)</f>
        <v>-367379853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336166</v>
      </c>
      <c r="D6" s="18"/>
      <c r="E6" s="19">
        <v>6142520</v>
      </c>
      <c r="F6" s="20">
        <v>6142520</v>
      </c>
      <c r="G6" s="20"/>
      <c r="H6" s="20">
        <v>41639939</v>
      </c>
      <c r="I6" s="20">
        <v>-2680994</v>
      </c>
      <c r="J6" s="20">
        <v>38958945</v>
      </c>
      <c r="K6" s="20">
        <v>-5523521</v>
      </c>
      <c r="L6" s="20">
        <v>-6636204</v>
      </c>
      <c r="M6" s="20">
        <v>25446068</v>
      </c>
      <c r="N6" s="20">
        <v>13286343</v>
      </c>
      <c r="O6" s="20"/>
      <c r="P6" s="20"/>
      <c r="Q6" s="20"/>
      <c r="R6" s="20"/>
      <c r="S6" s="20"/>
      <c r="T6" s="20"/>
      <c r="U6" s="20"/>
      <c r="V6" s="20"/>
      <c r="W6" s="20">
        <v>52245288</v>
      </c>
      <c r="X6" s="20">
        <v>3071262</v>
      </c>
      <c r="Y6" s="20">
        <v>49174026</v>
      </c>
      <c r="Z6" s="21">
        <v>1601.1016318373358</v>
      </c>
      <c r="AA6" s="22">
        <v>6142520</v>
      </c>
    </row>
    <row r="7" spans="1:27" ht="13.5" x14ac:dyDescent="0.25">
      <c r="A7" s="23" t="s">
        <v>35</v>
      </c>
      <c r="B7" s="17" t="s">
        <v>32</v>
      </c>
      <c r="C7" s="18">
        <v>36132882</v>
      </c>
      <c r="D7" s="18"/>
      <c r="E7" s="19">
        <v>25193681</v>
      </c>
      <c r="F7" s="20">
        <v>25193681</v>
      </c>
      <c r="G7" s="20">
        <v>4483535</v>
      </c>
      <c r="H7" s="20">
        <v>4431185</v>
      </c>
      <c r="I7" s="20">
        <v>4498757</v>
      </c>
      <c r="J7" s="20">
        <v>13413477</v>
      </c>
      <c r="K7" s="20">
        <v>7734368</v>
      </c>
      <c r="L7" s="20">
        <v>100077</v>
      </c>
      <c r="M7" s="20">
        <v>3462359</v>
      </c>
      <c r="N7" s="20">
        <v>11296804</v>
      </c>
      <c r="O7" s="20"/>
      <c r="P7" s="20"/>
      <c r="Q7" s="20"/>
      <c r="R7" s="20"/>
      <c r="S7" s="20"/>
      <c r="T7" s="20"/>
      <c r="U7" s="20"/>
      <c r="V7" s="20"/>
      <c r="W7" s="20">
        <v>24710281</v>
      </c>
      <c r="X7" s="20">
        <v>12596838</v>
      </c>
      <c r="Y7" s="20">
        <v>12113443</v>
      </c>
      <c r="Z7" s="21">
        <v>96.162568733518683</v>
      </c>
      <c r="AA7" s="22">
        <v>25193681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1811747</v>
      </c>
      <c r="D10" s="18"/>
      <c r="E10" s="19">
        <v>379336</v>
      </c>
      <c r="F10" s="20">
        <v>379336</v>
      </c>
      <c r="G10" s="20"/>
      <c r="H10" s="20">
        <v>-97162</v>
      </c>
      <c r="I10" s="20"/>
      <c r="J10" s="20">
        <v>-97162</v>
      </c>
      <c r="K10" s="20">
        <v>196011</v>
      </c>
      <c r="L10" s="20">
        <v>-98664</v>
      </c>
      <c r="M10" s="20"/>
      <c r="N10" s="20">
        <v>97347</v>
      </c>
      <c r="O10" s="20"/>
      <c r="P10" s="20"/>
      <c r="Q10" s="20"/>
      <c r="R10" s="20"/>
      <c r="S10" s="20"/>
      <c r="T10" s="20"/>
      <c r="U10" s="20"/>
      <c r="V10" s="20"/>
      <c r="W10" s="20">
        <v>185</v>
      </c>
      <c r="X10" s="20">
        <v>189672</v>
      </c>
      <c r="Y10" s="20">
        <v>-189487</v>
      </c>
      <c r="Z10" s="21">
        <v>-99.902463199628826</v>
      </c>
      <c r="AA10" s="22">
        <v>379336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11295991</v>
      </c>
      <c r="F11" s="20">
        <v>11295991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5647992</v>
      </c>
      <c r="Y11" s="24">
        <v>-5647992</v>
      </c>
      <c r="Z11" s="25">
        <v>-100</v>
      </c>
      <c r="AA11" s="26">
        <v>11295991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38280795</v>
      </c>
      <c r="D13" s="29">
        <f>SUM(D6:D12)</f>
        <v>0</v>
      </c>
      <c r="E13" s="30">
        <f t="shared" si="0"/>
        <v>43011528</v>
      </c>
      <c r="F13" s="31">
        <f t="shared" si="0"/>
        <v>43011528</v>
      </c>
      <c r="G13" s="31">
        <f t="shared" si="0"/>
        <v>4483535</v>
      </c>
      <c r="H13" s="31">
        <f t="shared" si="0"/>
        <v>45973962</v>
      </c>
      <c r="I13" s="31">
        <f t="shared" si="0"/>
        <v>1817763</v>
      </c>
      <c r="J13" s="31">
        <f t="shared" si="0"/>
        <v>52275260</v>
      </c>
      <c r="K13" s="31">
        <f t="shared" si="0"/>
        <v>2406858</v>
      </c>
      <c r="L13" s="31">
        <f t="shared" si="0"/>
        <v>-6634791</v>
      </c>
      <c r="M13" s="31">
        <f t="shared" si="0"/>
        <v>28908427</v>
      </c>
      <c r="N13" s="31">
        <f t="shared" si="0"/>
        <v>24680494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76955754</v>
      </c>
      <c r="X13" s="31">
        <f t="shared" si="0"/>
        <v>21505764</v>
      </c>
      <c r="Y13" s="31">
        <f t="shared" si="0"/>
        <v>55449990</v>
      </c>
      <c r="Z13" s="32">
        <f>+IF(X13&lt;&gt;0,+(Y13/X13)*100,0)</f>
        <v>257.83780571571413</v>
      </c>
      <c r="AA13" s="33">
        <f>SUM(AA6:AA12)</f>
        <v>43011528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241543942</v>
      </c>
      <c r="D17" s="18"/>
      <c r="E17" s="19">
        <v>-272017491</v>
      </c>
      <c r="F17" s="20">
        <v>-272017491</v>
      </c>
      <c r="G17" s="24">
        <v>-158333</v>
      </c>
      <c r="H17" s="24">
        <v>2266942</v>
      </c>
      <c r="I17" s="24">
        <v>3276389</v>
      </c>
      <c r="J17" s="20">
        <v>5384998</v>
      </c>
      <c r="K17" s="24">
        <v>455536</v>
      </c>
      <c r="L17" s="24">
        <v>4409723</v>
      </c>
      <c r="M17" s="20">
        <v>6270636</v>
      </c>
      <c r="N17" s="24">
        <v>11135895</v>
      </c>
      <c r="O17" s="24"/>
      <c r="P17" s="24"/>
      <c r="Q17" s="20"/>
      <c r="R17" s="24"/>
      <c r="S17" s="24"/>
      <c r="T17" s="20"/>
      <c r="U17" s="24"/>
      <c r="V17" s="24"/>
      <c r="W17" s="24">
        <v>16520893</v>
      </c>
      <c r="X17" s="20">
        <v>-136008750</v>
      </c>
      <c r="Y17" s="24">
        <v>152529643</v>
      </c>
      <c r="Z17" s="25">
        <v>-112.14693392888324</v>
      </c>
      <c r="AA17" s="26">
        <v>-272017491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241543942</v>
      </c>
      <c r="D25" s="29">
        <f t="shared" ref="D25:Y25" si="1">SUM(D15:D24)</f>
        <v>0</v>
      </c>
      <c r="E25" s="35">
        <f t="shared" si="1"/>
        <v>-272017491</v>
      </c>
      <c r="F25" s="36">
        <f t="shared" si="1"/>
        <v>-272017491</v>
      </c>
      <c r="G25" s="36">
        <f t="shared" si="1"/>
        <v>-158333</v>
      </c>
      <c r="H25" s="36">
        <f t="shared" si="1"/>
        <v>2266942</v>
      </c>
      <c r="I25" s="36">
        <f t="shared" si="1"/>
        <v>3276389</v>
      </c>
      <c r="J25" s="36">
        <f t="shared" si="1"/>
        <v>5384998</v>
      </c>
      <c r="K25" s="36">
        <f t="shared" si="1"/>
        <v>455536</v>
      </c>
      <c r="L25" s="36">
        <f t="shared" si="1"/>
        <v>4409723</v>
      </c>
      <c r="M25" s="36">
        <f t="shared" si="1"/>
        <v>6270636</v>
      </c>
      <c r="N25" s="36">
        <f t="shared" si="1"/>
        <v>11135895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16520893</v>
      </c>
      <c r="X25" s="36">
        <f t="shared" si="1"/>
        <v>-136008750</v>
      </c>
      <c r="Y25" s="36">
        <f t="shared" si="1"/>
        <v>152529643</v>
      </c>
      <c r="Z25" s="37">
        <f>+IF(X25&lt;&gt;0,+(Y25/X25)*100,0)</f>
        <v>-112.14693392888324</v>
      </c>
      <c r="AA25" s="38">
        <f>SUM(AA15:AA24)</f>
        <v>-272017491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279824737</v>
      </c>
      <c r="D26" s="29">
        <f>+D13+D25</f>
        <v>0</v>
      </c>
      <c r="E26" s="30">
        <f t="shared" si="2"/>
        <v>-229005963</v>
      </c>
      <c r="F26" s="31">
        <f t="shared" si="2"/>
        <v>-229005963</v>
      </c>
      <c r="G26" s="31">
        <f t="shared" si="2"/>
        <v>4325202</v>
      </c>
      <c r="H26" s="31">
        <f t="shared" si="2"/>
        <v>48240904</v>
      </c>
      <c r="I26" s="31">
        <f t="shared" si="2"/>
        <v>5094152</v>
      </c>
      <c r="J26" s="31">
        <f t="shared" si="2"/>
        <v>57660258</v>
      </c>
      <c r="K26" s="31">
        <f t="shared" si="2"/>
        <v>2862394</v>
      </c>
      <c r="L26" s="31">
        <f t="shared" si="2"/>
        <v>-2225068</v>
      </c>
      <c r="M26" s="31">
        <f t="shared" si="2"/>
        <v>35179063</v>
      </c>
      <c r="N26" s="31">
        <f t="shared" si="2"/>
        <v>35816389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93476647</v>
      </c>
      <c r="X26" s="31">
        <f t="shared" si="2"/>
        <v>-114502986</v>
      </c>
      <c r="Y26" s="31">
        <f t="shared" si="2"/>
        <v>207979633</v>
      </c>
      <c r="Z26" s="32">
        <f>+IF(X26&lt;&gt;0,+(Y26/X26)*100,0)</f>
        <v>-181.63686403776404</v>
      </c>
      <c r="AA26" s="33">
        <f>+AA13+AA25</f>
        <v>-229005963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-29725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</v>
      </c>
      <c r="Y32" s="20">
        <v>6</v>
      </c>
      <c r="Z32" s="21">
        <v>-100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5027225</v>
      </c>
      <c r="F35" s="20">
        <v>5027225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2513616</v>
      </c>
      <c r="Y35" s="20">
        <v>-2513616</v>
      </c>
      <c r="Z35" s="21">
        <v>-100</v>
      </c>
      <c r="AA35" s="22">
        <v>5027225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-29725</v>
      </c>
      <c r="D37" s="29">
        <f t="shared" ref="D37:Y37" si="3">SUM(D29:D36)</f>
        <v>0</v>
      </c>
      <c r="E37" s="30">
        <f t="shared" si="3"/>
        <v>5027225</v>
      </c>
      <c r="F37" s="31">
        <f t="shared" si="3"/>
        <v>5027225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2513610</v>
      </c>
      <c r="Y37" s="31">
        <f t="shared" si="3"/>
        <v>-2513610</v>
      </c>
      <c r="Z37" s="32">
        <f>+IF(X37&lt;&gt;0,+(Y37/X37)*100,0)</f>
        <v>-100</v>
      </c>
      <c r="AA37" s="33">
        <f>SUM(AA29:AA36)</f>
        <v>5027225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-29725</v>
      </c>
      <c r="D44" s="29">
        <f>+D37+D43</f>
        <v>0</v>
      </c>
      <c r="E44" s="30">
        <f t="shared" si="5"/>
        <v>5027225</v>
      </c>
      <c r="F44" s="31">
        <f t="shared" si="5"/>
        <v>5027225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2513610</v>
      </c>
      <c r="Y44" s="31">
        <f t="shared" si="5"/>
        <v>-2513610</v>
      </c>
      <c r="Z44" s="32">
        <f>+IF(X44&lt;&gt;0,+(Y44/X44)*100,0)</f>
        <v>-100</v>
      </c>
      <c r="AA44" s="33">
        <f>+AA37+AA43</f>
        <v>5027225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279854462</v>
      </c>
      <c r="D45" s="42">
        <f t="shared" si="6"/>
        <v>0</v>
      </c>
      <c r="E45" s="43">
        <f t="shared" si="6"/>
        <v>-234033188</v>
      </c>
      <c r="F45" s="44">
        <f t="shared" si="6"/>
        <v>-234033188</v>
      </c>
      <c r="G45" s="44">
        <f t="shared" si="6"/>
        <v>4325202</v>
      </c>
      <c r="H45" s="44">
        <f t="shared" si="6"/>
        <v>48240904</v>
      </c>
      <c r="I45" s="44">
        <f t="shared" si="6"/>
        <v>5094152</v>
      </c>
      <c r="J45" s="44">
        <f t="shared" si="6"/>
        <v>57660258</v>
      </c>
      <c r="K45" s="44">
        <f t="shared" si="6"/>
        <v>2862394</v>
      </c>
      <c r="L45" s="44">
        <f t="shared" si="6"/>
        <v>-2225068</v>
      </c>
      <c r="M45" s="44">
        <f t="shared" si="6"/>
        <v>35179063</v>
      </c>
      <c r="N45" s="44">
        <f t="shared" si="6"/>
        <v>35816389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93476647</v>
      </c>
      <c r="X45" s="44">
        <f t="shared" si="6"/>
        <v>-117016596</v>
      </c>
      <c r="Y45" s="44">
        <f t="shared" si="6"/>
        <v>210493243</v>
      </c>
      <c r="Z45" s="45">
        <f>+IF(X45&lt;&gt;0,+(Y45/X45)*100,0)</f>
        <v>-179.8832389552675</v>
      </c>
      <c r="AA45" s="46">
        <f>+AA26-AA44</f>
        <v>-234033188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-299695059</v>
      </c>
      <c r="F47" s="20">
        <v>-299695059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-149847534</v>
      </c>
      <c r="Y47" s="20">
        <v>149847534</v>
      </c>
      <c r="Z47" s="47">
        <v>-100</v>
      </c>
      <c r="AA47" s="22">
        <v>-299695059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-299695059</v>
      </c>
      <c r="F50" s="52">
        <f t="shared" si="7"/>
        <v>-299695059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-149847534</v>
      </c>
      <c r="Y50" s="52">
        <f t="shared" si="7"/>
        <v>149847534</v>
      </c>
      <c r="Z50" s="53">
        <f>+IF(X50&lt;&gt;0,+(Y50/X50)*100,0)</f>
        <v>-100</v>
      </c>
      <c r="AA50" s="54">
        <f>SUM(AA47:AA49)</f>
        <v>-299695059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113656934</v>
      </c>
      <c r="D6" s="18"/>
      <c r="E6" s="19">
        <v>118985143</v>
      </c>
      <c r="F6" s="20">
        <v>118985143</v>
      </c>
      <c r="G6" s="20">
        <v>109750030</v>
      </c>
      <c r="H6" s="20">
        <v>-384374</v>
      </c>
      <c r="I6" s="20">
        <v>1912157</v>
      </c>
      <c r="J6" s="20">
        <v>111277813</v>
      </c>
      <c r="K6" s="20">
        <v>-430981</v>
      </c>
      <c r="L6" s="20">
        <v>529993</v>
      </c>
      <c r="M6" s="20">
        <v>-1930147</v>
      </c>
      <c r="N6" s="20">
        <v>-1831135</v>
      </c>
      <c r="O6" s="20"/>
      <c r="P6" s="20"/>
      <c r="Q6" s="20"/>
      <c r="R6" s="20"/>
      <c r="S6" s="20"/>
      <c r="T6" s="20"/>
      <c r="U6" s="20"/>
      <c r="V6" s="20"/>
      <c r="W6" s="20">
        <v>109446678</v>
      </c>
      <c r="X6" s="20">
        <v>113387547</v>
      </c>
      <c r="Y6" s="20">
        <v>-3940869</v>
      </c>
      <c r="Z6" s="21">
        <v>-3.4755747912952031</v>
      </c>
      <c r="AA6" s="22">
        <v>118985143</v>
      </c>
    </row>
    <row r="7" spans="1:27" ht="13.5" x14ac:dyDescent="0.25">
      <c r="A7" s="23" t="s">
        <v>35</v>
      </c>
      <c r="B7" s="17" t="s">
        <v>32</v>
      </c>
      <c r="C7" s="18">
        <v>47815535</v>
      </c>
      <c r="D7" s="18"/>
      <c r="E7" s="19">
        <v>52733490</v>
      </c>
      <c r="F7" s="20">
        <v>52733490</v>
      </c>
      <c r="G7" s="20">
        <v>50274015</v>
      </c>
      <c r="H7" s="20">
        <v>3644184</v>
      </c>
      <c r="I7" s="20">
        <v>2811401</v>
      </c>
      <c r="J7" s="20">
        <v>56729600</v>
      </c>
      <c r="K7" s="20">
        <v>2895986</v>
      </c>
      <c r="L7" s="20">
        <v>2556462</v>
      </c>
      <c r="M7" s="20">
        <v>2690689</v>
      </c>
      <c r="N7" s="20">
        <v>8143137</v>
      </c>
      <c r="O7" s="20"/>
      <c r="P7" s="20"/>
      <c r="Q7" s="20"/>
      <c r="R7" s="20"/>
      <c r="S7" s="20"/>
      <c r="T7" s="20"/>
      <c r="U7" s="20"/>
      <c r="V7" s="20"/>
      <c r="W7" s="20">
        <v>64872737</v>
      </c>
      <c r="X7" s="20">
        <v>49270098</v>
      </c>
      <c r="Y7" s="20">
        <v>15602639</v>
      </c>
      <c r="Z7" s="21">
        <v>31.667562341767621</v>
      </c>
      <c r="AA7" s="22">
        <v>52733490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-9615550</v>
      </c>
      <c r="D10" s="18"/>
      <c r="E10" s="19">
        <v>-9157519</v>
      </c>
      <c r="F10" s="20">
        <v>-9157519</v>
      </c>
      <c r="G10" s="20">
        <v>-9960951</v>
      </c>
      <c r="H10" s="20">
        <v>286919</v>
      </c>
      <c r="I10" s="20">
        <v>371813</v>
      </c>
      <c r="J10" s="20">
        <v>-9302219</v>
      </c>
      <c r="K10" s="20">
        <v>445578</v>
      </c>
      <c r="L10" s="20">
        <v>-57154</v>
      </c>
      <c r="M10" s="20">
        <v>-105795</v>
      </c>
      <c r="N10" s="20">
        <v>282629</v>
      </c>
      <c r="O10" s="20"/>
      <c r="P10" s="20"/>
      <c r="Q10" s="20"/>
      <c r="R10" s="20"/>
      <c r="S10" s="20"/>
      <c r="T10" s="20"/>
      <c r="U10" s="20"/>
      <c r="V10" s="20"/>
      <c r="W10" s="20">
        <v>-9019590</v>
      </c>
      <c r="X10" s="20">
        <v>-10157519</v>
      </c>
      <c r="Y10" s="20">
        <v>1137929</v>
      </c>
      <c r="Z10" s="21">
        <v>-11.202824232964764</v>
      </c>
      <c r="AA10" s="22">
        <v>-9157519</v>
      </c>
    </row>
    <row r="11" spans="1:27" ht="13.5" x14ac:dyDescent="0.25">
      <c r="A11" s="23" t="s">
        <v>39</v>
      </c>
      <c r="B11" s="17" t="s">
        <v>32</v>
      </c>
      <c r="C11" s="18">
        <v>10856920</v>
      </c>
      <c r="D11" s="18"/>
      <c r="E11" s="19">
        <v>7535280</v>
      </c>
      <c r="F11" s="20">
        <v>7535280</v>
      </c>
      <c r="G11" s="24">
        <v>11249376</v>
      </c>
      <c r="H11" s="24">
        <v>63367</v>
      </c>
      <c r="I11" s="24">
        <v>425542</v>
      </c>
      <c r="J11" s="20">
        <v>11738285</v>
      </c>
      <c r="K11" s="24">
        <v>283588</v>
      </c>
      <c r="L11" s="24">
        <v>177538</v>
      </c>
      <c r="M11" s="20">
        <v>540131</v>
      </c>
      <c r="N11" s="24">
        <v>1001257</v>
      </c>
      <c r="O11" s="24"/>
      <c r="P11" s="24"/>
      <c r="Q11" s="20"/>
      <c r="R11" s="24"/>
      <c r="S11" s="24"/>
      <c r="T11" s="20"/>
      <c r="U11" s="24"/>
      <c r="V11" s="24"/>
      <c r="W11" s="24">
        <v>12739542</v>
      </c>
      <c r="X11" s="20">
        <v>7535280</v>
      </c>
      <c r="Y11" s="24">
        <v>5204262</v>
      </c>
      <c r="Z11" s="25">
        <v>69.065276937286995</v>
      </c>
      <c r="AA11" s="26">
        <v>7535280</v>
      </c>
    </row>
    <row r="12" spans="1:27" ht="13.5" x14ac:dyDescent="0.25">
      <c r="A12" s="23" t="s">
        <v>40</v>
      </c>
      <c r="B12" s="17" t="s">
        <v>32</v>
      </c>
      <c r="C12" s="18">
        <v>-387831</v>
      </c>
      <c r="D12" s="18"/>
      <c r="E12" s="19">
        <v>-239626</v>
      </c>
      <c r="F12" s="20">
        <v>-239626</v>
      </c>
      <c r="G12" s="20">
        <v>-387831</v>
      </c>
      <c r="H12" s="20"/>
      <c r="I12" s="20"/>
      <c r="J12" s="20">
        <v>-387831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-387831</v>
      </c>
      <c r="X12" s="20">
        <v>-239626</v>
      </c>
      <c r="Y12" s="20">
        <v>-148205</v>
      </c>
      <c r="Z12" s="21">
        <v>61.848463856175876</v>
      </c>
      <c r="AA12" s="22">
        <v>-239626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162326008</v>
      </c>
      <c r="D13" s="29">
        <f>SUM(D6:D12)</f>
        <v>0</v>
      </c>
      <c r="E13" s="30">
        <f t="shared" si="0"/>
        <v>169856768</v>
      </c>
      <c r="F13" s="31">
        <f t="shared" si="0"/>
        <v>169856768</v>
      </c>
      <c r="G13" s="31">
        <f t="shared" si="0"/>
        <v>160924639</v>
      </c>
      <c r="H13" s="31">
        <f t="shared" si="0"/>
        <v>3610096</v>
      </c>
      <c r="I13" s="31">
        <f t="shared" si="0"/>
        <v>5520913</v>
      </c>
      <c r="J13" s="31">
        <f t="shared" si="0"/>
        <v>170055648</v>
      </c>
      <c r="K13" s="31">
        <f t="shared" si="0"/>
        <v>3194171</v>
      </c>
      <c r="L13" s="31">
        <f t="shared" si="0"/>
        <v>3206839</v>
      </c>
      <c r="M13" s="31">
        <f t="shared" si="0"/>
        <v>1194878</v>
      </c>
      <c r="N13" s="31">
        <f t="shared" si="0"/>
        <v>7595888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177651536</v>
      </c>
      <c r="X13" s="31">
        <f t="shared" si="0"/>
        <v>159795780</v>
      </c>
      <c r="Y13" s="31">
        <f t="shared" si="0"/>
        <v>17855756</v>
      </c>
      <c r="Z13" s="32">
        <f>+IF(X13&lt;&gt;0,+(Y13/X13)*100,0)</f>
        <v>11.174109854465494</v>
      </c>
      <c r="AA13" s="33">
        <f>SUM(AA6:AA12)</f>
        <v>169856768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102767553</v>
      </c>
      <c r="D17" s="18"/>
      <c r="E17" s="19">
        <v>117513400</v>
      </c>
      <c r="F17" s="20">
        <v>117513400</v>
      </c>
      <c r="G17" s="24">
        <v>108594346</v>
      </c>
      <c r="H17" s="24">
        <v>-8476989</v>
      </c>
      <c r="I17" s="24">
        <v>-1282341</v>
      </c>
      <c r="J17" s="20">
        <v>98835016</v>
      </c>
      <c r="K17" s="24">
        <v>-1325098</v>
      </c>
      <c r="L17" s="24">
        <v>-1282341</v>
      </c>
      <c r="M17" s="20">
        <v>-1325098</v>
      </c>
      <c r="N17" s="24">
        <v>-3932537</v>
      </c>
      <c r="O17" s="24"/>
      <c r="P17" s="24"/>
      <c r="Q17" s="20"/>
      <c r="R17" s="24"/>
      <c r="S17" s="24"/>
      <c r="T17" s="20"/>
      <c r="U17" s="24"/>
      <c r="V17" s="24"/>
      <c r="W17" s="24">
        <v>94902479</v>
      </c>
      <c r="X17" s="20">
        <v>121517361</v>
      </c>
      <c r="Y17" s="24">
        <v>-26614882</v>
      </c>
      <c r="Z17" s="25">
        <v>-21.902123104862358</v>
      </c>
      <c r="AA17" s="26">
        <v>117513400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102767553</v>
      </c>
      <c r="D25" s="29">
        <f t="shared" ref="D25:Y25" si="1">SUM(D15:D24)</f>
        <v>0</v>
      </c>
      <c r="E25" s="35">
        <f t="shared" si="1"/>
        <v>117513400</v>
      </c>
      <c r="F25" s="36">
        <f t="shared" si="1"/>
        <v>117513400</v>
      </c>
      <c r="G25" s="36">
        <f t="shared" si="1"/>
        <v>108594346</v>
      </c>
      <c r="H25" s="36">
        <f t="shared" si="1"/>
        <v>-8476989</v>
      </c>
      <c r="I25" s="36">
        <f t="shared" si="1"/>
        <v>-1282341</v>
      </c>
      <c r="J25" s="36">
        <f t="shared" si="1"/>
        <v>98835016</v>
      </c>
      <c r="K25" s="36">
        <f t="shared" si="1"/>
        <v>-1325098</v>
      </c>
      <c r="L25" s="36">
        <f t="shared" si="1"/>
        <v>-1282341</v>
      </c>
      <c r="M25" s="36">
        <f t="shared" si="1"/>
        <v>-1325098</v>
      </c>
      <c r="N25" s="36">
        <f t="shared" si="1"/>
        <v>-3932537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94902479</v>
      </c>
      <c r="X25" s="36">
        <f t="shared" si="1"/>
        <v>121517361</v>
      </c>
      <c r="Y25" s="36">
        <f t="shared" si="1"/>
        <v>-26614882</v>
      </c>
      <c r="Z25" s="37">
        <f>+IF(X25&lt;&gt;0,+(Y25/X25)*100,0)</f>
        <v>-21.902123104862358</v>
      </c>
      <c r="AA25" s="38">
        <f>SUM(AA15:AA24)</f>
        <v>117513400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265093561</v>
      </c>
      <c r="D26" s="29">
        <f>+D13+D25</f>
        <v>0</v>
      </c>
      <c r="E26" s="30">
        <f t="shared" si="2"/>
        <v>287370168</v>
      </c>
      <c r="F26" s="31">
        <f t="shared" si="2"/>
        <v>287370168</v>
      </c>
      <c r="G26" s="31">
        <f t="shared" si="2"/>
        <v>269518985</v>
      </c>
      <c r="H26" s="31">
        <f t="shared" si="2"/>
        <v>-4866893</v>
      </c>
      <c r="I26" s="31">
        <f t="shared" si="2"/>
        <v>4238572</v>
      </c>
      <c r="J26" s="31">
        <f t="shared" si="2"/>
        <v>268890664</v>
      </c>
      <c r="K26" s="31">
        <f t="shared" si="2"/>
        <v>1869073</v>
      </c>
      <c r="L26" s="31">
        <f t="shared" si="2"/>
        <v>1924498</v>
      </c>
      <c r="M26" s="31">
        <f t="shared" si="2"/>
        <v>-130220</v>
      </c>
      <c r="N26" s="31">
        <f t="shared" si="2"/>
        <v>3663351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272554015</v>
      </c>
      <c r="X26" s="31">
        <f t="shared" si="2"/>
        <v>281313141</v>
      </c>
      <c r="Y26" s="31">
        <f t="shared" si="2"/>
        <v>-8759126</v>
      </c>
      <c r="Z26" s="32">
        <f>+IF(X26&lt;&gt;0,+(Y26/X26)*100,0)</f>
        <v>-3.1136568909875417</v>
      </c>
      <c r="AA26" s="33">
        <f>+AA13+AA25</f>
        <v>287370168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-196350</v>
      </c>
      <c r="D31" s="18"/>
      <c r="E31" s="19">
        <v>-156740</v>
      </c>
      <c r="F31" s="20">
        <v>-156740</v>
      </c>
      <c r="G31" s="20">
        <v>-198977</v>
      </c>
      <c r="H31" s="20">
        <v>-5472</v>
      </c>
      <c r="I31" s="20">
        <v>-623</v>
      </c>
      <c r="J31" s="20">
        <v>-205072</v>
      </c>
      <c r="K31" s="20">
        <v>-2451</v>
      </c>
      <c r="L31" s="20">
        <v>-1537</v>
      </c>
      <c r="M31" s="20">
        <v>-3260</v>
      </c>
      <c r="N31" s="20">
        <v>-7248</v>
      </c>
      <c r="O31" s="20"/>
      <c r="P31" s="20"/>
      <c r="Q31" s="20"/>
      <c r="R31" s="20"/>
      <c r="S31" s="20"/>
      <c r="T31" s="20"/>
      <c r="U31" s="20"/>
      <c r="V31" s="20"/>
      <c r="W31" s="20">
        <v>-212320</v>
      </c>
      <c r="X31" s="20">
        <v>-156740</v>
      </c>
      <c r="Y31" s="20">
        <v>-55580</v>
      </c>
      <c r="Z31" s="21">
        <v>35.459997448003058</v>
      </c>
      <c r="AA31" s="22">
        <v>-156740</v>
      </c>
    </row>
    <row r="32" spans="1:27" ht="13.5" x14ac:dyDescent="0.25">
      <c r="A32" s="23" t="s">
        <v>59</v>
      </c>
      <c r="B32" s="17" t="s">
        <v>32</v>
      </c>
      <c r="C32" s="18">
        <v>-8317424</v>
      </c>
      <c r="D32" s="18"/>
      <c r="E32" s="19">
        <v>3735999</v>
      </c>
      <c r="F32" s="20">
        <v>3735999</v>
      </c>
      <c r="G32" s="20">
        <v>-13129820</v>
      </c>
      <c r="H32" s="20">
        <v>-1315555</v>
      </c>
      <c r="I32" s="20">
        <v>2073128</v>
      </c>
      <c r="J32" s="20">
        <v>-12372247</v>
      </c>
      <c r="K32" s="20">
        <v>-580816</v>
      </c>
      <c r="L32" s="20">
        <v>-19909</v>
      </c>
      <c r="M32" s="20">
        <v>623242</v>
      </c>
      <c r="N32" s="20">
        <v>22517</v>
      </c>
      <c r="O32" s="20"/>
      <c r="P32" s="20"/>
      <c r="Q32" s="20"/>
      <c r="R32" s="20"/>
      <c r="S32" s="20"/>
      <c r="T32" s="20"/>
      <c r="U32" s="20"/>
      <c r="V32" s="20"/>
      <c r="W32" s="20">
        <v>-12349730</v>
      </c>
      <c r="X32" s="20">
        <v>2735999</v>
      </c>
      <c r="Y32" s="20">
        <v>-15085729</v>
      </c>
      <c r="Z32" s="21">
        <v>-551.37918544560875</v>
      </c>
      <c r="AA32" s="22">
        <v>3735999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34844987</v>
      </c>
      <c r="D35" s="18"/>
      <c r="E35" s="19">
        <v>28411115</v>
      </c>
      <c r="F35" s="20">
        <v>28411115</v>
      </c>
      <c r="G35" s="20">
        <v>35686739</v>
      </c>
      <c r="H35" s="20">
        <v>819653</v>
      </c>
      <c r="I35" s="20">
        <v>803203</v>
      </c>
      <c r="J35" s="20">
        <v>37309595</v>
      </c>
      <c r="K35" s="20">
        <v>786857</v>
      </c>
      <c r="L35" s="20">
        <v>758491</v>
      </c>
      <c r="M35" s="20">
        <v>708521</v>
      </c>
      <c r="N35" s="20">
        <v>2253869</v>
      </c>
      <c r="O35" s="20"/>
      <c r="P35" s="20"/>
      <c r="Q35" s="20"/>
      <c r="R35" s="20"/>
      <c r="S35" s="20"/>
      <c r="T35" s="20"/>
      <c r="U35" s="20"/>
      <c r="V35" s="20"/>
      <c r="W35" s="20">
        <v>39563464</v>
      </c>
      <c r="X35" s="20">
        <v>28411115</v>
      </c>
      <c r="Y35" s="20">
        <v>11152349</v>
      </c>
      <c r="Z35" s="21">
        <v>39.253471748644856</v>
      </c>
      <c r="AA35" s="22">
        <v>28411115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26331213</v>
      </c>
      <c r="D37" s="29">
        <f t="shared" ref="D37:Y37" si="3">SUM(D29:D36)</f>
        <v>0</v>
      </c>
      <c r="E37" s="30">
        <f t="shared" si="3"/>
        <v>31990374</v>
      </c>
      <c r="F37" s="31">
        <f t="shared" si="3"/>
        <v>31990374</v>
      </c>
      <c r="G37" s="31">
        <f t="shared" si="3"/>
        <v>22357942</v>
      </c>
      <c r="H37" s="31">
        <f t="shared" si="3"/>
        <v>-501374</v>
      </c>
      <c r="I37" s="31">
        <f t="shared" si="3"/>
        <v>2875708</v>
      </c>
      <c r="J37" s="31">
        <f t="shared" si="3"/>
        <v>24732276</v>
      </c>
      <c r="K37" s="31">
        <f t="shared" si="3"/>
        <v>203590</v>
      </c>
      <c r="L37" s="31">
        <f t="shared" si="3"/>
        <v>737045</v>
      </c>
      <c r="M37" s="31">
        <f t="shared" si="3"/>
        <v>1328503</v>
      </c>
      <c r="N37" s="31">
        <f t="shared" si="3"/>
        <v>2269138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27001414</v>
      </c>
      <c r="X37" s="31">
        <f t="shared" si="3"/>
        <v>30990374</v>
      </c>
      <c r="Y37" s="31">
        <f t="shared" si="3"/>
        <v>-3988960</v>
      </c>
      <c r="Z37" s="32">
        <f>+IF(X37&lt;&gt;0,+(Y37/X37)*100,0)</f>
        <v>-12.871609745658441</v>
      </c>
      <c r="AA37" s="33">
        <f>SUM(AA29:AA36)</f>
        <v>31990374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26331213</v>
      </c>
      <c r="D44" s="29">
        <f>+D37+D43</f>
        <v>0</v>
      </c>
      <c r="E44" s="30">
        <f t="shared" si="5"/>
        <v>31990374</v>
      </c>
      <c r="F44" s="31">
        <f t="shared" si="5"/>
        <v>31990374</v>
      </c>
      <c r="G44" s="31">
        <f t="shared" si="5"/>
        <v>22357942</v>
      </c>
      <c r="H44" s="31">
        <f t="shared" si="5"/>
        <v>-501374</v>
      </c>
      <c r="I44" s="31">
        <f t="shared" si="5"/>
        <v>2875708</v>
      </c>
      <c r="J44" s="31">
        <f t="shared" si="5"/>
        <v>24732276</v>
      </c>
      <c r="K44" s="31">
        <f t="shared" si="5"/>
        <v>203590</v>
      </c>
      <c r="L44" s="31">
        <f t="shared" si="5"/>
        <v>737045</v>
      </c>
      <c r="M44" s="31">
        <f t="shared" si="5"/>
        <v>1328503</v>
      </c>
      <c r="N44" s="31">
        <f t="shared" si="5"/>
        <v>2269138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27001414</v>
      </c>
      <c r="X44" s="31">
        <f t="shared" si="5"/>
        <v>30990374</v>
      </c>
      <c r="Y44" s="31">
        <f t="shared" si="5"/>
        <v>-3988960</v>
      </c>
      <c r="Z44" s="32">
        <f>+IF(X44&lt;&gt;0,+(Y44/X44)*100,0)</f>
        <v>-12.871609745658441</v>
      </c>
      <c r="AA44" s="33">
        <f>+AA37+AA43</f>
        <v>31990374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238762348</v>
      </c>
      <c r="D45" s="42">
        <f t="shared" si="6"/>
        <v>0</v>
      </c>
      <c r="E45" s="43">
        <f t="shared" si="6"/>
        <v>255379794</v>
      </c>
      <c r="F45" s="44">
        <f t="shared" si="6"/>
        <v>255379794</v>
      </c>
      <c r="G45" s="44">
        <f t="shared" si="6"/>
        <v>247161043</v>
      </c>
      <c r="H45" s="44">
        <f t="shared" si="6"/>
        <v>-4365519</v>
      </c>
      <c r="I45" s="44">
        <f t="shared" si="6"/>
        <v>1362864</v>
      </c>
      <c r="J45" s="44">
        <f t="shared" si="6"/>
        <v>244158388</v>
      </c>
      <c r="K45" s="44">
        <f t="shared" si="6"/>
        <v>1665483</v>
      </c>
      <c r="L45" s="44">
        <f t="shared" si="6"/>
        <v>1187453</v>
      </c>
      <c r="M45" s="44">
        <f t="shared" si="6"/>
        <v>-1458723</v>
      </c>
      <c r="N45" s="44">
        <f t="shared" si="6"/>
        <v>1394213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245552601</v>
      </c>
      <c r="X45" s="44">
        <f t="shared" si="6"/>
        <v>250322767</v>
      </c>
      <c r="Y45" s="44">
        <f t="shared" si="6"/>
        <v>-4770166</v>
      </c>
      <c r="Z45" s="45">
        <f>+IF(X45&lt;&gt;0,+(Y45/X45)*100,0)</f>
        <v>-1.9056061329012073</v>
      </c>
      <c r="AA45" s="46">
        <f>+AA26-AA44</f>
        <v>255379794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</v>
      </c>
      <c r="D47" s="18"/>
      <c r="E47" s="19">
        <v>7561092</v>
      </c>
      <c r="F47" s="20">
        <v>7561092</v>
      </c>
      <c r="G47" s="20">
        <v>9</v>
      </c>
      <c r="H47" s="20"/>
      <c r="I47" s="20"/>
      <c r="J47" s="20">
        <v>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</v>
      </c>
      <c r="X47" s="20">
        <v>2504065</v>
      </c>
      <c r="Y47" s="20">
        <v>-2504056</v>
      </c>
      <c r="Z47" s="47">
        <v>-99.999640584409761</v>
      </c>
      <c r="AA47" s="22">
        <v>7561092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</v>
      </c>
      <c r="D50" s="50">
        <f t="shared" ref="D50:Y50" si="7">SUM(D47:D49)</f>
        <v>0</v>
      </c>
      <c r="E50" s="51">
        <f t="shared" si="7"/>
        <v>7561092</v>
      </c>
      <c r="F50" s="52">
        <f t="shared" si="7"/>
        <v>7561092</v>
      </c>
      <c r="G50" s="52">
        <f t="shared" si="7"/>
        <v>9</v>
      </c>
      <c r="H50" s="52">
        <f t="shared" si="7"/>
        <v>0</v>
      </c>
      <c r="I50" s="52">
        <f t="shared" si="7"/>
        <v>0</v>
      </c>
      <c r="J50" s="52">
        <f t="shared" si="7"/>
        <v>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</v>
      </c>
      <c r="X50" s="52">
        <f t="shared" si="7"/>
        <v>2504065</v>
      </c>
      <c r="Y50" s="52">
        <f t="shared" si="7"/>
        <v>-2504056</v>
      </c>
      <c r="Z50" s="53">
        <f>+IF(X50&lt;&gt;0,+(Y50/X50)*100,0)</f>
        <v>-99.999640584409761</v>
      </c>
      <c r="AA50" s="54">
        <f>SUM(AA47:AA49)</f>
        <v>7561092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-5713036</v>
      </c>
      <c r="D17" s="18"/>
      <c r="E17" s="19">
        <v>27049593</v>
      </c>
      <c r="F17" s="20">
        <v>27049593</v>
      </c>
      <c r="G17" s="24">
        <v>-144138</v>
      </c>
      <c r="H17" s="24">
        <v>-104145</v>
      </c>
      <c r="I17" s="24">
        <v>-211612</v>
      </c>
      <c r="J17" s="20">
        <v>-459895</v>
      </c>
      <c r="K17" s="24">
        <v>-98933</v>
      </c>
      <c r="L17" s="24"/>
      <c r="M17" s="20">
        <v>-96412</v>
      </c>
      <c r="N17" s="24">
        <v>-195345</v>
      </c>
      <c r="O17" s="24"/>
      <c r="P17" s="24"/>
      <c r="Q17" s="20"/>
      <c r="R17" s="24"/>
      <c r="S17" s="24"/>
      <c r="T17" s="20"/>
      <c r="U17" s="24"/>
      <c r="V17" s="24"/>
      <c r="W17" s="24">
        <v>-655240</v>
      </c>
      <c r="X17" s="20">
        <v>13524798</v>
      </c>
      <c r="Y17" s="24">
        <v>-14180038</v>
      </c>
      <c r="Z17" s="25">
        <v>-104.84473039819153</v>
      </c>
      <c r="AA17" s="26">
        <v>27049593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-5713036</v>
      </c>
      <c r="D25" s="29">
        <f t="shared" ref="D25:Y25" si="1">SUM(D15:D24)</f>
        <v>0</v>
      </c>
      <c r="E25" s="35">
        <f t="shared" si="1"/>
        <v>27049593</v>
      </c>
      <c r="F25" s="36">
        <f t="shared" si="1"/>
        <v>27049593</v>
      </c>
      <c r="G25" s="36">
        <f t="shared" si="1"/>
        <v>-144138</v>
      </c>
      <c r="H25" s="36">
        <f t="shared" si="1"/>
        <v>-104145</v>
      </c>
      <c r="I25" s="36">
        <f t="shared" si="1"/>
        <v>-211612</v>
      </c>
      <c r="J25" s="36">
        <f t="shared" si="1"/>
        <v>-459895</v>
      </c>
      <c r="K25" s="36">
        <f t="shared" si="1"/>
        <v>-98933</v>
      </c>
      <c r="L25" s="36">
        <f t="shared" si="1"/>
        <v>0</v>
      </c>
      <c r="M25" s="36">
        <f t="shared" si="1"/>
        <v>-96412</v>
      </c>
      <c r="N25" s="36">
        <f t="shared" si="1"/>
        <v>-195345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-655240</v>
      </c>
      <c r="X25" s="36">
        <f t="shared" si="1"/>
        <v>13524798</v>
      </c>
      <c r="Y25" s="36">
        <f t="shared" si="1"/>
        <v>-14180038</v>
      </c>
      <c r="Z25" s="37">
        <f>+IF(X25&lt;&gt;0,+(Y25/X25)*100,0)</f>
        <v>-104.84473039819153</v>
      </c>
      <c r="AA25" s="38">
        <f>SUM(AA15:AA24)</f>
        <v>27049593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-5713036</v>
      </c>
      <c r="D26" s="29">
        <f>+D13+D25</f>
        <v>0</v>
      </c>
      <c r="E26" s="30">
        <f t="shared" si="2"/>
        <v>27049593</v>
      </c>
      <c r="F26" s="31">
        <f t="shared" si="2"/>
        <v>27049593</v>
      </c>
      <c r="G26" s="31">
        <f t="shared" si="2"/>
        <v>-144138</v>
      </c>
      <c r="H26" s="31">
        <f t="shared" si="2"/>
        <v>-104145</v>
      </c>
      <c r="I26" s="31">
        <f t="shared" si="2"/>
        <v>-211612</v>
      </c>
      <c r="J26" s="31">
        <f t="shared" si="2"/>
        <v>-459895</v>
      </c>
      <c r="K26" s="31">
        <f t="shared" si="2"/>
        <v>-98933</v>
      </c>
      <c r="L26" s="31">
        <f t="shared" si="2"/>
        <v>0</v>
      </c>
      <c r="M26" s="31">
        <f t="shared" si="2"/>
        <v>-96412</v>
      </c>
      <c r="N26" s="31">
        <f t="shared" si="2"/>
        <v>-195345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-655240</v>
      </c>
      <c r="X26" s="31">
        <f t="shared" si="2"/>
        <v>13524798</v>
      </c>
      <c r="Y26" s="31">
        <f t="shared" si="2"/>
        <v>-14180038</v>
      </c>
      <c r="Z26" s="32">
        <f>+IF(X26&lt;&gt;0,+(Y26/X26)*100,0)</f>
        <v>-104.84473039819153</v>
      </c>
      <c r="AA26" s="33">
        <f>+AA13+AA25</f>
        <v>27049593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-5713036</v>
      </c>
      <c r="D45" s="42">
        <f t="shared" si="6"/>
        <v>0</v>
      </c>
      <c r="E45" s="43">
        <f t="shared" si="6"/>
        <v>27049593</v>
      </c>
      <c r="F45" s="44">
        <f t="shared" si="6"/>
        <v>27049593</v>
      </c>
      <c r="G45" s="44">
        <f t="shared" si="6"/>
        <v>-144138</v>
      </c>
      <c r="H45" s="44">
        <f t="shared" si="6"/>
        <v>-104145</v>
      </c>
      <c r="I45" s="44">
        <f t="shared" si="6"/>
        <v>-211612</v>
      </c>
      <c r="J45" s="44">
        <f t="shared" si="6"/>
        <v>-459895</v>
      </c>
      <c r="K45" s="44">
        <f t="shared" si="6"/>
        <v>-98933</v>
      </c>
      <c r="L45" s="44">
        <f t="shared" si="6"/>
        <v>0</v>
      </c>
      <c r="M45" s="44">
        <f t="shared" si="6"/>
        <v>-96412</v>
      </c>
      <c r="N45" s="44">
        <f t="shared" si="6"/>
        <v>-195345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-655240</v>
      </c>
      <c r="X45" s="44">
        <f t="shared" si="6"/>
        <v>13524798</v>
      </c>
      <c r="Y45" s="44">
        <f t="shared" si="6"/>
        <v>-14180038</v>
      </c>
      <c r="Z45" s="45">
        <f>+IF(X45&lt;&gt;0,+(Y45/X45)*100,0)</f>
        <v>-104.84473039819153</v>
      </c>
      <c r="AA45" s="46">
        <f>+AA26-AA44</f>
        <v>27049593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27049593</v>
      </c>
      <c r="F47" s="20">
        <v>27049593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13524798</v>
      </c>
      <c r="Y47" s="20">
        <v>-13524798</v>
      </c>
      <c r="Z47" s="47">
        <v>-100</v>
      </c>
      <c r="AA47" s="22">
        <v>27049593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27049593</v>
      </c>
      <c r="F50" s="52">
        <f t="shared" si="7"/>
        <v>27049593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13524798</v>
      </c>
      <c r="Y50" s="52">
        <f t="shared" si="7"/>
        <v>-13524798</v>
      </c>
      <c r="Z50" s="53">
        <f>+IF(X50&lt;&gt;0,+(Y50/X50)*100,0)</f>
        <v>-100</v>
      </c>
      <c r="AA50" s="54">
        <f>SUM(AA47:AA49)</f>
        <v>27049593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1654838</v>
      </c>
      <c r="D17" s="18"/>
      <c r="E17" s="19"/>
      <c r="F17" s="20"/>
      <c r="G17" s="24">
        <v>1992000</v>
      </c>
      <c r="H17" s="24"/>
      <c r="I17" s="24">
        <v>-44267</v>
      </c>
      <c r="J17" s="20">
        <v>1947733</v>
      </c>
      <c r="K17" s="24"/>
      <c r="L17" s="24"/>
      <c r="M17" s="20">
        <v>-33200</v>
      </c>
      <c r="N17" s="24">
        <v>-33200</v>
      </c>
      <c r="O17" s="24"/>
      <c r="P17" s="24"/>
      <c r="Q17" s="20"/>
      <c r="R17" s="24"/>
      <c r="S17" s="24"/>
      <c r="T17" s="20"/>
      <c r="U17" s="24"/>
      <c r="V17" s="24"/>
      <c r="W17" s="24">
        <v>1914533</v>
      </c>
      <c r="X17" s="20"/>
      <c r="Y17" s="24">
        <v>1914533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1654838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1992000</v>
      </c>
      <c r="H25" s="36">
        <f t="shared" si="1"/>
        <v>0</v>
      </c>
      <c r="I25" s="36">
        <f t="shared" si="1"/>
        <v>-44267</v>
      </c>
      <c r="J25" s="36">
        <f t="shared" si="1"/>
        <v>1947733</v>
      </c>
      <c r="K25" s="36">
        <f t="shared" si="1"/>
        <v>0</v>
      </c>
      <c r="L25" s="36">
        <f t="shared" si="1"/>
        <v>0</v>
      </c>
      <c r="M25" s="36">
        <f t="shared" si="1"/>
        <v>-33200</v>
      </c>
      <c r="N25" s="36">
        <f t="shared" si="1"/>
        <v>-33200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1914533</v>
      </c>
      <c r="X25" s="36">
        <f t="shared" si="1"/>
        <v>0</v>
      </c>
      <c r="Y25" s="36">
        <f t="shared" si="1"/>
        <v>1914533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1654838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1992000</v>
      </c>
      <c r="H26" s="31">
        <f t="shared" si="2"/>
        <v>0</v>
      </c>
      <c r="I26" s="31">
        <f t="shared" si="2"/>
        <v>-44267</v>
      </c>
      <c r="J26" s="31">
        <f t="shared" si="2"/>
        <v>1947733</v>
      </c>
      <c r="K26" s="31">
        <f t="shared" si="2"/>
        <v>0</v>
      </c>
      <c r="L26" s="31">
        <f t="shared" si="2"/>
        <v>0</v>
      </c>
      <c r="M26" s="31">
        <f t="shared" si="2"/>
        <v>-33200</v>
      </c>
      <c r="N26" s="31">
        <f t="shared" si="2"/>
        <v>-33200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1914533</v>
      </c>
      <c r="X26" s="31">
        <f t="shared" si="2"/>
        <v>0</v>
      </c>
      <c r="Y26" s="31">
        <f t="shared" si="2"/>
        <v>1914533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1654838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1992000</v>
      </c>
      <c r="H45" s="44">
        <f t="shared" si="6"/>
        <v>0</v>
      </c>
      <c r="I45" s="44">
        <f t="shared" si="6"/>
        <v>-44267</v>
      </c>
      <c r="J45" s="44">
        <f t="shared" si="6"/>
        <v>1947733</v>
      </c>
      <c r="K45" s="44">
        <f t="shared" si="6"/>
        <v>0</v>
      </c>
      <c r="L45" s="44">
        <f t="shared" si="6"/>
        <v>0</v>
      </c>
      <c r="M45" s="44">
        <f t="shared" si="6"/>
        <v>-33200</v>
      </c>
      <c r="N45" s="44">
        <f t="shared" si="6"/>
        <v>-33200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1914533</v>
      </c>
      <c r="X45" s="44">
        <f t="shared" si="6"/>
        <v>0</v>
      </c>
      <c r="Y45" s="44">
        <f t="shared" si="6"/>
        <v>1914533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11508689</v>
      </c>
      <c r="D7" s="18"/>
      <c r="E7" s="19">
        <v>46237682</v>
      </c>
      <c r="F7" s="20">
        <v>46237682</v>
      </c>
      <c r="G7" s="20">
        <v>53014223</v>
      </c>
      <c r="H7" s="20">
        <v>-13012368</v>
      </c>
      <c r="I7" s="20">
        <v>2282517</v>
      </c>
      <c r="J7" s="20">
        <v>42284372</v>
      </c>
      <c r="K7" s="20">
        <v>1484349</v>
      </c>
      <c r="L7" s="20">
        <v>-21272198</v>
      </c>
      <c r="M7" s="20">
        <v>3184185</v>
      </c>
      <c r="N7" s="20">
        <v>-16603664</v>
      </c>
      <c r="O7" s="20"/>
      <c r="P7" s="20"/>
      <c r="Q7" s="20"/>
      <c r="R7" s="20"/>
      <c r="S7" s="20"/>
      <c r="T7" s="20"/>
      <c r="U7" s="20"/>
      <c r="V7" s="20"/>
      <c r="W7" s="20">
        <v>25680708</v>
      </c>
      <c r="X7" s="20">
        <v>23118936</v>
      </c>
      <c r="Y7" s="20">
        <v>2561772</v>
      </c>
      <c r="Z7" s="21">
        <v>11.080838668353941</v>
      </c>
      <c r="AA7" s="22">
        <v>46237682</v>
      </c>
    </row>
    <row r="8" spans="1:27" ht="13.5" x14ac:dyDescent="0.25">
      <c r="A8" s="23" t="s">
        <v>36</v>
      </c>
      <c r="B8" s="17" t="s">
        <v>32</v>
      </c>
      <c r="C8" s="18">
        <v>1950</v>
      </c>
      <c r="D8" s="18"/>
      <c r="E8" s="19"/>
      <c r="F8" s="20"/>
      <c r="G8" s="20">
        <v>6679</v>
      </c>
      <c r="H8" s="20">
        <v>-4729</v>
      </c>
      <c r="I8" s="20"/>
      <c r="J8" s="20">
        <v>1950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1950</v>
      </c>
      <c r="X8" s="20"/>
      <c r="Y8" s="20">
        <v>1950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1631243</v>
      </c>
      <c r="D10" s="18"/>
      <c r="E10" s="19">
        <v>1027227</v>
      </c>
      <c r="F10" s="20">
        <v>1027227</v>
      </c>
      <c r="G10" s="20">
        <v>1959912</v>
      </c>
      <c r="H10" s="20">
        <v>-328669</v>
      </c>
      <c r="I10" s="20">
        <v>147438</v>
      </c>
      <c r="J10" s="20">
        <v>1778681</v>
      </c>
      <c r="K10" s="20"/>
      <c r="L10" s="20">
        <v>-136706</v>
      </c>
      <c r="M10" s="20"/>
      <c r="N10" s="20">
        <v>-136706</v>
      </c>
      <c r="O10" s="20"/>
      <c r="P10" s="20"/>
      <c r="Q10" s="20"/>
      <c r="R10" s="20"/>
      <c r="S10" s="20"/>
      <c r="T10" s="20"/>
      <c r="U10" s="20"/>
      <c r="V10" s="20"/>
      <c r="W10" s="20">
        <v>1641975</v>
      </c>
      <c r="X10" s="20">
        <v>513618</v>
      </c>
      <c r="Y10" s="20">
        <v>1128357</v>
      </c>
      <c r="Z10" s="21">
        <v>219.68797822506221</v>
      </c>
      <c r="AA10" s="22">
        <v>1027227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13141882</v>
      </c>
      <c r="D13" s="29">
        <f>SUM(D6:D12)</f>
        <v>0</v>
      </c>
      <c r="E13" s="30">
        <f t="shared" si="0"/>
        <v>47264909</v>
      </c>
      <c r="F13" s="31">
        <f t="shared" si="0"/>
        <v>47264909</v>
      </c>
      <c r="G13" s="31">
        <f t="shared" si="0"/>
        <v>54980814</v>
      </c>
      <c r="H13" s="31">
        <f t="shared" si="0"/>
        <v>-13345766</v>
      </c>
      <c r="I13" s="31">
        <f t="shared" si="0"/>
        <v>2429955</v>
      </c>
      <c r="J13" s="31">
        <f t="shared" si="0"/>
        <v>44065003</v>
      </c>
      <c r="K13" s="31">
        <f t="shared" si="0"/>
        <v>1484349</v>
      </c>
      <c r="L13" s="31">
        <f t="shared" si="0"/>
        <v>-21408904</v>
      </c>
      <c r="M13" s="31">
        <f t="shared" si="0"/>
        <v>3184185</v>
      </c>
      <c r="N13" s="31">
        <f t="shared" si="0"/>
        <v>-16740370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27324633</v>
      </c>
      <c r="X13" s="31">
        <f t="shared" si="0"/>
        <v>23632554</v>
      </c>
      <c r="Y13" s="31">
        <f t="shared" si="0"/>
        <v>3692079</v>
      </c>
      <c r="Z13" s="32">
        <f>+IF(X13&lt;&gt;0,+(Y13/X13)*100,0)</f>
        <v>15.622852274028446</v>
      </c>
      <c r="AA13" s="33">
        <f>SUM(AA6:AA12)</f>
        <v>47264909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4920494446</v>
      </c>
      <c r="D17" s="18"/>
      <c r="E17" s="19">
        <v>6199638424</v>
      </c>
      <c r="F17" s="20">
        <v>6199638424</v>
      </c>
      <c r="G17" s="24">
        <v>4932171380</v>
      </c>
      <c r="H17" s="24">
        <v>33981421</v>
      </c>
      <c r="I17" s="24">
        <v>43064086</v>
      </c>
      <c r="J17" s="20">
        <v>5009216887</v>
      </c>
      <c r="K17" s="24">
        <v>107387387</v>
      </c>
      <c r="L17" s="24">
        <v>113747816</v>
      </c>
      <c r="M17" s="20">
        <v>68465487</v>
      </c>
      <c r="N17" s="24">
        <v>289600690</v>
      </c>
      <c r="O17" s="24"/>
      <c r="P17" s="24"/>
      <c r="Q17" s="20"/>
      <c r="R17" s="24"/>
      <c r="S17" s="24"/>
      <c r="T17" s="20"/>
      <c r="U17" s="24"/>
      <c r="V17" s="24"/>
      <c r="W17" s="24">
        <v>5298817577</v>
      </c>
      <c r="X17" s="20">
        <v>3099819462</v>
      </c>
      <c r="Y17" s="24">
        <v>2198998115</v>
      </c>
      <c r="Z17" s="25">
        <v>70.939554446864747</v>
      </c>
      <c r="AA17" s="26">
        <v>6199638424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4920494446</v>
      </c>
      <c r="D25" s="29">
        <f t="shared" ref="D25:Y25" si="1">SUM(D15:D24)</f>
        <v>0</v>
      </c>
      <c r="E25" s="35">
        <f t="shared" si="1"/>
        <v>6199638424</v>
      </c>
      <c r="F25" s="36">
        <f t="shared" si="1"/>
        <v>6199638424</v>
      </c>
      <c r="G25" s="36">
        <f t="shared" si="1"/>
        <v>4932171380</v>
      </c>
      <c r="H25" s="36">
        <f t="shared" si="1"/>
        <v>33981421</v>
      </c>
      <c r="I25" s="36">
        <f t="shared" si="1"/>
        <v>43064086</v>
      </c>
      <c r="J25" s="36">
        <f t="shared" si="1"/>
        <v>5009216887</v>
      </c>
      <c r="K25" s="36">
        <f t="shared" si="1"/>
        <v>107387387</v>
      </c>
      <c r="L25" s="36">
        <f t="shared" si="1"/>
        <v>113747816</v>
      </c>
      <c r="M25" s="36">
        <f t="shared" si="1"/>
        <v>68465487</v>
      </c>
      <c r="N25" s="36">
        <f t="shared" si="1"/>
        <v>289600690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5298817577</v>
      </c>
      <c r="X25" s="36">
        <f t="shared" si="1"/>
        <v>3099819462</v>
      </c>
      <c r="Y25" s="36">
        <f t="shared" si="1"/>
        <v>2198998115</v>
      </c>
      <c r="Z25" s="37">
        <f>+IF(X25&lt;&gt;0,+(Y25/X25)*100,0)</f>
        <v>70.939554446864747</v>
      </c>
      <c r="AA25" s="38">
        <f>SUM(AA15:AA24)</f>
        <v>6199638424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4933636328</v>
      </c>
      <c r="D26" s="29">
        <f>+D13+D25</f>
        <v>0</v>
      </c>
      <c r="E26" s="30">
        <f t="shared" si="2"/>
        <v>6246903333</v>
      </c>
      <c r="F26" s="31">
        <f t="shared" si="2"/>
        <v>6246903333</v>
      </c>
      <c r="G26" s="31">
        <f t="shared" si="2"/>
        <v>4987152194</v>
      </c>
      <c r="H26" s="31">
        <f t="shared" si="2"/>
        <v>20635655</v>
      </c>
      <c r="I26" s="31">
        <f t="shared" si="2"/>
        <v>45494041</v>
      </c>
      <c r="J26" s="31">
        <f t="shared" si="2"/>
        <v>5053281890</v>
      </c>
      <c r="K26" s="31">
        <f t="shared" si="2"/>
        <v>108871736</v>
      </c>
      <c r="L26" s="31">
        <f t="shared" si="2"/>
        <v>92338912</v>
      </c>
      <c r="M26" s="31">
        <f t="shared" si="2"/>
        <v>71649672</v>
      </c>
      <c r="N26" s="31">
        <f t="shared" si="2"/>
        <v>272860320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5326142210</v>
      </c>
      <c r="X26" s="31">
        <f t="shared" si="2"/>
        <v>3123452016</v>
      </c>
      <c r="Y26" s="31">
        <f t="shared" si="2"/>
        <v>2202690194</v>
      </c>
      <c r="Z26" s="32">
        <f>+IF(X26&lt;&gt;0,+(Y26/X26)*100,0)</f>
        <v>70.52101913897306</v>
      </c>
      <c r="AA26" s="33">
        <f>+AA13+AA25</f>
        <v>6246903333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3712946</v>
      </c>
      <c r="D32" s="18"/>
      <c r="E32" s="19">
        <v>2642118</v>
      </c>
      <c r="F32" s="20">
        <v>2642118</v>
      </c>
      <c r="G32" s="20">
        <v>3304509</v>
      </c>
      <c r="H32" s="20">
        <v>729318</v>
      </c>
      <c r="I32" s="20">
        <v>-1039273</v>
      </c>
      <c r="J32" s="20">
        <v>2994554</v>
      </c>
      <c r="K32" s="20">
        <v>-102951</v>
      </c>
      <c r="L32" s="20">
        <v>36112</v>
      </c>
      <c r="M32" s="20">
        <v>-354851</v>
      </c>
      <c r="N32" s="20">
        <v>-421690</v>
      </c>
      <c r="O32" s="20"/>
      <c r="P32" s="20"/>
      <c r="Q32" s="20"/>
      <c r="R32" s="20"/>
      <c r="S32" s="20"/>
      <c r="T32" s="20"/>
      <c r="U32" s="20"/>
      <c r="V32" s="20"/>
      <c r="W32" s="20">
        <v>2572864</v>
      </c>
      <c r="X32" s="20">
        <v>1321056</v>
      </c>
      <c r="Y32" s="20">
        <v>1251808</v>
      </c>
      <c r="Z32" s="21">
        <v>94.758132887629287</v>
      </c>
      <c r="AA32" s="22">
        <v>2642118</v>
      </c>
    </row>
    <row r="33" spans="1:27" ht="13.5" x14ac:dyDescent="0.25">
      <c r="A33" s="23" t="s">
        <v>60</v>
      </c>
      <c r="B33" s="17" t="s">
        <v>32</v>
      </c>
      <c r="C33" s="18">
        <v>1445896</v>
      </c>
      <c r="D33" s="18"/>
      <c r="E33" s="19"/>
      <c r="F33" s="20"/>
      <c r="G33" s="20">
        <v>105445896</v>
      </c>
      <c r="H33" s="20">
        <v>104859957</v>
      </c>
      <c r="I33" s="20">
        <v>9567105</v>
      </c>
      <c r="J33" s="20">
        <v>219872958</v>
      </c>
      <c r="K33" s="20">
        <v>-89618124</v>
      </c>
      <c r="L33" s="20">
        <v>67720979</v>
      </c>
      <c r="M33" s="20">
        <v>74000000</v>
      </c>
      <c r="N33" s="20">
        <v>52102855</v>
      </c>
      <c r="O33" s="20"/>
      <c r="P33" s="20"/>
      <c r="Q33" s="20"/>
      <c r="R33" s="20"/>
      <c r="S33" s="20"/>
      <c r="T33" s="20"/>
      <c r="U33" s="20"/>
      <c r="V33" s="20"/>
      <c r="W33" s="20">
        <v>271975813</v>
      </c>
      <c r="X33" s="20">
        <v>-6</v>
      </c>
      <c r="Y33" s="20">
        <v>271975819</v>
      </c>
      <c r="Z33" s="21">
        <v>-4532930316.666666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1477131</v>
      </c>
      <c r="D35" s="18"/>
      <c r="E35" s="19">
        <v>5845114</v>
      </c>
      <c r="F35" s="20">
        <v>5845114</v>
      </c>
      <c r="G35" s="20">
        <v>6823428</v>
      </c>
      <c r="H35" s="20">
        <v>-1656000</v>
      </c>
      <c r="I35" s="20">
        <v>282779</v>
      </c>
      <c r="J35" s="20">
        <v>5450207</v>
      </c>
      <c r="K35" s="20">
        <v>194882</v>
      </c>
      <c r="L35" s="20">
        <v>-2789390</v>
      </c>
      <c r="M35" s="20">
        <v>408746</v>
      </c>
      <c r="N35" s="20">
        <v>-2185762</v>
      </c>
      <c r="O35" s="20"/>
      <c r="P35" s="20"/>
      <c r="Q35" s="20"/>
      <c r="R35" s="20"/>
      <c r="S35" s="20"/>
      <c r="T35" s="20"/>
      <c r="U35" s="20"/>
      <c r="V35" s="20"/>
      <c r="W35" s="20">
        <v>3264445</v>
      </c>
      <c r="X35" s="20">
        <v>2922510</v>
      </c>
      <c r="Y35" s="20">
        <v>341935</v>
      </c>
      <c r="Z35" s="21">
        <v>11.700045508826317</v>
      </c>
      <c r="AA35" s="22">
        <v>5845114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6635973</v>
      </c>
      <c r="D37" s="29">
        <f t="shared" ref="D37:Y37" si="3">SUM(D29:D36)</f>
        <v>0</v>
      </c>
      <c r="E37" s="30">
        <f t="shared" si="3"/>
        <v>8487232</v>
      </c>
      <c r="F37" s="31">
        <f t="shared" si="3"/>
        <v>8487232</v>
      </c>
      <c r="G37" s="31">
        <f t="shared" si="3"/>
        <v>115573833</v>
      </c>
      <c r="H37" s="31">
        <f t="shared" si="3"/>
        <v>103933275</v>
      </c>
      <c r="I37" s="31">
        <f t="shared" si="3"/>
        <v>8810611</v>
      </c>
      <c r="J37" s="31">
        <f t="shared" si="3"/>
        <v>228317719</v>
      </c>
      <c r="K37" s="31">
        <f t="shared" si="3"/>
        <v>-89526193</v>
      </c>
      <c r="L37" s="31">
        <f t="shared" si="3"/>
        <v>64967701</v>
      </c>
      <c r="M37" s="31">
        <f t="shared" si="3"/>
        <v>74053895</v>
      </c>
      <c r="N37" s="31">
        <f t="shared" si="3"/>
        <v>49495403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277813122</v>
      </c>
      <c r="X37" s="31">
        <f t="shared" si="3"/>
        <v>4243560</v>
      </c>
      <c r="Y37" s="31">
        <f t="shared" si="3"/>
        <v>273569562</v>
      </c>
      <c r="Z37" s="32">
        <f>+IF(X37&lt;&gt;0,+(Y37/X37)*100,0)</f>
        <v>6446.6995164437403</v>
      </c>
      <c r="AA37" s="33">
        <f>SUM(AA29:AA36)</f>
        <v>8487232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6635973</v>
      </c>
      <c r="D44" s="29">
        <f>+D37+D43</f>
        <v>0</v>
      </c>
      <c r="E44" s="30">
        <f t="shared" si="5"/>
        <v>8487232</v>
      </c>
      <c r="F44" s="31">
        <f t="shared" si="5"/>
        <v>8487232</v>
      </c>
      <c r="G44" s="31">
        <f t="shared" si="5"/>
        <v>115573833</v>
      </c>
      <c r="H44" s="31">
        <f t="shared" si="5"/>
        <v>103933275</v>
      </c>
      <c r="I44" s="31">
        <f t="shared" si="5"/>
        <v>8810611</v>
      </c>
      <c r="J44" s="31">
        <f t="shared" si="5"/>
        <v>228317719</v>
      </c>
      <c r="K44" s="31">
        <f t="shared" si="5"/>
        <v>-89526193</v>
      </c>
      <c r="L44" s="31">
        <f t="shared" si="5"/>
        <v>64967701</v>
      </c>
      <c r="M44" s="31">
        <f t="shared" si="5"/>
        <v>74053895</v>
      </c>
      <c r="N44" s="31">
        <f t="shared" si="5"/>
        <v>49495403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277813122</v>
      </c>
      <c r="X44" s="31">
        <f t="shared" si="5"/>
        <v>4243560</v>
      </c>
      <c r="Y44" s="31">
        <f t="shared" si="5"/>
        <v>273569562</v>
      </c>
      <c r="Z44" s="32">
        <f>+IF(X44&lt;&gt;0,+(Y44/X44)*100,0)</f>
        <v>6446.6995164437403</v>
      </c>
      <c r="AA44" s="33">
        <f>+AA37+AA43</f>
        <v>8487232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4927000355</v>
      </c>
      <c r="D45" s="42">
        <f t="shared" si="6"/>
        <v>0</v>
      </c>
      <c r="E45" s="43">
        <f t="shared" si="6"/>
        <v>6238416101</v>
      </c>
      <c r="F45" s="44">
        <f t="shared" si="6"/>
        <v>6238416101</v>
      </c>
      <c r="G45" s="44">
        <f t="shared" si="6"/>
        <v>4871578361</v>
      </c>
      <c r="H45" s="44">
        <f t="shared" si="6"/>
        <v>-83297620</v>
      </c>
      <c r="I45" s="44">
        <f t="shared" si="6"/>
        <v>36683430</v>
      </c>
      <c r="J45" s="44">
        <f t="shared" si="6"/>
        <v>4824964171</v>
      </c>
      <c r="K45" s="44">
        <f t="shared" si="6"/>
        <v>198397929</v>
      </c>
      <c r="L45" s="44">
        <f t="shared" si="6"/>
        <v>27371211</v>
      </c>
      <c r="M45" s="44">
        <f t="shared" si="6"/>
        <v>-2404223</v>
      </c>
      <c r="N45" s="44">
        <f t="shared" si="6"/>
        <v>223364917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5048329088</v>
      </c>
      <c r="X45" s="44">
        <f t="shared" si="6"/>
        <v>3119208456</v>
      </c>
      <c r="Y45" s="44">
        <f t="shared" si="6"/>
        <v>1929120632</v>
      </c>
      <c r="Z45" s="45">
        <f>+IF(X45&lt;&gt;0,+(Y45/X45)*100,0)</f>
        <v>61.846479939140039</v>
      </c>
      <c r="AA45" s="46">
        <f>+AA26-AA44</f>
        <v>6238416101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440922821</v>
      </c>
      <c r="D47" s="18"/>
      <c r="E47" s="19"/>
      <c r="F47" s="20"/>
      <c r="G47" s="20">
        <v>465478328</v>
      </c>
      <c r="H47" s="20">
        <v>-30216507</v>
      </c>
      <c r="I47" s="20">
        <v>31071014</v>
      </c>
      <c r="J47" s="20">
        <v>466332835</v>
      </c>
      <c r="K47" s="20">
        <v>101977957</v>
      </c>
      <c r="L47" s="20">
        <v>91838791</v>
      </c>
      <c r="M47" s="20">
        <v>-65290795</v>
      </c>
      <c r="N47" s="20">
        <v>128525953</v>
      </c>
      <c r="O47" s="20"/>
      <c r="P47" s="20"/>
      <c r="Q47" s="20"/>
      <c r="R47" s="20"/>
      <c r="S47" s="20"/>
      <c r="T47" s="20"/>
      <c r="U47" s="20"/>
      <c r="V47" s="20"/>
      <c r="W47" s="20">
        <v>594858788</v>
      </c>
      <c r="X47" s="20"/>
      <c r="Y47" s="20">
        <v>594858788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440922821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465478328</v>
      </c>
      <c r="H50" s="52">
        <f t="shared" si="7"/>
        <v>-30216507</v>
      </c>
      <c r="I50" s="52">
        <f t="shared" si="7"/>
        <v>31071014</v>
      </c>
      <c r="J50" s="52">
        <f t="shared" si="7"/>
        <v>466332835</v>
      </c>
      <c r="K50" s="52">
        <f t="shared" si="7"/>
        <v>101977957</v>
      </c>
      <c r="L50" s="52">
        <f t="shared" si="7"/>
        <v>91838791</v>
      </c>
      <c r="M50" s="52">
        <f t="shared" si="7"/>
        <v>-65290795</v>
      </c>
      <c r="N50" s="52">
        <f t="shared" si="7"/>
        <v>128525953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594858788</v>
      </c>
      <c r="X50" s="52">
        <f t="shared" si="7"/>
        <v>0</v>
      </c>
      <c r="Y50" s="52">
        <f t="shared" si="7"/>
        <v>594858788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2045231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2045231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2045231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2045231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-8994000</v>
      </c>
      <c r="F6" s="20">
        <v>-8994000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-4497000</v>
      </c>
      <c r="Y6" s="20">
        <v>4497000</v>
      </c>
      <c r="Z6" s="21">
        <v>-100</v>
      </c>
      <c r="AA6" s="22">
        <v>-8994000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1173130</v>
      </c>
      <c r="F11" s="20">
        <v>1173130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586566</v>
      </c>
      <c r="Y11" s="24">
        <v>-586566</v>
      </c>
      <c r="Z11" s="25">
        <v>-100</v>
      </c>
      <c r="AA11" s="26">
        <v>1173130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-7820870</v>
      </c>
      <c r="F13" s="31">
        <f t="shared" si="0"/>
        <v>-7820870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-3910434</v>
      </c>
      <c r="Y13" s="31">
        <f t="shared" si="0"/>
        <v>3910434</v>
      </c>
      <c r="Z13" s="32">
        <f>+IF(X13&lt;&gt;0,+(Y13/X13)*100,0)</f>
        <v>-100</v>
      </c>
      <c r="AA13" s="33">
        <f>SUM(AA6:AA12)</f>
        <v>-7820870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4482722</v>
      </c>
      <c r="D17" s="18"/>
      <c r="E17" s="19">
        <v>7820870</v>
      </c>
      <c r="F17" s="20">
        <v>7820870</v>
      </c>
      <c r="G17" s="24">
        <v>-5081</v>
      </c>
      <c r="H17" s="24">
        <v>-575462</v>
      </c>
      <c r="I17" s="24">
        <v>3471057</v>
      </c>
      <c r="J17" s="20">
        <v>2890514</v>
      </c>
      <c r="K17" s="24">
        <v>-905701</v>
      </c>
      <c r="L17" s="24">
        <v>-2008226</v>
      </c>
      <c r="M17" s="20">
        <v>2357832</v>
      </c>
      <c r="N17" s="24">
        <v>-556095</v>
      </c>
      <c r="O17" s="24"/>
      <c r="P17" s="24"/>
      <c r="Q17" s="20"/>
      <c r="R17" s="24"/>
      <c r="S17" s="24"/>
      <c r="T17" s="20"/>
      <c r="U17" s="24"/>
      <c r="V17" s="24"/>
      <c r="W17" s="24">
        <v>2334419</v>
      </c>
      <c r="X17" s="20">
        <v>3910434</v>
      </c>
      <c r="Y17" s="24">
        <v>-1576015</v>
      </c>
      <c r="Z17" s="25">
        <v>-40.302815493114061</v>
      </c>
      <c r="AA17" s="26">
        <v>7820870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4482722</v>
      </c>
      <c r="D25" s="29">
        <f t="shared" ref="D25:Y25" si="1">SUM(D15:D24)</f>
        <v>0</v>
      </c>
      <c r="E25" s="35">
        <f t="shared" si="1"/>
        <v>7820870</v>
      </c>
      <c r="F25" s="36">
        <f t="shared" si="1"/>
        <v>7820870</v>
      </c>
      <c r="G25" s="36">
        <f t="shared" si="1"/>
        <v>-5081</v>
      </c>
      <c r="H25" s="36">
        <f t="shared" si="1"/>
        <v>-575462</v>
      </c>
      <c r="I25" s="36">
        <f t="shared" si="1"/>
        <v>3471057</v>
      </c>
      <c r="J25" s="36">
        <f t="shared" si="1"/>
        <v>2890514</v>
      </c>
      <c r="K25" s="36">
        <f t="shared" si="1"/>
        <v>-905701</v>
      </c>
      <c r="L25" s="36">
        <f t="shared" si="1"/>
        <v>-2008226</v>
      </c>
      <c r="M25" s="36">
        <f t="shared" si="1"/>
        <v>2357832</v>
      </c>
      <c r="N25" s="36">
        <f t="shared" si="1"/>
        <v>-556095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2334419</v>
      </c>
      <c r="X25" s="36">
        <f t="shared" si="1"/>
        <v>3910434</v>
      </c>
      <c r="Y25" s="36">
        <f t="shared" si="1"/>
        <v>-1576015</v>
      </c>
      <c r="Z25" s="37">
        <f>+IF(X25&lt;&gt;0,+(Y25/X25)*100,0)</f>
        <v>-40.302815493114061</v>
      </c>
      <c r="AA25" s="38">
        <f>SUM(AA15:AA24)</f>
        <v>7820870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4482722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-5081</v>
      </c>
      <c r="H26" s="31">
        <f t="shared" si="2"/>
        <v>-575462</v>
      </c>
      <c r="I26" s="31">
        <f t="shared" si="2"/>
        <v>3471057</v>
      </c>
      <c r="J26" s="31">
        <f t="shared" si="2"/>
        <v>2890514</v>
      </c>
      <c r="K26" s="31">
        <f t="shared" si="2"/>
        <v>-905701</v>
      </c>
      <c r="L26" s="31">
        <f t="shared" si="2"/>
        <v>-2008226</v>
      </c>
      <c r="M26" s="31">
        <f t="shared" si="2"/>
        <v>2357832</v>
      </c>
      <c r="N26" s="31">
        <f t="shared" si="2"/>
        <v>-556095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2334419</v>
      </c>
      <c r="X26" s="31">
        <f t="shared" si="2"/>
        <v>0</v>
      </c>
      <c r="Y26" s="31">
        <f t="shared" si="2"/>
        <v>2334419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4482722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-5081</v>
      </c>
      <c r="H45" s="44">
        <f t="shared" si="6"/>
        <v>-575462</v>
      </c>
      <c r="I45" s="44">
        <f t="shared" si="6"/>
        <v>3471057</v>
      </c>
      <c r="J45" s="44">
        <f t="shared" si="6"/>
        <v>2890514</v>
      </c>
      <c r="K45" s="44">
        <f t="shared" si="6"/>
        <v>-905701</v>
      </c>
      <c r="L45" s="44">
        <f t="shared" si="6"/>
        <v>-2008226</v>
      </c>
      <c r="M45" s="44">
        <f t="shared" si="6"/>
        <v>2357832</v>
      </c>
      <c r="N45" s="44">
        <f t="shared" si="6"/>
        <v>-556095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2334419</v>
      </c>
      <c r="X45" s="44">
        <f t="shared" si="6"/>
        <v>0</v>
      </c>
      <c r="Y45" s="44">
        <f t="shared" si="6"/>
        <v>2334419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203026524</v>
      </c>
      <c r="D6" s="18"/>
      <c r="E6" s="19">
        <v>-188702466</v>
      </c>
      <c r="F6" s="20">
        <v>-188702466</v>
      </c>
      <c r="G6" s="20">
        <v>1025681</v>
      </c>
      <c r="H6" s="20">
        <v>3213692</v>
      </c>
      <c r="I6" s="20">
        <v>1416388</v>
      </c>
      <c r="J6" s="20">
        <v>5655761</v>
      </c>
      <c r="K6" s="20">
        <v>121906364</v>
      </c>
      <c r="L6" s="20">
        <v>2235286</v>
      </c>
      <c r="M6" s="20">
        <v>52485145</v>
      </c>
      <c r="N6" s="20">
        <v>176626795</v>
      </c>
      <c r="O6" s="20"/>
      <c r="P6" s="20"/>
      <c r="Q6" s="20"/>
      <c r="R6" s="20"/>
      <c r="S6" s="20"/>
      <c r="T6" s="20"/>
      <c r="U6" s="20"/>
      <c r="V6" s="20"/>
      <c r="W6" s="20">
        <v>182282556</v>
      </c>
      <c r="X6" s="20">
        <v>-94351248</v>
      </c>
      <c r="Y6" s="20">
        <v>276633804</v>
      </c>
      <c r="Z6" s="21">
        <v>-293.19570208546685</v>
      </c>
      <c r="AA6" s="22">
        <v>-188702466</v>
      </c>
    </row>
    <row r="7" spans="1:27" ht="13.5" x14ac:dyDescent="0.25">
      <c r="A7" s="23" t="s">
        <v>35</v>
      </c>
      <c r="B7" s="17" t="s">
        <v>32</v>
      </c>
      <c r="C7" s="18">
        <v>-102360525</v>
      </c>
      <c r="D7" s="18"/>
      <c r="E7" s="19">
        <v>-7254788</v>
      </c>
      <c r="F7" s="20">
        <v>-7254788</v>
      </c>
      <c r="G7" s="20">
        <v>-863997</v>
      </c>
      <c r="H7" s="20">
        <v>-3040653</v>
      </c>
      <c r="I7" s="20">
        <v>192447433</v>
      </c>
      <c r="J7" s="20">
        <v>188542783</v>
      </c>
      <c r="K7" s="20">
        <v>-1247028</v>
      </c>
      <c r="L7" s="20">
        <v>-1393028</v>
      </c>
      <c r="M7" s="20">
        <v>-2345736</v>
      </c>
      <c r="N7" s="20">
        <v>-4985792</v>
      </c>
      <c r="O7" s="20"/>
      <c r="P7" s="20"/>
      <c r="Q7" s="20"/>
      <c r="R7" s="20"/>
      <c r="S7" s="20"/>
      <c r="T7" s="20"/>
      <c r="U7" s="20"/>
      <c r="V7" s="20"/>
      <c r="W7" s="20">
        <v>183556991</v>
      </c>
      <c r="X7" s="20">
        <v>-3627396</v>
      </c>
      <c r="Y7" s="20">
        <v>187184387</v>
      </c>
      <c r="Z7" s="21">
        <v>-5160.2964495742954</v>
      </c>
      <c r="AA7" s="22">
        <v>-7254788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104919764</v>
      </c>
      <c r="D10" s="18"/>
      <c r="E10" s="19">
        <v>147708493</v>
      </c>
      <c r="F10" s="20">
        <v>147708493</v>
      </c>
      <c r="G10" s="20"/>
      <c r="H10" s="20"/>
      <c r="I10" s="20">
        <v>1399320</v>
      </c>
      <c r="J10" s="20">
        <v>1399320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1399320</v>
      </c>
      <c r="X10" s="20">
        <v>73854246</v>
      </c>
      <c r="Y10" s="20">
        <v>-72454926</v>
      </c>
      <c r="Z10" s="21">
        <v>-98.105295124128673</v>
      </c>
      <c r="AA10" s="22">
        <v>147708493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49367756</v>
      </c>
      <c r="F11" s="20">
        <v>49367756</v>
      </c>
      <c r="G11" s="24"/>
      <c r="H11" s="24"/>
      <c r="I11" s="24">
        <v>66482078</v>
      </c>
      <c r="J11" s="20">
        <v>66482078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66482078</v>
      </c>
      <c r="X11" s="20">
        <v>24683874</v>
      </c>
      <c r="Y11" s="24">
        <v>41798204</v>
      </c>
      <c r="Z11" s="25">
        <v>169.33405185912065</v>
      </c>
      <c r="AA11" s="26">
        <v>49367756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205585763</v>
      </c>
      <c r="D13" s="29">
        <f>SUM(D6:D12)</f>
        <v>0</v>
      </c>
      <c r="E13" s="30">
        <f t="shared" si="0"/>
        <v>1118995</v>
      </c>
      <c r="F13" s="31">
        <f t="shared" si="0"/>
        <v>1118995</v>
      </c>
      <c r="G13" s="31">
        <f t="shared" si="0"/>
        <v>161684</v>
      </c>
      <c r="H13" s="31">
        <f t="shared" si="0"/>
        <v>173039</v>
      </c>
      <c r="I13" s="31">
        <f t="shared" si="0"/>
        <v>261745219</v>
      </c>
      <c r="J13" s="31">
        <f t="shared" si="0"/>
        <v>262079942</v>
      </c>
      <c r="K13" s="31">
        <f t="shared" si="0"/>
        <v>120659336</v>
      </c>
      <c r="L13" s="31">
        <f t="shared" si="0"/>
        <v>842258</v>
      </c>
      <c r="M13" s="31">
        <f t="shared" si="0"/>
        <v>50139409</v>
      </c>
      <c r="N13" s="31">
        <f t="shared" si="0"/>
        <v>171641003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433720945</v>
      </c>
      <c r="X13" s="31">
        <f t="shared" si="0"/>
        <v>559476</v>
      </c>
      <c r="Y13" s="31">
        <f t="shared" si="0"/>
        <v>433161469</v>
      </c>
      <c r="Z13" s="32">
        <f>+IF(X13&lt;&gt;0,+(Y13/X13)*100,0)</f>
        <v>77422.70785520738</v>
      </c>
      <c r="AA13" s="33">
        <f>SUM(AA6:AA12)</f>
        <v>1118995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2339316259</v>
      </c>
      <c r="D17" s="18"/>
      <c r="E17" s="19">
        <v>2834817089</v>
      </c>
      <c r="F17" s="20">
        <v>2834817089</v>
      </c>
      <c r="G17" s="24">
        <v>2026076</v>
      </c>
      <c r="H17" s="24">
        <v>10012451</v>
      </c>
      <c r="I17" s="24">
        <v>2115607094</v>
      </c>
      <c r="J17" s="20">
        <v>2127645621</v>
      </c>
      <c r="K17" s="24">
        <v>34091860</v>
      </c>
      <c r="L17" s="24">
        <v>9366443</v>
      </c>
      <c r="M17" s="20">
        <v>15848794</v>
      </c>
      <c r="N17" s="24">
        <v>59307097</v>
      </c>
      <c r="O17" s="24"/>
      <c r="P17" s="24"/>
      <c r="Q17" s="20"/>
      <c r="R17" s="24"/>
      <c r="S17" s="24"/>
      <c r="T17" s="20"/>
      <c r="U17" s="24"/>
      <c r="V17" s="24"/>
      <c r="W17" s="24">
        <v>2186952718</v>
      </c>
      <c r="X17" s="20">
        <v>1417408548</v>
      </c>
      <c r="Y17" s="24">
        <v>769544170</v>
      </c>
      <c r="Z17" s="25">
        <v>54.292333081089893</v>
      </c>
      <c r="AA17" s="26">
        <v>2834817089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2339316259</v>
      </c>
      <c r="D25" s="29">
        <f t="shared" ref="D25:Y25" si="1">SUM(D15:D24)</f>
        <v>0</v>
      </c>
      <c r="E25" s="35">
        <f t="shared" si="1"/>
        <v>2834817089</v>
      </c>
      <c r="F25" s="36">
        <f t="shared" si="1"/>
        <v>2834817089</v>
      </c>
      <c r="G25" s="36">
        <f t="shared" si="1"/>
        <v>2026076</v>
      </c>
      <c r="H25" s="36">
        <f t="shared" si="1"/>
        <v>10012451</v>
      </c>
      <c r="I25" s="36">
        <f t="shared" si="1"/>
        <v>2115607094</v>
      </c>
      <c r="J25" s="36">
        <f t="shared" si="1"/>
        <v>2127645621</v>
      </c>
      <c r="K25" s="36">
        <f t="shared" si="1"/>
        <v>34091860</v>
      </c>
      <c r="L25" s="36">
        <f t="shared" si="1"/>
        <v>9366443</v>
      </c>
      <c r="M25" s="36">
        <f t="shared" si="1"/>
        <v>15848794</v>
      </c>
      <c r="N25" s="36">
        <f t="shared" si="1"/>
        <v>59307097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2186952718</v>
      </c>
      <c r="X25" s="36">
        <f t="shared" si="1"/>
        <v>1417408548</v>
      </c>
      <c r="Y25" s="36">
        <f t="shared" si="1"/>
        <v>769544170</v>
      </c>
      <c r="Z25" s="37">
        <f>+IF(X25&lt;&gt;0,+(Y25/X25)*100,0)</f>
        <v>54.292333081089893</v>
      </c>
      <c r="AA25" s="38">
        <f>SUM(AA15:AA24)</f>
        <v>2834817089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2544902022</v>
      </c>
      <c r="D26" s="29">
        <f>+D13+D25</f>
        <v>0</v>
      </c>
      <c r="E26" s="30">
        <f t="shared" si="2"/>
        <v>2835936084</v>
      </c>
      <c r="F26" s="31">
        <f t="shared" si="2"/>
        <v>2835936084</v>
      </c>
      <c r="G26" s="31">
        <f t="shared" si="2"/>
        <v>2187760</v>
      </c>
      <c r="H26" s="31">
        <f t="shared" si="2"/>
        <v>10185490</v>
      </c>
      <c r="I26" s="31">
        <f t="shared" si="2"/>
        <v>2377352313</v>
      </c>
      <c r="J26" s="31">
        <f t="shared" si="2"/>
        <v>2389725563</v>
      </c>
      <c r="K26" s="31">
        <f t="shared" si="2"/>
        <v>154751196</v>
      </c>
      <c r="L26" s="31">
        <f t="shared" si="2"/>
        <v>10208701</v>
      </c>
      <c r="M26" s="31">
        <f t="shared" si="2"/>
        <v>65988203</v>
      </c>
      <c r="N26" s="31">
        <f t="shared" si="2"/>
        <v>230948100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2620673663</v>
      </c>
      <c r="X26" s="31">
        <f t="shared" si="2"/>
        <v>1417968024</v>
      </c>
      <c r="Y26" s="31">
        <f t="shared" si="2"/>
        <v>1202705639</v>
      </c>
      <c r="Z26" s="32">
        <f>+IF(X26&lt;&gt;0,+(Y26/X26)*100,0)</f>
        <v>84.818953505541103</v>
      </c>
      <c r="AA26" s="33">
        <f>+AA13+AA25</f>
        <v>2835936084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21810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60000000</v>
      </c>
      <c r="L32" s="20"/>
      <c r="M32" s="20"/>
      <c r="N32" s="20">
        <v>60000000</v>
      </c>
      <c r="O32" s="20"/>
      <c r="P32" s="20"/>
      <c r="Q32" s="20"/>
      <c r="R32" s="20"/>
      <c r="S32" s="20"/>
      <c r="T32" s="20"/>
      <c r="U32" s="20"/>
      <c r="V32" s="20"/>
      <c r="W32" s="20">
        <v>60000000</v>
      </c>
      <c r="X32" s="20"/>
      <c r="Y32" s="20">
        <v>60000000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7136000</v>
      </c>
      <c r="D33" s="18"/>
      <c r="E33" s="19"/>
      <c r="F33" s="20"/>
      <c r="G33" s="20">
        <v>-7136000</v>
      </c>
      <c r="H33" s="20"/>
      <c r="I33" s="20"/>
      <c r="J33" s="20">
        <v>-7136000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-7136000</v>
      </c>
      <c r="X33" s="20"/>
      <c r="Y33" s="20">
        <v>-7136000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5548493</v>
      </c>
      <c r="F35" s="20">
        <v>5548493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2774250</v>
      </c>
      <c r="Y35" s="20">
        <v>-2774250</v>
      </c>
      <c r="Z35" s="21">
        <v>-100</v>
      </c>
      <c r="AA35" s="22">
        <v>5548493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7157810</v>
      </c>
      <c r="D37" s="29">
        <f t="shared" ref="D37:Y37" si="3">SUM(D29:D36)</f>
        <v>0</v>
      </c>
      <c r="E37" s="30">
        <f t="shared" si="3"/>
        <v>5548493</v>
      </c>
      <c r="F37" s="31">
        <f t="shared" si="3"/>
        <v>5548493</v>
      </c>
      <c r="G37" s="31">
        <f t="shared" si="3"/>
        <v>-7136000</v>
      </c>
      <c r="H37" s="31">
        <f t="shared" si="3"/>
        <v>0</v>
      </c>
      <c r="I37" s="31">
        <f t="shared" si="3"/>
        <v>0</v>
      </c>
      <c r="J37" s="31">
        <f t="shared" si="3"/>
        <v>-7136000</v>
      </c>
      <c r="K37" s="31">
        <f t="shared" si="3"/>
        <v>60000000</v>
      </c>
      <c r="L37" s="31">
        <f t="shared" si="3"/>
        <v>0</v>
      </c>
      <c r="M37" s="31">
        <f t="shared" si="3"/>
        <v>0</v>
      </c>
      <c r="N37" s="31">
        <f t="shared" si="3"/>
        <v>60000000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52864000</v>
      </c>
      <c r="X37" s="31">
        <f t="shared" si="3"/>
        <v>2774250</v>
      </c>
      <c r="Y37" s="31">
        <f t="shared" si="3"/>
        <v>50089750</v>
      </c>
      <c r="Z37" s="32">
        <f>+IF(X37&lt;&gt;0,+(Y37/X37)*100,0)</f>
        <v>1805.5240154996845</v>
      </c>
      <c r="AA37" s="33">
        <f>SUM(AA29:AA36)</f>
        <v>5548493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7157810</v>
      </c>
      <c r="D44" s="29">
        <f>+D37+D43</f>
        <v>0</v>
      </c>
      <c r="E44" s="30">
        <f t="shared" si="5"/>
        <v>5548493</v>
      </c>
      <c r="F44" s="31">
        <f t="shared" si="5"/>
        <v>5548493</v>
      </c>
      <c r="G44" s="31">
        <f t="shared" si="5"/>
        <v>-7136000</v>
      </c>
      <c r="H44" s="31">
        <f t="shared" si="5"/>
        <v>0</v>
      </c>
      <c r="I44" s="31">
        <f t="shared" si="5"/>
        <v>0</v>
      </c>
      <c r="J44" s="31">
        <f t="shared" si="5"/>
        <v>-7136000</v>
      </c>
      <c r="K44" s="31">
        <f t="shared" si="5"/>
        <v>60000000</v>
      </c>
      <c r="L44" s="31">
        <f t="shared" si="5"/>
        <v>0</v>
      </c>
      <c r="M44" s="31">
        <f t="shared" si="5"/>
        <v>0</v>
      </c>
      <c r="N44" s="31">
        <f t="shared" si="5"/>
        <v>60000000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52864000</v>
      </c>
      <c r="X44" s="31">
        <f t="shared" si="5"/>
        <v>2774250</v>
      </c>
      <c r="Y44" s="31">
        <f t="shared" si="5"/>
        <v>50089750</v>
      </c>
      <c r="Z44" s="32">
        <f>+IF(X44&lt;&gt;0,+(Y44/X44)*100,0)</f>
        <v>1805.5240154996845</v>
      </c>
      <c r="AA44" s="33">
        <f>+AA37+AA43</f>
        <v>5548493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2537744212</v>
      </c>
      <c r="D45" s="42">
        <f t="shared" si="6"/>
        <v>0</v>
      </c>
      <c r="E45" s="43">
        <f t="shared" si="6"/>
        <v>2830387591</v>
      </c>
      <c r="F45" s="44">
        <f t="shared" si="6"/>
        <v>2830387591</v>
      </c>
      <c r="G45" s="44">
        <f t="shared" si="6"/>
        <v>9323760</v>
      </c>
      <c r="H45" s="44">
        <f t="shared" si="6"/>
        <v>10185490</v>
      </c>
      <c r="I45" s="44">
        <f t="shared" si="6"/>
        <v>2377352313</v>
      </c>
      <c r="J45" s="44">
        <f t="shared" si="6"/>
        <v>2396861563</v>
      </c>
      <c r="K45" s="44">
        <f t="shared" si="6"/>
        <v>94751196</v>
      </c>
      <c r="L45" s="44">
        <f t="shared" si="6"/>
        <v>10208701</v>
      </c>
      <c r="M45" s="44">
        <f t="shared" si="6"/>
        <v>65988203</v>
      </c>
      <c r="N45" s="44">
        <f t="shared" si="6"/>
        <v>170948100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2567809663</v>
      </c>
      <c r="X45" s="44">
        <f t="shared" si="6"/>
        <v>1415193774</v>
      </c>
      <c r="Y45" s="44">
        <f t="shared" si="6"/>
        <v>1152615889</v>
      </c>
      <c r="Z45" s="45">
        <f>+IF(X45&lt;&gt;0,+(Y45/X45)*100,0)</f>
        <v>81.445799873904761</v>
      </c>
      <c r="AA45" s="46">
        <f>+AA26-AA44</f>
        <v>2830387591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2809225842</v>
      </c>
      <c r="F47" s="20">
        <v>2809225842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1404612924</v>
      </c>
      <c r="Y47" s="20">
        <v>-1404612924</v>
      </c>
      <c r="Z47" s="47">
        <v>-100</v>
      </c>
      <c r="AA47" s="22">
        <v>2809225842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2809225842</v>
      </c>
      <c r="F50" s="52">
        <f t="shared" si="7"/>
        <v>2809225842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1404612924</v>
      </c>
      <c r="Y50" s="52">
        <f t="shared" si="7"/>
        <v>-1404612924</v>
      </c>
      <c r="Z50" s="53">
        <f>+IF(X50&lt;&gt;0,+(Y50/X50)*100,0)</f>
        <v>-100</v>
      </c>
      <c r="AA50" s="54">
        <f>SUM(AA47:AA49)</f>
        <v>2809225842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-48301</v>
      </c>
      <c r="F6" s="20">
        <v>-48301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-24150</v>
      </c>
      <c r="Y6" s="20">
        <v>24150</v>
      </c>
      <c r="Z6" s="21">
        <v>-100</v>
      </c>
      <c r="AA6" s="22">
        <v>-48301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6301</v>
      </c>
      <c r="F11" s="20">
        <v>6301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3150</v>
      </c>
      <c r="Y11" s="24">
        <v>-3150</v>
      </c>
      <c r="Z11" s="25">
        <v>-100</v>
      </c>
      <c r="AA11" s="26">
        <v>6301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-42000</v>
      </c>
      <c r="F13" s="31">
        <f t="shared" si="0"/>
        <v>-42000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-21000</v>
      </c>
      <c r="Y13" s="31">
        <f t="shared" si="0"/>
        <v>21000</v>
      </c>
      <c r="Z13" s="32">
        <f>+IF(X13&lt;&gt;0,+(Y13/X13)*100,0)</f>
        <v>-100</v>
      </c>
      <c r="AA13" s="33">
        <f>SUM(AA6:AA12)</f>
        <v>-42000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3847077</v>
      </c>
      <c r="D17" s="18"/>
      <c r="E17" s="19">
        <v>-61958</v>
      </c>
      <c r="F17" s="20">
        <v>-61958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-30978</v>
      </c>
      <c r="Y17" s="24">
        <v>30978</v>
      </c>
      <c r="Z17" s="25">
        <v>-100</v>
      </c>
      <c r="AA17" s="26">
        <v>-61958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3847077</v>
      </c>
      <c r="D25" s="29">
        <f t="shared" ref="D25:Y25" si="1">SUM(D15:D24)</f>
        <v>0</v>
      </c>
      <c r="E25" s="35">
        <f t="shared" si="1"/>
        <v>-61958</v>
      </c>
      <c r="F25" s="36">
        <f t="shared" si="1"/>
        <v>-61958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-30978</v>
      </c>
      <c r="Y25" s="36">
        <f t="shared" si="1"/>
        <v>30978</v>
      </c>
      <c r="Z25" s="37">
        <f>+IF(X25&lt;&gt;0,+(Y25/X25)*100,0)</f>
        <v>-100</v>
      </c>
      <c r="AA25" s="38">
        <f>SUM(AA15:AA24)</f>
        <v>-61958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3847077</v>
      </c>
      <c r="D26" s="29">
        <f>+D13+D25</f>
        <v>0</v>
      </c>
      <c r="E26" s="30">
        <f t="shared" si="2"/>
        <v>-103958</v>
      </c>
      <c r="F26" s="31">
        <f t="shared" si="2"/>
        <v>-103958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-51978</v>
      </c>
      <c r="Y26" s="31">
        <f t="shared" si="2"/>
        <v>51978</v>
      </c>
      <c r="Z26" s="32">
        <f>+IF(X26&lt;&gt;0,+(Y26/X26)*100,0)</f>
        <v>-100</v>
      </c>
      <c r="AA26" s="33">
        <f>+AA13+AA25</f>
        <v>-103958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3847077</v>
      </c>
      <c r="D45" s="42">
        <f t="shared" si="6"/>
        <v>0</v>
      </c>
      <c r="E45" s="43">
        <f t="shared" si="6"/>
        <v>-103958</v>
      </c>
      <c r="F45" s="44">
        <f t="shared" si="6"/>
        <v>-103958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-51978</v>
      </c>
      <c r="Y45" s="44">
        <f t="shared" si="6"/>
        <v>51978</v>
      </c>
      <c r="Z45" s="45">
        <f>+IF(X45&lt;&gt;0,+(Y45/X45)*100,0)</f>
        <v>-100</v>
      </c>
      <c r="AA45" s="46">
        <f>+AA26-AA44</f>
        <v>-103958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616747937</v>
      </c>
      <c r="D6" s="18"/>
      <c r="E6" s="19">
        <v>405719556</v>
      </c>
      <c r="F6" s="20">
        <v>646389756</v>
      </c>
      <c r="G6" s="20">
        <v>600471589</v>
      </c>
      <c r="H6" s="20">
        <v>106294975</v>
      </c>
      <c r="I6" s="20">
        <v>-45381718</v>
      </c>
      <c r="J6" s="20">
        <v>661384846</v>
      </c>
      <c r="K6" s="20">
        <v>13415963</v>
      </c>
      <c r="L6" s="20">
        <v>39206920</v>
      </c>
      <c r="M6" s="20">
        <v>8947590</v>
      </c>
      <c r="N6" s="20">
        <v>61570473</v>
      </c>
      <c r="O6" s="20"/>
      <c r="P6" s="20"/>
      <c r="Q6" s="20"/>
      <c r="R6" s="20"/>
      <c r="S6" s="20"/>
      <c r="T6" s="20"/>
      <c r="U6" s="20"/>
      <c r="V6" s="20"/>
      <c r="W6" s="20">
        <v>722955319</v>
      </c>
      <c r="X6" s="20">
        <v>522229037</v>
      </c>
      <c r="Y6" s="20">
        <v>200726282</v>
      </c>
      <c r="Z6" s="21">
        <v>38.436446037756419</v>
      </c>
      <c r="AA6" s="22">
        <v>646389756</v>
      </c>
    </row>
    <row r="7" spans="1:27" ht="13.5" x14ac:dyDescent="0.25">
      <c r="A7" s="23" t="s">
        <v>35</v>
      </c>
      <c r="B7" s="17" t="s">
        <v>32</v>
      </c>
      <c r="C7" s="18">
        <v>73267051</v>
      </c>
      <c r="D7" s="18"/>
      <c r="E7" s="19">
        <v>72620534</v>
      </c>
      <c r="F7" s="20">
        <v>46749811</v>
      </c>
      <c r="G7" s="20">
        <v>-20489765</v>
      </c>
      <c r="H7" s="20">
        <v>96650587</v>
      </c>
      <c r="I7" s="20">
        <v>5950164</v>
      </c>
      <c r="J7" s="20">
        <v>82110986</v>
      </c>
      <c r="K7" s="20">
        <v>13777357</v>
      </c>
      <c r="L7" s="20">
        <v>-29354722</v>
      </c>
      <c r="M7" s="20">
        <v>-3988769</v>
      </c>
      <c r="N7" s="20">
        <v>-19566134</v>
      </c>
      <c r="O7" s="20"/>
      <c r="P7" s="20"/>
      <c r="Q7" s="20"/>
      <c r="R7" s="20"/>
      <c r="S7" s="20"/>
      <c r="T7" s="20"/>
      <c r="U7" s="20"/>
      <c r="V7" s="20"/>
      <c r="W7" s="20">
        <v>62544852</v>
      </c>
      <c r="X7" s="20">
        <v>51817961</v>
      </c>
      <c r="Y7" s="20">
        <v>10726891</v>
      </c>
      <c r="Z7" s="21">
        <v>20.701105935063712</v>
      </c>
      <c r="AA7" s="22">
        <v>46749811</v>
      </c>
    </row>
    <row r="8" spans="1:27" ht="13.5" x14ac:dyDescent="0.25">
      <c r="A8" s="23" t="s">
        <v>36</v>
      </c>
      <c r="B8" s="17" t="s">
        <v>32</v>
      </c>
      <c r="C8" s="18">
        <v>389901</v>
      </c>
      <c r="D8" s="18"/>
      <c r="E8" s="19">
        <v>391301</v>
      </c>
      <c r="F8" s="20">
        <v>389901</v>
      </c>
      <c r="G8" s="20">
        <v>389851</v>
      </c>
      <c r="H8" s="20">
        <v>-900</v>
      </c>
      <c r="I8" s="20">
        <v>-5217</v>
      </c>
      <c r="J8" s="20">
        <v>383734</v>
      </c>
      <c r="K8" s="20">
        <v>-8070</v>
      </c>
      <c r="L8" s="20">
        <v>9650</v>
      </c>
      <c r="M8" s="20">
        <v>-850</v>
      </c>
      <c r="N8" s="20">
        <v>730</v>
      </c>
      <c r="O8" s="20"/>
      <c r="P8" s="20"/>
      <c r="Q8" s="20"/>
      <c r="R8" s="20"/>
      <c r="S8" s="20"/>
      <c r="T8" s="20"/>
      <c r="U8" s="20"/>
      <c r="V8" s="20"/>
      <c r="W8" s="20">
        <v>384464</v>
      </c>
      <c r="X8" s="20">
        <v>389901</v>
      </c>
      <c r="Y8" s="20">
        <v>-5437</v>
      </c>
      <c r="Z8" s="21">
        <v>-1.3944565415323378</v>
      </c>
      <c r="AA8" s="22">
        <v>389901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4783746</v>
      </c>
      <c r="D10" s="18"/>
      <c r="E10" s="19">
        <v>-21021037</v>
      </c>
      <c r="F10" s="20">
        <v>4783747</v>
      </c>
      <c r="G10" s="20">
        <v>3271005</v>
      </c>
      <c r="H10" s="20">
        <v>-3799834</v>
      </c>
      <c r="I10" s="20">
        <v>-644823</v>
      </c>
      <c r="J10" s="20">
        <v>-1173652</v>
      </c>
      <c r="K10" s="20">
        <v>300391</v>
      </c>
      <c r="L10" s="20">
        <v>154080</v>
      </c>
      <c r="M10" s="20">
        <v>-1435788</v>
      </c>
      <c r="N10" s="20">
        <v>-981317</v>
      </c>
      <c r="O10" s="20"/>
      <c r="P10" s="20"/>
      <c r="Q10" s="20"/>
      <c r="R10" s="20"/>
      <c r="S10" s="20"/>
      <c r="T10" s="20"/>
      <c r="U10" s="20"/>
      <c r="V10" s="20"/>
      <c r="W10" s="20">
        <v>-2154969</v>
      </c>
      <c r="X10" s="20">
        <v>4783743</v>
      </c>
      <c r="Y10" s="20">
        <v>-6938712</v>
      </c>
      <c r="Z10" s="21">
        <v>-145.04775862750151</v>
      </c>
      <c r="AA10" s="22">
        <v>4783747</v>
      </c>
    </row>
    <row r="11" spans="1:27" ht="13.5" x14ac:dyDescent="0.25">
      <c r="A11" s="23" t="s">
        <v>39</v>
      </c>
      <c r="B11" s="17" t="s">
        <v>32</v>
      </c>
      <c r="C11" s="18">
        <v>104591401</v>
      </c>
      <c r="D11" s="18"/>
      <c r="E11" s="19">
        <v>109095366</v>
      </c>
      <c r="F11" s="20">
        <v>159322190</v>
      </c>
      <c r="G11" s="24">
        <v>112422584</v>
      </c>
      <c r="H11" s="24">
        <v>9987650</v>
      </c>
      <c r="I11" s="24">
        <v>12367496</v>
      </c>
      <c r="J11" s="20">
        <v>134777730</v>
      </c>
      <c r="K11" s="24">
        <v>8409606</v>
      </c>
      <c r="L11" s="24">
        <v>5723786</v>
      </c>
      <c r="M11" s="20">
        <v>8018448</v>
      </c>
      <c r="N11" s="24">
        <v>22151840</v>
      </c>
      <c r="O11" s="24"/>
      <c r="P11" s="24"/>
      <c r="Q11" s="20"/>
      <c r="R11" s="24"/>
      <c r="S11" s="24"/>
      <c r="T11" s="20"/>
      <c r="U11" s="24"/>
      <c r="V11" s="24"/>
      <c r="W11" s="24">
        <v>156929570</v>
      </c>
      <c r="X11" s="20">
        <v>145521400</v>
      </c>
      <c r="Y11" s="24">
        <v>11408170</v>
      </c>
      <c r="Z11" s="25">
        <v>7.8395136385438837</v>
      </c>
      <c r="AA11" s="26">
        <v>159322190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799780036</v>
      </c>
      <c r="D13" s="29">
        <f>SUM(D6:D12)</f>
        <v>0</v>
      </c>
      <c r="E13" s="30">
        <f t="shared" si="0"/>
        <v>566805720</v>
      </c>
      <c r="F13" s="31">
        <f t="shared" si="0"/>
        <v>857635405</v>
      </c>
      <c r="G13" s="31">
        <f t="shared" si="0"/>
        <v>696065264</v>
      </c>
      <c r="H13" s="31">
        <f t="shared" si="0"/>
        <v>209132478</v>
      </c>
      <c r="I13" s="31">
        <f t="shared" si="0"/>
        <v>-27714098</v>
      </c>
      <c r="J13" s="31">
        <f t="shared" si="0"/>
        <v>877483644</v>
      </c>
      <c r="K13" s="31">
        <f t="shared" si="0"/>
        <v>35895247</v>
      </c>
      <c r="L13" s="31">
        <f t="shared" si="0"/>
        <v>15739714</v>
      </c>
      <c r="M13" s="31">
        <f t="shared" si="0"/>
        <v>11540631</v>
      </c>
      <c r="N13" s="31">
        <f t="shared" si="0"/>
        <v>63175592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940659236</v>
      </c>
      <c r="X13" s="31">
        <f t="shared" si="0"/>
        <v>724742042</v>
      </c>
      <c r="Y13" s="31">
        <f t="shared" si="0"/>
        <v>215917194</v>
      </c>
      <c r="Z13" s="32">
        <f>+IF(X13&lt;&gt;0,+(Y13/X13)*100,0)</f>
        <v>29.792282148301258</v>
      </c>
      <c r="AA13" s="33">
        <f>SUM(AA6:AA12)</f>
        <v>857635405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1852961826</v>
      </c>
      <c r="D17" s="18"/>
      <c r="E17" s="19">
        <v>1969465148</v>
      </c>
      <c r="F17" s="20">
        <v>2044636615</v>
      </c>
      <c r="G17" s="24">
        <v>1889510445</v>
      </c>
      <c r="H17" s="24">
        <v>11577293</v>
      </c>
      <c r="I17" s="24">
        <v>52355158</v>
      </c>
      <c r="J17" s="20">
        <v>1953442896</v>
      </c>
      <c r="K17" s="24">
        <v>29961509</v>
      </c>
      <c r="L17" s="24">
        <v>4149362</v>
      </c>
      <c r="M17" s="20">
        <v>35829075</v>
      </c>
      <c r="N17" s="24">
        <v>69939946</v>
      </c>
      <c r="O17" s="24"/>
      <c r="P17" s="24"/>
      <c r="Q17" s="20"/>
      <c r="R17" s="24"/>
      <c r="S17" s="24"/>
      <c r="T17" s="20"/>
      <c r="U17" s="24"/>
      <c r="V17" s="24"/>
      <c r="W17" s="24">
        <v>2023382842</v>
      </c>
      <c r="X17" s="20">
        <v>2020126449</v>
      </c>
      <c r="Y17" s="24">
        <v>3256393</v>
      </c>
      <c r="Z17" s="25">
        <v>0.1611974835343587</v>
      </c>
      <c r="AA17" s="26">
        <v>2044636615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-5850730</v>
      </c>
      <c r="D21" s="18"/>
      <c r="E21" s="19">
        <v>150665</v>
      </c>
      <c r="F21" s="20">
        <v>150681</v>
      </c>
      <c r="G21" s="20">
        <v>381131</v>
      </c>
      <c r="H21" s="20">
        <v>342501</v>
      </c>
      <c r="I21" s="20">
        <v>-20589</v>
      </c>
      <c r="J21" s="20">
        <v>703043</v>
      </c>
      <c r="K21" s="20">
        <v>-21275</v>
      </c>
      <c r="L21" s="20">
        <v>-20589</v>
      </c>
      <c r="M21" s="20">
        <v>-21275</v>
      </c>
      <c r="N21" s="20">
        <v>-63139</v>
      </c>
      <c r="O21" s="20"/>
      <c r="P21" s="20"/>
      <c r="Q21" s="20"/>
      <c r="R21" s="20"/>
      <c r="S21" s="20"/>
      <c r="T21" s="20"/>
      <c r="U21" s="20"/>
      <c r="V21" s="20"/>
      <c r="W21" s="20">
        <v>639904</v>
      </c>
      <c r="X21" s="20">
        <v>275803</v>
      </c>
      <c r="Y21" s="20">
        <v>364101</v>
      </c>
      <c r="Z21" s="21">
        <v>132.01488018621987</v>
      </c>
      <c r="AA21" s="22">
        <v>150681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1847111096</v>
      </c>
      <c r="D25" s="29">
        <f t="shared" ref="D25:Y25" si="1">SUM(D15:D24)</f>
        <v>0</v>
      </c>
      <c r="E25" s="35">
        <f t="shared" si="1"/>
        <v>1969615813</v>
      </c>
      <c r="F25" s="36">
        <f t="shared" si="1"/>
        <v>2044787296</v>
      </c>
      <c r="G25" s="36">
        <f t="shared" si="1"/>
        <v>1889891576</v>
      </c>
      <c r="H25" s="36">
        <f t="shared" si="1"/>
        <v>11919794</v>
      </c>
      <c r="I25" s="36">
        <f t="shared" si="1"/>
        <v>52334569</v>
      </c>
      <c r="J25" s="36">
        <f t="shared" si="1"/>
        <v>1954145939</v>
      </c>
      <c r="K25" s="36">
        <f t="shared" si="1"/>
        <v>29940234</v>
      </c>
      <c r="L25" s="36">
        <f t="shared" si="1"/>
        <v>4128773</v>
      </c>
      <c r="M25" s="36">
        <f t="shared" si="1"/>
        <v>35807800</v>
      </c>
      <c r="N25" s="36">
        <f t="shared" si="1"/>
        <v>69876807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2024022746</v>
      </c>
      <c r="X25" s="36">
        <f t="shared" si="1"/>
        <v>2020402252</v>
      </c>
      <c r="Y25" s="36">
        <f t="shared" si="1"/>
        <v>3620494</v>
      </c>
      <c r="Z25" s="37">
        <f>+IF(X25&lt;&gt;0,+(Y25/X25)*100,0)</f>
        <v>0.1791966919664669</v>
      </c>
      <c r="AA25" s="38">
        <f>SUM(AA15:AA24)</f>
        <v>2044787296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2646891132</v>
      </c>
      <c r="D26" s="29">
        <f>+D13+D25</f>
        <v>0</v>
      </c>
      <c r="E26" s="30">
        <f t="shared" si="2"/>
        <v>2536421533</v>
      </c>
      <c r="F26" s="31">
        <f t="shared" si="2"/>
        <v>2902422701</v>
      </c>
      <c r="G26" s="31">
        <f t="shared" si="2"/>
        <v>2585956840</v>
      </c>
      <c r="H26" s="31">
        <f t="shared" si="2"/>
        <v>221052272</v>
      </c>
      <c r="I26" s="31">
        <f t="shared" si="2"/>
        <v>24620471</v>
      </c>
      <c r="J26" s="31">
        <f t="shared" si="2"/>
        <v>2831629583</v>
      </c>
      <c r="K26" s="31">
        <f t="shared" si="2"/>
        <v>65835481</v>
      </c>
      <c r="L26" s="31">
        <f t="shared" si="2"/>
        <v>19868487</v>
      </c>
      <c r="M26" s="31">
        <f t="shared" si="2"/>
        <v>47348431</v>
      </c>
      <c r="N26" s="31">
        <f t="shared" si="2"/>
        <v>133052399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2964681982</v>
      </c>
      <c r="X26" s="31">
        <f t="shared" si="2"/>
        <v>2745144294</v>
      </c>
      <c r="Y26" s="31">
        <f t="shared" si="2"/>
        <v>219537688</v>
      </c>
      <c r="Z26" s="32">
        <f>+IF(X26&lt;&gt;0,+(Y26/X26)*100,0)</f>
        <v>7.9973095942475076</v>
      </c>
      <c r="AA26" s="33">
        <f>+AA13+AA25</f>
        <v>2902422701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4050368</v>
      </c>
      <c r="D31" s="18"/>
      <c r="E31" s="19">
        <v>4200711</v>
      </c>
      <c r="F31" s="20">
        <v>4050369</v>
      </c>
      <c r="G31" s="20">
        <v>3939435</v>
      </c>
      <c r="H31" s="20">
        <v>-242743</v>
      </c>
      <c r="I31" s="20">
        <v>-367929</v>
      </c>
      <c r="J31" s="20">
        <v>3328763</v>
      </c>
      <c r="K31" s="20">
        <v>-140526</v>
      </c>
      <c r="L31" s="20">
        <v>-4648</v>
      </c>
      <c r="M31" s="20">
        <v>60046</v>
      </c>
      <c r="N31" s="20">
        <v>-85128</v>
      </c>
      <c r="O31" s="20"/>
      <c r="P31" s="20"/>
      <c r="Q31" s="20"/>
      <c r="R31" s="20"/>
      <c r="S31" s="20"/>
      <c r="T31" s="20"/>
      <c r="U31" s="20"/>
      <c r="V31" s="20"/>
      <c r="W31" s="20">
        <v>3243635</v>
      </c>
      <c r="X31" s="20">
        <v>4050369</v>
      </c>
      <c r="Y31" s="20">
        <v>-806734</v>
      </c>
      <c r="Z31" s="21">
        <v>-19.917543315189306</v>
      </c>
      <c r="AA31" s="22">
        <v>4050369</v>
      </c>
    </row>
    <row r="32" spans="1:27" ht="13.5" x14ac:dyDescent="0.25">
      <c r="A32" s="23" t="s">
        <v>59</v>
      </c>
      <c r="B32" s="17" t="s">
        <v>32</v>
      </c>
      <c r="C32" s="18">
        <v>259712131</v>
      </c>
      <c r="D32" s="18"/>
      <c r="E32" s="19">
        <v>165316691</v>
      </c>
      <c r="F32" s="20">
        <v>263230334</v>
      </c>
      <c r="G32" s="20">
        <v>258692584</v>
      </c>
      <c r="H32" s="20">
        <v>15862034</v>
      </c>
      <c r="I32" s="20">
        <v>-1647599</v>
      </c>
      <c r="J32" s="20">
        <v>272907019</v>
      </c>
      <c r="K32" s="20">
        <v>19140180</v>
      </c>
      <c r="L32" s="20">
        <v>1306196</v>
      </c>
      <c r="M32" s="20">
        <v>14590544</v>
      </c>
      <c r="N32" s="20">
        <v>35036920</v>
      </c>
      <c r="O32" s="20"/>
      <c r="P32" s="20"/>
      <c r="Q32" s="20"/>
      <c r="R32" s="20"/>
      <c r="S32" s="20"/>
      <c r="T32" s="20"/>
      <c r="U32" s="20"/>
      <c r="V32" s="20"/>
      <c r="W32" s="20">
        <v>307943939</v>
      </c>
      <c r="X32" s="20">
        <v>261073927</v>
      </c>
      <c r="Y32" s="20">
        <v>46870012</v>
      </c>
      <c r="Z32" s="21">
        <v>17.952773966586101</v>
      </c>
      <c r="AA32" s="22">
        <v>263230334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-33955600</v>
      </c>
      <c r="F33" s="20"/>
      <c r="G33" s="20">
        <v>31178873</v>
      </c>
      <c r="H33" s="20">
        <v>-9178873</v>
      </c>
      <c r="I33" s="20">
        <v>-13845327</v>
      </c>
      <c r="J33" s="20">
        <v>8154673</v>
      </c>
      <c r="K33" s="20">
        <v>-728106</v>
      </c>
      <c r="L33" s="20">
        <v>-4964058</v>
      </c>
      <c r="M33" s="20"/>
      <c r="N33" s="20">
        <v>-5692164</v>
      </c>
      <c r="O33" s="20"/>
      <c r="P33" s="20"/>
      <c r="Q33" s="20"/>
      <c r="R33" s="20"/>
      <c r="S33" s="20"/>
      <c r="T33" s="20"/>
      <c r="U33" s="20"/>
      <c r="V33" s="20"/>
      <c r="W33" s="20">
        <v>2462509</v>
      </c>
      <c r="X33" s="20"/>
      <c r="Y33" s="20">
        <v>2462509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127671545</v>
      </c>
      <c r="D35" s="18"/>
      <c r="E35" s="19">
        <v>132961886</v>
      </c>
      <c r="F35" s="20">
        <v>216073835</v>
      </c>
      <c r="G35" s="20">
        <v>123734504</v>
      </c>
      <c r="H35" s="20">
        <v>17327444</v>
      </c>
      <c r="I35" s="20">
        <v>5958790</v>
      </c>
      <c r="J35" s="20">
        <v>147020738</v>
      </c>
      <c r="K35" s="20">
        <v>6695383</v>
      </c>
      <c r="L35" s="20">
        <v>6190497</v>
      </c>
      <c r="M35" s="20">
        <v>4634722</v>
      </c>
      <c r="N35" s="20">
        <v>17520602</v>
      </c>
      <c r="O35" s="20"/>
      <c r="P35" s="20"/>
      <c r="Q35" s="20"/>
      <c r="R35" s="20"/>
      <c r="S35" s="20"/>
      <c r="T35" s="20"/>
      <c r="U35" s="20"/>
      <c r="V35" s="20"/>
      <c r="W35" s="20">
        <v>164541340</v>
      </c>
      <c r="X35" s="20">
        <v>170922786</v>
      </c>
      <c r="Y35" s="20">
        <v>-6381446</v>
      </c>
      <c r="Z35" s="21">
        <v>-3.7335256166489117</v>
      </c>
      <c r="AA35" s="22">
        <v>216073835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391434044</v>
      </c>
      <c r="D37" s="29">
        <f t="shared" ref="D37:Y37" si="3">SUM(D29:D36)</f>
        <v>0</v>
      </c>
      <c r="E37" s="30">
        <f t="shared" si="3"/>
        <v>268523688</v>
      </c>
      <c r="F37" s="31">
        <f t="shared" si="3"/>
        <v>483354538</v>
      </c>
      <c r="G37" s="31">
        <f t="shared" si="3"/>
        <v>417545396</v>
      </c>
      <c r="H37" s="31">
        <f t="shared" si="3"/>
        <v>23767862</v>
      </c>
      <c r="I37" s="31">
        <f t="shared" si="3"/>
        <v>-9902065</v>
      </c>
      <c r="J37" s="31">
        <f t="shared" si="3"/>
        <v>431411193</v>
      </c>
      <c r="K37" s="31">
        <f t="shared" si="3"/>
        <v>24966931</v>
      </c>
      <c r="L37" s="31">
        <f t="shared" si="3"/>
        <v>2527987</v>
      </c>
      <c r="M37" s="31">
        <f t="shared" si="3"/>
        <v>19285312</v>
      </c>
      <c r="N37" s="31">
        <f t="shared" si="3"/>
        <v>46780230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478191423</v>
      </c>
      <c r="X37" s="31">
        <f t="shared" si="3"/>
        <v>436047082</v>
      </c>
      <c r="Y37" s="31">
        <f t="shared" si="3"/>
        <v>42144341</v>
      </c>
      <c r="Z37" s="32">
        <f>+IF(X37&lt;&gt;0,+(Y37/X37)*100,0)</f>
        <v>9.6650895602140512</v>
      </c>
      <c r="AA37" s="33">
        <f>SUM(AA29:AA36)</f>
        <v>483354538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650100</v>
      </c>
      <c r="F42" s="20">
        <v>-100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-48</v>
      </c>
      <c r="Y42" s="20">
        <v>48</v>
      </c>
      <c r="Z42" s="21">
        <v>-100</v>
      </c>
      <c r="AA42" s="22">
        <v>-100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650100</v>
      </c>
      <c r="F43" s="36">
        <f t="shared" si="4"/>
        <v>-100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-48</v>
      </c>
      <c r="Y43" s="36">
        <f t="shared" si="4"/>
        <v>48</v>
      </c>
      <c r="Z43" s="37">
        <f>+IF(X43&lt;&gt;0,+(Y43/X43)*100,0)</f>
        <v>-100</v>
      </c>
      <c r="AA43" s="38">
        <f>SUM(AA39:AA42)</f>
        <v>-100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391434044</v>
      </c>
      <c r="D44" s="29">
        <f>+D37+D43</f>
        <v>0</v>
      </c>
      <c r="E44" s="30">
        <f t="shared" si="5"/>
        <v>269173788</v>
      </c>
      <c r="F44" s="31">
        <f t="shared" si="5"/>
        <v>483354438</v>
      </c>
      <c r="G44" s="31">
        <f t="shared" si="5"/>
        <v>417545396</v>
      </c>
      <c r="H44" s="31">
        <f t="shared" si="5"/>
        <v>23767862</v>
      </c>
      <c r="I44" s="31">
        <f t="shared" si="5"/>
        <v>-9902065</v>
      </c>
      <c r="J44" s="31">
        <f t="shared" si="5"/>
        <v>431411193</v>
      </c>
      <c r="K44" s="31">
        <f t="shared" si="5"/>
        <v>24966931</v>
      </c>
      <c r="L44" s="31">
        <f t="shared" si="5"/>
        <v>2527987</v>
      </c>
      <c r="M44" s="31">
        <f t="shared" si="5"/>
        <v>19285312</v>
      </c>
      <c r="N44" s="31">
        <f t="shared" si="5"/>
        <v>46780230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478191423</v>
      </c>
      <c r="X44" s="31">
        <f t="shared" si="5"/>
        <v>436047034</v>
      </c>
      <c r="Y44" s="31">
        <f t="shared" si="5"/>
        <v>42144389</v>
      </c>
      <c r="Z44" s="32">
        <f>+IF(X44&lt;&gt;0,+(Y44/X44)*100,0)</f>
        <v>9.6651016321326466</v>
      </c>
      <c r="AA44" s="33">
        <f>+AA37+AA43</f>
        <v>483354438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2255457088</v>
      </c>
      <c r="D45" s="42">
        <f t="shared" si="6"/>
        <v>0</v>
      </c>
      <c r="E45" s="43">
        <f t="shared" si="6"/>
        <v>2267247745</v>
      </c>
      <c r="F45" s="44">
        <f t="shared" si="6"/>
        <v>2419068263</v>
      </c>
      <c r="G45" s="44">
        <f t="shared" si="6"/>
        <v>2168411444</v>
      </c>
      <c r="H45" s="44">
        <f t="shared" si="6"/>
        <v>197284410</v>
      </c>
      <c r="I45" s="44">
        <f t="shared" si="6"/>
        <v>34522536</v>
      </c>
      <c r="J45" s="44">
        <f t="shared" si="6"/>
        <v>2400218390</v>
      </c>
      <c r="K45" s="44">
        <f t="shared" si="6"/>
        <v>40868550</v>
      </c>
      <c r="L45" s="44">
        <f t="shared" si="6"/>
        <v>17340500</v>
      </c>
      <c r="M45" s="44">
        <f t="shared" si="6"/>
        <v>28063119</v>
      </c>
      <c r="N45" s="44">
        <f t="shared" si="6"/>
        <v>86272169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2486490559</v>
      </c>
      <c r="X45" s="44">
        <f t="shared" si="6"/>
        <v>2309097260</v>
      </c>
      <c r="Y45" s="44">
        <f t="shared" si="6"/>
        <v>177393299</v>
      </c>
      <c r="Z45" s="45">
        <f>+IF(X45&lt;&gt;0,+(Y45/X45)*100,0)</f>
        <v>7.6823658350363297</v>
      </c>
      <c r="AA45" s="46">
        <f>+AA26-AA44</f>
        <v>2419068263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441564699</v>
      </c>
      <c r="D47" s="18"/>
      <c r="E47" s="19">
        <v>373926713</v>
      </c>
      <c r="F47" s="20">
        <v>441564705</v>
      </c>
      <c r="G47" s="20">
        <v>243680452</v>
      </c>
      <c r="H47" s="20">
        <v>11608820</v>
      </c>
      <c r="I47" s="20">
        <v>-13624866</v>
      </c>
      <c r="J47" s="20">
        <v>241664406</v>
      </c>
      <c r="K47" s="20">
        <v>-548971</v>
      </c>
      <c r="L47" s="20">
        <v>-297367</v>
      </c>
      <c r="M47" s="20">
        <v>-544639</v>
      </c>
      <c r="N47" s="20">
        <v>-1390977</v>
      </c>
      <c r="O47" s="20"/>
      <c r="P47" s="20"/>
      <c r="Q47" s="20"/>
      <c r="R47" s="20"/>
      <c r="S47" s="20"/>
      <c r="T47" s="20"/>
      <c r="U47" s="20"/>
      <c r="V47" s="20"/>
      <c r="W47" s="20">
        <v>240273429</v>
      </c>
      <c r="X47" s="20">
        <v>441564705</v>
      </c>
      <c r="Y47" s="20">
        <v>-201291276</v>
      </c>
      <c r="Z47" s="47">
        <v>-45.585907052965204</v>
      </c>
      <c r="AA47" s="22">
        <v>441564705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441564699</v>
      </c>
      <c r="D50" s="50">
        <f t="shared" ref="D50:Y50" si="7">SUM(D47:D49)</f>
        <v>0</v>
      </c>
      <c r="E50" s="51">
        <f t="shared" si="7"/>
        <v>373926713</v>
      </c>
      <c r="F50" s="52">
        <f t="shared" si="7"/>
        <v>441564705</v>
      </c>
      <c r="G50" s="52">
        <f t="shared" si="7"/>
        <v>243680452</v>
      </c>
      <c r="H50" s="52">
        <f t="shared" si="7"/>
        <v>11608820</v>
      </c>
      <c r="I50" s="52">
        <f t="shared" si="7"/>
        <v>-13624866</v>
      </c>
      <c r="J50" s="52">
        <f t="shared" si="7"/>
        <v>241664406</v>
      </c>
      <c r="K50" s="52">
        <f t="shared" si="7"/>
        <v>-548971</v>
      </c>
      <c r="L50" s="52">
        <f t="shared" si="7"/>
        <v>-297367</v>
      </c>
      <c r="M50" s="52">
        <f t="shared" si="7"/>
        <v>-544639</v>
      </c>
      <c r="N50" s="52">
        <f t="shared" si="7"/>
        <v>-1390977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240273429</v>
      </c>
      <c r="X50" s="52">
        <f t="shared" si="7"/>
        <v>441564705</v>
      </c>
      <c r="Y50" s="52">
        <f t="shared" si="7"/>
        <v>-201291276</v>
      </c>
      <c r="Z50" s="53">
        <f>+IF(X50&lt;&gt;0,+(Y50/X50)*100,0)</f>
        <v>-45.585907052965204</v>
      </c>
      <c r="AA50" s="54">
        <f>SUM(AA47:AA49)</f>
        <v>441564705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794062</v>
      </c>
      <c r="D17" s="18"/>
      <c r="E17" s="19">
        <v>176950745</v>
      </c>
      <c r="F17" s="20">
        <v>176950745</v>
      </c>
      <c r="G17" s="24">
        <v>-16541</v>
      </c>
      <c r="H17" s="24">
        <v>-16541</v>
      </c>
      <c r="I17" s="24">
        <v>-16541</v>
      </c>
      <c r="J17" s="20">
        <v>-49623</v>
      </c>
      <c r="K17" s="24">
        <v>-16541</v>
      </c>
      <c r="L17" s="24">
        <v>-16541</v>
      </c>
      <c r="M17" s="20">
        <v>-16541</v>
      </c>
      <c r="N17" s="24">
        <v>-49623</v>
      </c>
      <c r="O17" s="24"/>
      <c r="P17" s="24"/>
      <c r="Q17" s="20"/>
      <c r="R17" s="24"/>
      <c r="S17" s="24"/>
      <c r="T17" s="20"/>
      <c r="U17" s="24"/>
      <c r="V17" s="24"/>
      <c r="W17" s="24">
        <v>-99246</v>
      </c>
      <c r="X17" s="20">
        <v>88475370</v>
      </c>
      <c r="Y17" s="24">
        <v>-88574616</v>
      </c>
      <c r="Z17" s="25">
        <v>-100.11217359136219</v>
      </c>
      <c r="AA17" s="26">
        <v>176950745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794062</v>
      </c>
      <c r="D25" s="29">
        <f t="shared" ref="D25:Y25" si="1">SUM(D15:D24)</f>
        <v>0</v>
      </c>
      <c r="E25" s="35">
        <f t="shared" si="1"/>
        <v>176950745</v>
      </c>
      <c r="F25" s="36">
        <f t="shared" si="1"/>
        <v>176950745</v>
      </c>
      <c r="G25" s="36">
        <f t="shared" si="1"/>
        <v>-16541</v>
      </c>
      <c r="H25" s="36">
        <f t="shared" si="1"/>
        <v>-16541</v>
      </c>
      <c r="I25" s="36">
        <f t="shared" si="1"/>
        <v>-16541</v>
      </c>
      <c r="J25" s="36">
        <f t="shared" si="1"/>
        <v>-49623</v>
      </c>
      <c r="K25" s="36">
        <f t="shared" si="1"/>
        <v>-16541</v>
      </c>
      <c r="L25" s="36">
        <f t="shared" si="1"/>
        <v>-16541</v>
      </c>
      <c r="M25" s="36">
        <f t="shared" si="1"/>
        <v>-16541</v>
      </c>
      <c r="N25" s="36">
        <f t="shared" si="1"/>
        <v>-49623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-99246</v>
      </c>
      <c r="X25" s="36">
        <f t="shared" si="1"/>
        <v>88475370</v>
      </c>
      <c r="Y25" s="36">
        <f t="shared" si="1"/>
        <v>-88574616</v>
      </c>
      <c r="Z25" s="37">
        <f>+IF(X25&lt;&gt;0,+(Y25/X25)*100,0)</f>
        <v>-100.11217359136219</v>
      </c>
      <c r="AA25" s="38">
        <f>SUM(AA15:AA24)</f>
        <v>176950745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794062</v>
      </c>
      <c r="D26" s="29">
        <f>+D13+D25</f>
        <v>0</v>
      </c>
      <c r="E26" s="30">
        <f t="shared" si="2"/>
        <v>176950745</v>
      </c>
      <c r="F26" s="31">
        <f t="shared" si="2"/>
        <v>176950745</v>
      </c>
      <c r="G26" s="31">
        <f t="shared" si="2"/>
        <v>-16541</v>
      </c>
      <c r="H26" s="31">
        <f t="shared" si="2"/>
        <v>-16541</v>
      </c>
      <c r="I26" s="31">
        <f t="shared" si="2"/>
        <v>-16541</v>
      </c>
      <c r="J26" s="31">
        <f t="shared" si="2"/>
        <v>-49623</v>
      </c>
      <c r="K26" s="31">
        <f t="shared" si="2"/>
        <v>-16541</v>
      </c>
      <c r="L26" s="31">
        <f t="shared" si="2"/>
        <v>-16541</v>
      </c>
      <c r="M26" s="31">
        <f t="shared" si="2"/>
        <v>-16541</v>
      </c>
      <c r="N26" s="31">
        <f t="shared" si="2"/>
        <v>-49623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-99246</v>
      </c>
      <c r="X26" s="31">
        <f t="shared" si="2"/>
        <v>88475370</v>
      </c>
      <c r="Y26" s="31">
        <f t="shared" si="2"/>
        <v>-88574616</v>
      </c>
      <c r="Z26" s="32">
        <f>+IF(X26&lt;&gt;0,+(Y26/X26)*100,0)</f>
        <v>-100.11217359136219</v>
      </c>
      <c r="AA26" s="33">
        <f>+AA13+AA25</f>
        <v>176950745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794062</v>
      </c>
      <c r="D45" s="42">
        <f t="shared" si="6"/>
        <v>0</v>
      </c>
      <c r="E45" s="43">
        <f t="shared" si="6"/>
        <v>176950745</v>
      </c>
      <c r="F45" s="44">
        <f t="shared" si="6"/>
        <v>176950745</v>
      </c>
      <c r="G45" s="44">
        <f t="shared" si="6"/>
        <v>-16541</v>
      </c>
      <c r="H45" s="44">
        <f t="shared" si="6"/>
        <v>-16541</v>
      </c>
      <c r="I45" s="44">
        <f t="shared" si="6"/>
        <v>-16541</v>
      </c>
      <c r="J45" s="44">
        <f t="shared" si="6"/>
        <v>-49623</v>
      </c>
      <c r="K45" s="44">
        <f t="shared" si="6"/>
        <v>-16541</v>
      </c>
      <c r="L45" s="44">
        <f t="shared" si="6"/>
        <v>-16541</v>
      </c>
      <c r="M45" s="44">
        <f t="shared" si="6"/>
        <v>-16541</v>
      </c>
      <c r="N45" s="44">
        <f t="shared" si="6"/>
        <v>-49623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-99246</v>
      </c>
      <c r="X45" s="44">
        <f t="shared" si="6"/>
        <v>88475370</v>
      </c>
      <c r="Y45" s="44">
        <f t="shared" si="6"/>
        <v>-88574616</v>
      </c>
      <c r="Z45" s="45">
        <f>+IF(X45&lt;&gt;0,+(Y45/X45)*100,0)</f>
        <v>-100.11217359136219</v>
      </c>
      <c r="AA45" s="46">
        <f>+AA26-AA44</f>
        <v>176950745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176950745</v>
      </c>
      <c r="F47" s="20">
        <v>176950745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88475370</v>
      </c>
      <c r="Y47" s="20">
        <v>-88475370</v>
      </c>
      <c r="Z47" s="47">
        <v>-100</v>
      </c>
      <c r="AA47" s="22">
        <v>176950745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176950745</v>
      </c>
      <c r="F50" s="52">
        <f t="shared" si="7"/>
        <v>176950745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88475370</v>
      </c>
      <c r="Y50" s="52">
        <f t="shared" si="7"/>
        <v>-88475370</v>
      </c>
      <c r="Z50" s="53">
        <f>+IF(X50&lt;&gt;0,+(Y50/X50)*100,0)</f>
        <v>-100</v>
      </c>
      <c r="AA50" s="54">
        <f>SUM(AA47:AA49)</f>
        <v>176950745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40946196</v>
      </c>
      <c r="D7" s="18"/>
      <c r="E7" s="19">
        <v>45307805</v>
      </c>
      <c r="F7" s="20">
        <v>45307805</v>
      </c>
      <c r="G7" s="20">
        <v>42439909</v>
      </c>
      <c r="H7" s="20">
        <v>943203</v>
      </c>
      <c r="I7" s="20">
        <v>350693</v>
      </c>
      <c r="J7" s="20">
        <v>43733805</v>
      </c>
      <c r="K7" s="20">
        <v>2306179</v>
      </c>
      <c r="L7" s="20">
        <v>1207653</v>
      </c>
      <c r="M7" s="20">
        <v>1522351</v>
      </c>
      <c r="N7" s="20">
        <v>5036183</v>
      </c>
      <c r="O7" s="20"/>
      <c r="P7" s="20"/>
      <c r="Q7" s="20"/>
      <c r="R7" s="20"/>
      <c r="S7" s="20"/>
      <c r="T7" s="20"/>
      <c r="U7" s="20"/>
      <c r="V7" s="20"/>
      <c r="W7" s="20">
        <v>48769988</v>
      </c>
      <c r="X7" s="20">
        <v>40455287</v>
      </c>
      <c r="Y7" s="20">
        <v>8314701</v>
      </c>
      <c r="Z7" s="21">
        <v>20.552816743087252</v>
      </c>
      <c r="AA7" s="22">
        <v>45307805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1911945</v>
      </c>
      <c r="D10" s="18"/>
      <c r="E10" s="19">
        <v>4247668</v>
      </c>
      <c r="F10" s="20">
        <v>4247668</v>
      </c>
      <c r="G10" s="20">
        <v>4247668</v>
      </c>
      <c r="H10" s="20">
        <v>-2335723</v>
      </c>
      <c r="I10" s="20">
        <v>762688</v>
      </c>
      <c r="J10" s="20">
        <v>2674633</v>
      </c>
      <c r="K10" s="20">
        <v>401</v>
      </c>
      <c r="L10" s="20"/>
      <c r="M10" s="20">
        <v>17491</v>
      </c>
      <c r="N10" s="20">
        <v>17892</v>
      </c>
      <c r="O10" s="20"/>
      <c r="P10" s="20"/>
      <c r="Q10" s="20"/>
      <c r="R10" s="20"/>
      <c r="S10" s="20"/>
      <c r="T10" s="20"/>
      <c r="U10" s="20"/>
      <c r="V10" s="20"/>
      <c r="W10" s="20">
        <v>2692525</v>
      </c>
      <c r="X10" s="20">
        <v>4247668</v>
      </c>
      <c r="Y10" s="20">
        <v>-1555143</v>
      </c>
      <c r="Z10" s="21">
        <v>-36.61168904914414</v>
      </c>
      <c r="AA10" s="22">
        <v>4247668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8684513</v>
      </c>
      <c r="D12" s="18"/>
      <c r="E12" s="19"/>
      <c r="F12" s="20"/>
      <c r="G12" s="20">
        <v>8684513</v>
      </c>
      <c r="H12" s="20">
        <v>-41671</v>
      </c>
      <c r="I12" s="20"/>
      <c r="J12" s="20">
        <v>8642842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8642842</v>
      </c>
      <c r="X12" s="20"/>
      <c r="Y12" s="20">
        <v>8642842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51542654</v>
      </c>
      <c r="D13" s="29">
        <f>SUM(D6:D12)</f>
        <v>0</v>
      </c>
      <c r="E13" s="30">
        <f t="shared" si="0"/>
        <v>49555473</v>
      </c>
      <c r="F13" s="31">
        <f t="shared" si="0"/>
        <v>49555473</v>
      </c>
      <c r="G13" s="31">
        <f t="shared" si="0"/>
        <v>55372090</v>
      </c>
      <c r="H13" s="31">
        <f t="shared" si="0"/>
        <v>-1434191</v>
      </c>
      <c r="I13" s="31">
        <f t="shared" si="0"/>
        <v>1113381</v>
      </c>
      <c r="J13" s="31">
        <f t="shared" si="0"/>
        <v>55051280</v>
      </c>
      <c r="K13" s="31">
        <f t="shared" si="0"/>
        <v>2306580</v>
      </c>
      <c r="L13" s="31">
        <f t="shared" si="0"/>
        <v>1207653</v>
      </c>
      <c r="M13" s="31">
        <f t="shared" si="0"/>
        <v>1539842</v>
      </c>
      <c r="N13" s="31">
        <f t="shared" si="0"/>
        <v>5054075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60105355</v>
      </c>
      <c r="X13" s="31">
        <f t="shared" si="0"/>
        <v>44702955</v>
      </c>
      <c r="Y13" s="31">
        <f t="shared" si="0"/>
        <v>15402400</v>
      </c>
      <c r="Z13" s="32">
        <f>+IF(X13&lt;&gt;0,+(Y13/X13)*100,0)</f>
        <v>34.454992964111661</v>
      </c>
      <c r="AA13" s="33">
        <f>SUM(AA6:AA12)</f>
        <v>49555473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2828869194</v>
      </c>
      <c r="D17" s="18"/>
      <c r="E17" s="19">
        <v>3033191704</v>
      </c>
      <c r="F17" s="20">
        <v>3009642326</v>
      </c>
      <c r="G17" s="24">
        <v>2846704068</v>
      </c>
      <c r="H17" s="24">
        <v>-655474</v>
      </c>
      <c r="I17" s="24">
        <v>34775377</v>
      </c>
      <c r="J17" s="20">
        <v>2880823971</v>
      </c>
      <c r="K17" s="24">
        <v>23445314</v>
      </c>
      <c r="L17" s="24">
        <v>69019592</v>
      </c>
      <c r="M17" s="20">
        <v>34193403</v>
      </c>
      <c r="N17" s="24">
        <v>126658309</v>
      </c>
      <c r="O17" s="24"/>
      <c r="P17" s="24"/>
      <c r="Q17" s="20"/>
      <c r="R17" s="24"/>
      <c r="S17" s="24"/>
      <c r="T17" s="20"/>
      <c r="U17" s="24"/>
      <c r="V17" s="24"/>
      <c r="W17" s="24">
        <v>3007482280</v>
      </c>
      <c r="X17" s="20">
        <v>2881428642</v>
      </c>
      <c r="Y17" s="24">
        <v>126053638</v>
      </c>
      <c r="Z17" s="25">
        <v>4.37469233707992</v>
      </c>
      <c r="AA17" s="26">
        <v>3009642326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2828869194</v>
      </c>
      <c r="D25" s="29">
        <f t="shared" ref="D25:Y25" si="1">SUM(D15:D24)</f>
        <v>0</v>
      </c>
      <c r="E25" s="35">
        <f t="shared" si="1"/>
        <v>3033191704</v>
      </c>
      <c r="F25" s="36">
        <f t="shared" si="1"/>
        <v>3009642326</v>
      </c>
      <c r="G25" s="36">
        <f t="shared" si="1"/>
        <v>2846704068</v>
      </c>
      <c r="H25" s="36">
        <f t="shared" si="1"/>
        <v>-655474</v>
      </c>
      <c r="I25" s="36">
        <f t="shared" si="1"/>
        <v>34775377</v>
      </c>
      <c r="J25" s="36">
        <f t="shared" si="1"/>
        <v>2880823971</v>
      </c>
      <c r="K25" s="36">
        <f t="shared" si="1"/>
        <v>23445314</v>
      </c>
      <c r="L25" s="36">
        <f t="shared" si="1"/>
        <v>69019592</v>
      </c>
      <c r="M25" s="36">
        <f t="shared" si="1"/>
        <v>34193403</v>
      </c>
      <c r="N25" s="36">
        <f t="shared" si="1"/>
        <v>126658309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3007482280</v>
      </c>
      <c r="X25" s="36">
        <f t="shared" si="1"/>
        <v>2881428642</v>
      </c>
      <c r="Y25" s="36">
        <f t="shared" si="1"/>
        <v>126053638</v>
      </c>
      <c r="Z25" s="37">
        <f>+IF(X25&lt;&gt;0,+(Y25/X25)*100,0)</f>
        <v>4.37469233707992</v>
      </c>
      <c r="AA25" s="38">
        <f>SUM(AA15:AA24)</f>
        <v>3009642326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2880411848</v>
      </c>
      <c r="D26" s="29">
        <f>+D13+D25</f>
        <v>0</v>
      </c>
      <c r="E26" s="30">
        <f t="shared" si="2"/>
        <v>3082747177</v>
      </c>
      <c r="F26" s="31">
        <f t="shared" si="2"/>
        <v>3059197799</v>
      </c>
      <c r="G26" s="31">
        <f t="shared" si="2"/>
        <v>2902076158</v>
      </c>
      <c r="H26" s="31">
        <f t="shared" si="2"/>
        <v>-2089665</v>
      </c>
      <c r="I26" s="31">
        <f t="shared" si="2"/>
        <v>35888758</v>
      </c>
      <c r="J26" s="31">
        <f t="shared" si="2"/>
        <v>2935875251</v>
      </c>
      <c r="K26" s="31">
        <f t="shared" si="2"/>
        <v>25751894</v>
      </c>
      <c r="L26" s="31">
        <f t="shared" si="2"/>
        <v>70227245</v>
      </c>
      <c r="M26" s="31">
        <f t="shared" si="2"/>
        <v>35733245</v>
      </c>
      <c r="N26" s="31">
        <f t="shared" si="2"/>
        <v>131712384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3067587635</v>
      </c>
      <c r="X26" s="31">
        <f t="shared" si="2"/>
        <v>2926131597</v>
      </c>
      <c r="Y26" s="31">
        <f t="shared" si="2"/>
        <v>141456038</v>
      </c>
      <c r="Z26" s="32">
        <f>+IF(X26&lt;&gt;0,+(Y26/X26)*100,0)</f>
        <v>4.8342336395610852</v>
      </c>
      <c r="AA26" s="33">
        <f>+AA13+AA25</f>
        <v>3059197799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10991054</v>
      </c>
      <c r="D31" s="18"/>
      <c r="E31" s="19">
        <v>10723858</v>
      </c>
      <c r="F31" s="20">
        <v>10723858</v>
      </c>
      <c r="G31" s="20">
        <v>11314701</v>
      </c>
      <c r="H31" s="20">
        <v>-84394</v>
      </c>
      <c r="I31" s="20">
        <v>287160</v>
      </c>
      <c r="J31" s="20">
        <v>11517467</v>
      </c>
      <c r="K31" s="20">
        <v>-65689</v>
      </c>
      <c r="L31" s="20">
        <v>-3969</v>
      </c>
      <c r="M31" s="20">
        <v>-14266</v>
      </c>
      <c r="N31" s="20">
        <v>-83924</v>
      </c>
      <c r="O31" s="20"/>
      <c r="P31" s="20"/>
      <c r="Q31" s="20"/>
      <c r="R31" s="20"/>
      <c r="S31" s="20"/>
      <c r="T31" s="20"/>
      <c r="U31" s="20"/>
      <c r="V31" s="20"/>
      <c r="W31" s="20">
        <v>11433543</v>
      </c>
      <c r="X31" s="20">
        <v>10714954</v>
      </c>
      <c r="Y31" s="20">
        <v>718589</v>
      </c>
      <c r="Z31" s="21">
        <v>6.7064123653727314</v>
      </c>
      <c r="AA31" s="22">
        <v>10723858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802675</v>
      </c>
      <c r="H35" s="20">
        <v>14497081</v>
      </c>
      <c r="I35" s="20">
        <v>658412</v>
      </c>
      <c r="J35" s="20">
        <v>15958168</v>
      </c>
      <c r="K35" s="20">
        <v>817354</v>
      </c>
      <c r="L35" s="20">
        <v>857996</v>
      </c>
      <c r="M35" s="20">
        <v>857170</v>
      </c>
      <c r="N35" s="20">
        <v>2532520</v>
      </c>
      <c r="O35" s="20"/>
      <c r="P35" s="20"/>
      <c r="Q35" s="20"/>
      <c r="R35" s="20"/>
      <c r="S35" s="20"/>
      <c r="T35" s="20"/>
      <c r="U35" s="20"/>
      <c r="V35" s="20"/>
      <c r="W35" s="20">
        <v>18490688</v>
      </c>
      <c r="X35" s="20"/>
      <c r="Y35" s="20">
        <v>18490688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10991054</v>
      </c>
      <c r="D37" s="29">
        <f t="shared" ref="D37:Y37" si="3">SUM(D29:D36)</f>
        <v>0</v>
      </c>
      <c r="E37" s="30">
        <f t="shared" si="3"/>
        <v>10723858</v>
      </c>
      <c r="F37" s="31">
        <f t="shared" si="3"/>
        <v>10723858</v>
      </c>
      <c r="G37" s="31">
        <f t="shared" si="3"/>
        <v>12117376</v>
      </c>
      <c r="H37" s="31">
        <f t="shared" si="3"/>
        <v>14412687</v>
      </c>
      <c r="I37" s="31">
        <f t="shared" si="3"/>
        <v>945572</v>
      </c>
      <c r="J37" s="31">
        <f t="shared" si="3"/>
        <v>27475635</v>
      </c>
      <c r="K37" s="31">
        <f t="shared" si="3"/>
        <v>751665</v>
      </c>
      <c r="L37" s="31">
        <f t="shared" si="3"/>
        <v>854027</v>
      </c>
      <c r="M37" s="31">
        <f t="shared" si="3"/>
        <v>842904</v>
      </c>
      <c r="N37" s="31">
        <f t="shared" si="3"/>
        <v>2448596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29924231</v>
      </c>
      <c r="X37" s="31">
        <f t="shared" si="3"/>
        <v>10714954</v>
      </c>
      <c r="Y37" s="31">
        <f t="shared" si="3"/>
        <v>19209277</v>
      </c>
      <c r="Z37" s="32">
        <f>+IF(X37&lt;&gt;0,+(Y37/X37)*100,0)</f>
        <v>179.27540332884305</v>
      </c>
      <c r="AA37" s="33">
        <f>SUM(AA29:AA36)</f>
        <v>10723858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10991054</v>
      </c>
      <c r="D44" s="29">
        <f>+D37+D43</f>
        <v>0</v>
      </c>
      <c r="E44" s="30">
        <f t="shared" si="5"/>
        <v>10723858</v>
      </c>
      <c r="F44" s="31">
        <f t="shared" si="5"/>
        <v>10723858</v>
      </c>
      <c r="G44" s="31">
        <f t="shared" si="5"/>
        <v>12117376</v>
      </c>
      <c r="H44" s="31">
        <f t="shared" si="5"/>
        <v>14412687</v>
      </c>
      <c r="I44" s="31">
        <f t="shared" si="5"/>
        <v>945572</v>
      </c>
      <c r="J44" s="31">
        <f t="shared" si="5"/>
        <v>27475635</v>
      </c>
      <c r="K44" s="31">
        <f t="shared" si="5"/>
        <v>751665</v>
      </c>
      <c r="L44" s="31">
        <f t="shared" si="5"/>
        <v>854027</v>
      </c>
      <c r="M44" s="31">
        <f t="shared" si="5"/>
        <v>842904</v>
      </c>
      <c r="N44" s="31">
        <f t="shared" si="5"/>
        <v>2448596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29924231</v>
      </c>
      <c r="X44" s="31">
        <f t="shared" si="5"/>
        <v>10714954</v>
      </c>
      <c r="Y44" s="31">
        <f t="shared" si="5"/>
        <v>19209277</v>
      </c>
      <c r="Z44" s="32">
        <f>+IF(X44&lt;&gt;0,+(Y44/X44)*100,0)</f>
        <v>179.27540332884305</v>
      </c>
      <c r="AA44" s="33">
        <f>+AA37+AA43</f>
        <v>10723858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2869420794</v>
      </c>
      <c r="D45" s="42">
        <f t="shared" si="6"/>
        <v>0</v>
      </c>
      <c r="E45" s="43">
        <f t="shared" si="6"/>
        <v>3072023319</v>
      </c>
      <c r="F45" s="44">
        <f t="shared" si="6"/>
        <v>3048473941</v>
      </c>
      <c r="G45" s="44">
        <f t="shared" si="6"/>
        <v>2889958782</v>
      </c>
      <c r="H45" s="44">
        <f t="shared" si="6"/>
        <v>-16502352</v>
      </c>
      <c r="I45" s="44">
        <f t="shared" si="6"/>
        <v>34943186</v>
      </c>
      <c r="J45" s="44">
        <f t="shared" si="6"/>
        <v>2908399616</v>
      </c>
      <c r="K45" s="44">
        <f t="shared" si="6"/>
        <v>25000229</v>
      </c>
      <c r="L45" s="44">
        <f t="shared" si="6"/>
        <v>69373218</v>
      </c>
      <c r="M45" s="44">
        <f t="shared" si="6"/>
        <v>34890341</v>
      </c>
      <c r="N45" s="44">
        <f t="shared" si="6"/>
        <v>129263788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3037663404</v>
      </c>
      <c r="X45" s="44">
        <f t="shared" si="6"/>
        <v>2915416643</v>
      </c>
      <c r="Y45" s="44">
        <f t="shared" si="6"/>
        <v>122246761</v>
      </c>
      <c r="Z45" s="45">
        <f>+IF(X45&lt;&gt;0,+(Y45/X45)*100,0)</f>
        <v>4.1931146031397608</v>
      </c>
      <c r="AA45" s="46">
        <f>+AA26-AA44</f>
        <v>3048473941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-1262071643</v>
      </c>
      <c r="D47" s="18"/>
      <c r="E47" s="19">
        <v>-1264252482</v>
      </c>
      <c r="F47" s="20">
        <v>-1264579482</v>
      </c>
      <c r="G47" s="20">
        <v>-1118576990</v>
      </c>
      <c r="H47" s="20">
        <v>13501597</v>
      </c>
      <c r="I47" s="20">
        <v>7137266</v>
      </c>
      <c r="J47" s="20">
        <v>-1097938127</v>
      </c>
      <c r="K47" s="20">
        <v>-18917500</v>
      </c>
      <c r="L47" s="20">
        <v>69247382</v>
      </c>
      <c r="M47" s="20">
        <v>116895382</v>
      </c>
      <c r="N47" s="20">
        <v>167225264</v>
      </c>
      <c r="O47" s="20"/>
      <c r="P47" s="20"/>
      <c r="Q47" s="20"/>
      <c r="R47" s="20"/>
      <c r="S47" s="20"/>
      <c r="T47" s="20"/>
      <c r="U47" s="20"/>
      <c r="V47" s="20"/>
      <c r="W47" s="20">
        <v>-930712863</v>
      </c>
      <c r="X47" s="20">
        <v>-1412643890</v>
      </c>
      <c r="Y47" s="20">
        <v>481931027</v>
      </c>
      <c r="Z47" s="47">
        <v>-34.115535444676013</v>
      </c>
      <c r="AA47" s="22">
        <v>-1264579482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-1262071643</v>
      </c>
      <c r="D50" s="50">
        <f t="shared" ref="D50:Y50" si="7">SUM(D47:D49)</f>
        <v>0</v>
      </c>
      <c r="E50" s="51">
        <f t="shared" si="7"/>
        <v>-1264252482</v>
      </c>
      <c r="F50" s="52">
        <f t="shared" si="7"/>
        <v>-1264579482</v>
      </c>
      <c r="G50" s="52">
        <f t="shared" si="7"/>
        <v>-1118576990</v>
      </c>
      <c r="H50" s="52">
        <f t="shared" si="7"/>
        <v>13501597</v>
      </c>
      <c r="I50" s="52">
        <f t="shared" si="7"/>
        <v>7137266</v>
      </c>
      <c r="J50" s="52">
        <f t="shared" si="7"/>
        <v>-1097938127</v>
      </c>
      <c r="K50" s="52">
        <f t="shared" si="7"/>
        <v>-18917500</v>
      </c>
      <c r="L50" s="52">
        <f t="shared" si="7"/>
        <v>69247382</v>
      </c>
      <c r="M50" s="52">
        <f t="shared" si="7"/>
        <v>116895382</v>
      </c>
      <c r="N50" s="52">
        <f t="shared" si="7"/>
        <v>167225264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-930712863</v>
      </c>
      <c r="X50" s="52">
        <f t="shared" si="7"/>
        <v>-1412643890</v>
      </c>
      <c r="Y50" s="52">
        <f t="shared" si="7"/>
        <v>481931027</v>
      </c>
      <c r="Z50" s="53">
        <f>+IF(X50&lt;&gt;0,+(Y50/X50)*100,0)</f>
        <v>-34.115535444676013</v>
      </c>
      <c r="AA50" s="54">
        <f>SUM(AA47:AA49)</f>
        <v>-1264579482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-832703069</v>
      </c>
      <c r="D6" s="18"/>
      <c r="E6" s="19">
        <v>-8771730</v>
      </c>
      <c r="F6" s="20">
        <v>-23926932</v>
      </c>
      <c r="G6" s="20">
        <v>-716247474</v>
      </c>
      <c r="H6" s="20">
        <v>-32023819</v>
      </c>
      <c r="I6" s="20">
        <v>-38073846</v>
      </c>
      <c r="J6" s="20">
        <v>-786345139</v>
      </c>
      <c r="K6" s="20">
        <v>-30779065</v>
      </c>
      <c r="L6" s="20">
        <v>-28744676</v>
      </c>
      <c r="M6" s="20">
        <v>-34467651</v>
      </c>
      <c r="N6" s="20">
        <v>-93991392</v>
      </c>
      <c r="O6" s="20"/>
      <c r="P6" s="20"/>
      <c r="Q6" s="20"/>
      <c r="R6" s="20"/>
      <c r="S6" s="20"/>
      <c r="T6" s="20"/>
      <c r="U6" s="20"/>
      <c r="V6" s="20"/>
      <c r="W6" s="20">
        <v>-880336531</v>
      </c>
      <c r="X6" s="20">
        <v>-8174676</v>
      </c>
      <c r="Y6" s="20">
        <v>-872161855</v>
      </c>
      <c r="Z6" s="21">
        <v>10669.069391863361</v>
      </c>
      <c r="AA6" s="22">
        <v>-23926932</v>
      </c>
    </row>
    <row r="7" spans="1:27" ht="13.5" x14ac:dyDescent="0.25">
      <c r="A7" s="23" t="s">
        <v>35</v>
      </c>
      <c r="B7" s="17" t="s">
        <v>32</v>
      </c>
      <c r="C7" s="18">
        <v>471174374</v>
      </c>
      <c r="D7" s="18"/>
      <c r="E7" s="19">
        <v>607397714</v>
      </c>
      <c r="F7" s="20">
        <v>607397714</v>
      </c>
      <c r="G7" s="20">
        <v>483370996</v>
      </c>
      <c r="H7" s="20">
        <v>15473717</v>
      </c>
      <c r="I7" s="20">
        <v>13361727</v>
      </c>
      <c r="J7" s="20">
        <v>512206440</v>
      </c>
      <c r="K7" s="20">
        <v>13365198</v>
      </c>
      <c r="L7" s="20">
        <v>12134204</v>
      </c>
      <c r="M7" s="20">
        <v>13679590</v>
      </c>
      <c r="N7" s="20">
        <v>39178992</v>
      </c>
      <c r="O7" s="20"/>
      <c r="P7" s="20"/>
      <c r="Q7" s="20"/>
      <c r="R7" s="20"/>
      <c r="S7" s="20"/>
      <c r="T7" s="20"/>
      <c r="U7" s="20"/>
      <c r="V7" s="20"/>
      <c r="W7" s="20">
        <v>551385432</v>
      </c>
      <c r="X7" s="20">
        <v>556905199</v>
      </c>
      <c r="Y7" s="20">
        <v>-5519767</v>
      </c>
      <c r="Z7" s="21">
        <v>-0.99115020113144969</v>
      </c>
      <c r="AA7" s="22">
        <v>607397714</v>
      </c>
    </row>
    <row r="8" spans="1:27" ht="13.5" x14ac:dyDescent="0.25">
      <c r="A8" s="23" t="s">
        <v>36</v>
      </c>
      <c r="B8" s="17" t="s">
        <v>32</v>
      </c>
      <c r="C8" s="18">
        <v>7338439</v>
      </c>
      <c r="D8" s="18"/>
      <c r="E8" s="19"/>
      <c r="F8" s="20"/>
      <c r="G8" s="20">
        <v>7338439</v>
      </c>
      <c r="H8" s="20"/>
      <c r="I8" s="20"/>
      <c r="J8" s="20">
        <v>7338439</v>
      </c>
      <c r="K8" s="20"/>
      <c r="L8" s="20">
        <v>510</v>
      </c>
      <c r="M8" s="20">
        <v>-400</v>
      </c>
      <c r="N8" s="20">
        <v>110</v>
      </c>
      <c r="O8" s="20"/>
      <c r="P8" s="20"/>
      <c r="Q8" s="20"/>
      <c r="R8" s="20"/>
      <c r="S8" s="20"/>
      <c r="T8" s="20"/>
      <c r="U8" s="20"/>
      <c r="V8" s="20"/>
      <c r="W8" s="20">
        <v>7338549</v>
      </c>
      <c r="X8" s="20"/>
      <c r="Y8" s="20">
        <v>7338549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-70363203</v>
      </c>
      <c r="D10" s="18"/>
      <c r="E10" s="19">
        <v>-11120582</v>
      </c>
      <c r="F10" s="20">
        <v>-11120582</v>
      </c>
      <c r="G10" s="20">
        <v>-49616204</v>
      </c>
      <c r="H10" s="20">
        <v>14421960</v>
      </c>
      <c r="I10" s="20">
        <v>19005204</v>
      </c>
      <c r="J10" s="20">
        <v>-16189040</v>
      </c>
      <c r="K10" s="20">
        <v>17241912</v>
      </c>
      <c r="L10" s="20">
        <v>-95857957</v>
      </c>
      <c r="M10" s="20">
        <v>21582429</v>
      </c>
      <c r="N10" s="20">
        <v>-57033616</v>
      </c>
      <c r="O10" s="20"/>
      <c r="P10" s="20"/>
      <c r="Q10" s="20"/>
      <c r="R10" s="20"/>
      <c r="S10" s="20"/>
      <c r="T10" s="20"/>
      <c r="U10" s="20"/>
      <c r="V10" s="20"/>
      <c r="W10" s="20">
        <v>-73222656</v>
      </c>
      <c r="X10" s="20">
        <v>-4118328</v>
      </c>
      <c r="Y10" s="20">
        <v>-69104328</v>
      </c>
      <c r="Z10" s="21">
        <v>1677.9704773393473</v>
      </c>
      <c r="AA10" s="22">
        <v>-11120582</v>
      </c>
    </row>
    <row r="11" spans="1:27" ht="13.5" x14ac:dyDescent="0.25">
      <c r="A11" s="23" t="s">
        <v>39</v>
      </c>
      <c r="B11" s="17" t="s">
        <v>32</v>
      </c>
      <c r="C11" s="18">
        <v>-1003684</v>
      </c>
      <c r="D11" s="18"/>
      <c r="E11" s="19"/>
      <c r="F11" s="20"/>
      <c r="G11" s="24">
        <v>7052995</v>
      </c>
      <c r="H11" s="24">
        <v>1315661</v>
      </c>
      <c r="I11" s="24">
        <v>6108298</v>
      </c>
      <c r="J11" s="20">
        <v>14476954</v>
      </c>
      <c r="K11" s="24">
        <v>5395949</v>
      </c>
      <c r="L11" s="24">
        <v>8397132</v>
      </c>
      <c r="M11" s="20">
        <v>8491149</v>
      </c>
      <c r="N11" s="24">
        <v>22284230</v>
      </c>
      <c r="O11" s="24"/>
      <c r="P11" s="24"/>
      <c r="Q11" s="20"/>
      <c r="R11" s="24"/>
      <c r="S11" s="24"/>
      <c r="T11" s="20"/>
      <c r="U11" s="24"/>
      <c r="V11" s="24"/>
      <c r="W11" s="24">
        <v>36761184</v>
      </c>
      <c r="X11" s="20"/>
      <c r="Y11" s="24">
        <v>36761184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-27596845</v>
      </c>
      <c r="D12" s="18"/>
      <c r="E12" s="19"/>
      <c r="F12" s="20"/>
      <c r="G12" s="20">
        <v>-27596845</v>
      </c>
      <c r="H12" s="20"/>
      <c r="I12" s="20"/>
      <c r="J12" s="20">
        <v>-27596845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-27596845</v>
      </c>
      <c r="X12" s="20"/>
      <c r="Y12" s="20">
        <v>-27596845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-453153988</v>
      </c>
      <c r="D13" s="29">
        <f>SUM(D6:D12)</f>
        <v>0</v>
      </c>
      <c r="E13" s="30">
        <f t="shared" si="0"/>
        <v>587505402</v>
      </c>
      <c r="F13" s="31">
        <f t="shared" si="0"/>
        <v>572350200</v>
      </c>
      <c r="G13" s="31">
        <f t="shared" si="0"/>
        <v>-295698093</v>
      </c>
      <c r="H13" s="31">
        <f t="shared" si="0"/>
        <v>-812481</v>
      </c>
      <c r="I13" s="31">
        <f t="shared" si="0"/>
        <v>401383</v>
      </c>
      <c r="J13" s="31">
        <f t="shared" si="0"/>
        <v>-296109191</v>
      </c>
      <c r="K13" s="31">
        <f t="shared" si="0"/>
        <v>5223994</v>
      </c>
      <c r="L13" s="31">
        <f t="shared" si="0"/>
        <v>-104070787</v>
      </c>
      <c r="M13" s="31">
        <f t="shared" si="0"/>
        <v>9285117</v>
      </c>
      <c r="N13" s="31">
        <f t="shared" si="0"/>
        <v>-89561676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-385670867</v>
      </c>
      <c r="X13" s="31">
        <f t="shared" si="0"/>
        <v>544612195</v>
      </c>
      <c r="Y13" s="31">
        <f t="shared" si="0"/>
        <v>-930283062</v>
      </c>
      <c r="Z13" s="32">
        <f>+IF(X13&lt;&gt;0,+(Y13/X13)*100,0)</f>
        <v>-170.81568693113823</v>
      </c>
      <c r="AA13" s="33">
        <f>SUM(AA6:AA12)</f>
        <v>572350200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395761288</v>
      </c>
      <c r="D17" s="18"/>
      <c r="E17" s="19">
        <v>531705069</v>
      </c>
      <c r="F17" s="20">
        <v>540199000</v>
      </c>
      <c r="G17" s="24">
        <v>396196394</v>
      </c>
      <c r="H17" s="24">
        <v>8402050</v>
      </c>
      <c r="I17" s="24">
        <v>3961053</v>
      </c>
      <c r="J17" s="20">
        <v>408559497</v>
      </c>
      <c r="K17" s="24">
        <v>3131703</v>
      </c>
      <c r="L17" s="24">
        <v>4854973</v>
      </c>
      <c r="M17" s="20">
        <v>18841088</v>
      </c>
      <c r="N17" s="24">
        <v>26827764</v>
      </c>
      <c r="O17" s="24"/>
      <c r="P17" s="24"/>
      <c r="Q17" s="20"/>
      <c r="R17" s="24"/>
      <c r="S17" s="24"/>
      <c r="T17" s="20"/>
      <c r="U17" s="24"/>
      <c r="V17" s="24"/>
      <c r="W17" s="24">
        <v>435387261</v>
      </c>
      <c r="X17" s="20">
        <v>421816395</v>
      </c>
      <c r="Y17" s="24">
        <v>13570866</v>
      </c>
      <c r="Z17" s="25">
        <v>3.2172447920143075</v>
      </c>
      <c r="AA17" s="26">
        <v>540199000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395761288</v>
      </c>
      <c r="D25" s="29">
        <f t="shared" ref="D25:Y25" si="1">SUM(D15:D24)</f>
        <v>0</v>
      </c>
      <c r="E25" s="35">
        <f t="shared" si="1"/>
        <v>531705069</v>
      </c>
      <c r="F25" s="36">
        <f t="shared" si="1"/>
        <v>540199000</v>
      </c>
      <c r="G25" s="36">
        <f t="shared" si="1"/>
        <v>396196394</v>
      </c>
      <c r="H25" s="36">
        <f t="shared" si="1"/>
        <v>8402050</v>
      </c>
      <c r="I25" s="36">
        <f t="shared" si="1"/>
        <v>3961053</v>
      </c>
      <c r="J25" s="36">
        <f t="shared" si="1"/>
        <v>408559497</v>
      </c>
      <c r="K25" s="36">
        <f t="shared" si="1"/>
        <v>3131703</v>
      </c>
      <c r="L25" s="36">
        <f t="shared" si="1"/>
        <v>4854973</v>
      </c>
      <c r="M25" s="36">
        <f t="shared" si="1"/>
        <v>18841088</v>
      </c>
      <c r="N25" s="36">
        <f t="shared" si="1"/>
        <v>26827764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435387261</v>
      </c>
      <c r="X25" s="36">
        <f t="shared" si="1"/>
        <v>421816395</v>
      </c>
      <c r="Y25" s="36">
        <f t="shared" si="1"/>
        <v>13570866</v>
      </c>
      <c r="Z25" s="37">
        <f>+IF(X25&lt;&gt;0,+(Y25/X25)*100,0)</f>
        <v>3.2172447920143075</v>
      </c>
      <c r="AA25" s="38">
        <f>SUM(AA15:AA24)</f>
        <v>540199000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-57392700</v>
      </c>
      <c r="D26" s="29">
        <f>+D13+D25</f>
        <v>0</v>
      </c>
      <c r="E26" s="30">
        <f t="shared" si="2"/>
        <v>1119210471</v>
      </c>
      <c r="F26" s="31">
        <f t="shared" si="2"/>
        <v>1112549200</v>
      </c>
      <c r="G26" s="31">
        <f t="shared" si="2"/>
        <v>100498301</v>
      </c>
      <c r="H26" s="31">
        <f t="shared" si="2"/>
        <v>7589569</v>
      </c>
      <c r="I26" s="31">
        <f t="shared" si="2"/>
        <v>4362436</v>
      </c>
      <c r="J26" s="31">
        <f t="shared" si="2"/>
        <v>112450306</v>
      </c>
      <c r="K26" s="31">
        <f t="shared" si="2"/>
        <v>8355697</v>
      </c>
      <c r="L26" s="31">
        <f t="shared" si="2"/>
        <v>-99215814</v>
      </c>
      <c r="M26" s="31">
        <f t="shared" si="2"/>
        <v>28126205</v>
      </c>
      <c r="N26" s="31">
        <f t="shared" si="2"/>
        <v>-62733912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49716394</v>
      </c>
      <c r="X26" s="31">
        <f t="shared" si="2"/>
        <v>966428590</v>
      </c>
      <c r="Y26" s="31">
        <f t="shared" si="2"/>
        <v>-916712196</v>
      </c>
      <c r="Z26" s="32">
        <f>+IF(X26&lt;&gt;0,+(Y26/X26)*100,0)</f>
        <v>-94.855657778087874</v>
      </c>
      <c r="AA26" s="33">
        <f>+AA13+AA25</f>
        <v>1112549200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-127529</v>
      </c>
      <c r="D31" s="18"/>
      <c r="E31" s="19"/>
      <c r="F31" s="20"/>
      <c r="G31" s="20">
        <v>-130068</v>
      </c>
      <c r="H31" s="20">
        <v>-1495</v>
      </c>
      <c r="I31" s="20">
        <v>-1903</v>
      </c>
      <c r="J31" s="20">
        <v>-133466</v>
      </c>
      <c r="K31" s="20">
        <v>-5052</v>
      </c>
      <c r="L31" s="20">
        <v>-6045</v>
      </c>
      <c r="M31" s="20">
        <v>-1312</v>
      </c>
      <c r="N31" s="20">
        <v>-12409</v>
      </c>
      <c r="O31" s="20"/>
      <c r="P31" s="20"/>
      <c r="Q31" s="20"/>
      <c r="R31" s="20"/>
      <c r="S31" s="20"/>
      <c r="T31" s="20"/>
      <c r="U31" s="20"/>
      <c r="V31" s="20"/>
      <c r="W31" s="20">
        <v>-145875</v>
      </c>
      <c r="X31" s="20"/>
      <c r="Y31" s="20">
        <v>-145875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36371859</v>
      </c>
      <c r="D32" s="18"/>
      <c r="E32" s="19">
        <v>155262792</v>
      </c>
      <c r="F32" s="20">
        <v>155262792</v>
      </c>
      <c r="G32" s="20">
        <v>22024514</v>
      </c>
      <c r="H32" s="20">
        <v>5713051</v>
      </c>
      <c r="I32" s="20">
        <v>-1573005</v>
      </c>
      <c r="J32" s="20">
        <v>26164560</v>
      </c>
      <c r="K32" s="20">
        <v>843478</v>
      </c>
      <c r="L32" s="20">
        <v>15312041</v>
      </c>
      <c r="M32" s="20">
        <v>-6789738</v>
      </c>
      <c r="N32" s="20">
        <v>9365781</v>
      </c>
      <c r="O32" s="20"/>
      <c r="P32" s="20"/>
      <c r="Q32" s="20"/>
      <c r="R32" s="20"/>
      <c r="S32" s="20"/>
      <c r="T32" s="20"/>
      <c r="U32" s="20"/>
      <c r="V32" s="20"/>
      <c r="W32" s="20">
        <v>35530341</v>
      </c>
      <c r="X32" s="20">
        <v>78783076</v>
      </c>
      <c r="Y32" s="20">
        <v>-43252735</v>
      </c>
      <c r="Z32" s="21">
        <v>-54.901048798856245</v>
      </c>
      <c r="AA32" s="22">
        <v>155262792</v>
      </c>
    </row>
    <row r="33" spans="1:27" ht="13.5" x14ac:dyDescent="0.25">
      <c r="A33" s="23" t="s">
        <v>60</v>
      </c>
      <c r="B33" s="17" t="s">
        <v>32</v>
      </c>
      <c r="C33" s="18">
        <v>-189142043</v>
      </c>
      <c r="D33" s="18"/>
      <c r="E33" s="19">
        <v>-179790000</v>
      </c>
      <c r="F33" s="20">
        <v>-190906584</v>
      </c>
      <c r="G33" s="20">
        <v>-187653340</v>
      </c>
      <c r="H33" s="20">
        <v>-10614807</v>
      </c>
      <c r="I33" s="20">
        <v>-7357504</v>
      </c>
      <c r="J33" s="20">
        <v>-205625651</v>
      </c>
      <c r="K33" s="20">
        <v>-5584235</v>
      </c>
      <c r="L33" s="20">
        <v>-2501985</v>
      </c>
      <c r="M33" s="20">
        <v>-22361949</v>
      </c>
      <c r="N33" s="20">
        <v>-30448169</v>
      </c>
      <c r="O33" s="20"/>
      <c r="P33" s="20"/>
      <c r="Q33" s="20"/>
      <c r="R33" s="20"/>
      <c r="S33" s="20"/>
      <c r="T33" s="20"/>
      <c r="U33" s="20"/>
      <c r="V33" s="20"/>
      <c r="W33" s="20">
        <v>-236073820</v>
      </c>
      <c r="X33" s="20">
        <v>-92674146</v>
      </c>
      <c r="Y33" s="20">
        <v>-143399674</v>
      </c>
      <c r="Z33" s="21">
        <v>154.73536060424016</v>
      </c>
      <c r="AA33" s="22">
        <v>-190906584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7472663</v>
      </c>
      <c r="F34" s="20">
        <v>7472663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3736338</v>
      </c>
      <c r="Y34" s="20">
        <v>-3736338</v>
      </c>
      <c r="Z34" s="21">
        <v>-100</v>
      </c>
      <c r="AA34" s="22">
        <v>7472663</v>
      </c>
    </row>
    <row r="35" spans="1:27" ht="13.5" x14ac:dyDescent="0.25">
      <c r="A35" s="23" t="s">
        <v>39</v>
      </c>
      <c r="B35" s="17" t="s">
        <v>32</v>
      </c>
      <c r="C35" s="18">
        <v>72146214</v>
      </c>
      <c r="D35" s="18"/>
      <c r="E35" s="19"/>
      <c r="F35" s="20"/>
      <c r="G35" s="20">
        <v>75333272</v>
      </c>
      <c r="H35" s="20">
        <v>3470986</v>
      </c>
      <c r="I35" s="20">
        <v>3630604</v>
      </c>
      <c r="J35" s="20">
        <v>82434862</v>
      </c>
      <c r="K35" s="20">
        <v>3607653</v>
      </c>
      <c r="L35" s="20">
        <v>3460937</v>
      </c>
      <c r="M35" s="20">
        <v>3617439</v>
      </c>
      <c r="N35" s="20">
        <v>10686029</v>
      </c>
      <c r="O35" s="20"/>
      <c r="P35" s="20"/>
      <c r="Q35" s="20"/>
      <c r="R35" s="20"/>
      <c r="S35" s="20"/>
      <c r="T35" s="20"/>
      <c r="U35" s="20"/>
      <c r="V35" s="20"/>
      <c r="W35" s="20">
        <v>93120891</v>
      </c>
      <c r="X35" s="20"/>
      <c r="Y35" s="20">
        <v>93120891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-80751499</v>
      </c>
      <c r="D37" s="29">
        <f t="shared" ref="D37:Y37" si="3">SUM(D29:D36)</f>
        <v>0</v>
      </c>
      <c r="E37" s="30">
        <f t="shared" si="3"/>
        <v>-17054545</v>
      </c>
      <c r="F37" s="31">
        <f t="shared" si="3"/>
        <v>-28171129</v>
      </c>
      <c r="G37" s="31">
        <f t="shared" si="3"/>
        <v>-90425622</v>
      </c>
      <c r="H37" s="31">
        <f t="shared" si="3"/>
        <v>-1432265</v>
      </c>
      <c r="I37" s="31">
        <f t="shared" si="3"/>
        <v>-5301808</v>
      </c>
      <c r="J37" s="31">
        <f t="shared" si="3"/>
        <v>-97159695</v>
      </c>
      <c r="K37" s="31">
        <f t="shared" si="3"/>
        <v>-1138156</v>
      </c>
      <c r="L37" s="31">
        <f t="shared" si="3"/>
        <v>16264948</v>
      </c>
      <c r="M37" s="31">
        <f t="shared" si="3"/>
        <v>-25535560</v>
      </c>
      <c r="N37" s="31">
        <f t="shared" si="3"/>
        <v>-10408768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-107568463</v>
      </c>
      <c r="X37" s="31">
        <f t="shared" si="3"/>
        <v>-10154732</v>
      </c>
      <c r="Y37" s="31">
        <f t="shared" si="3"/>
        <v>-97413731</v>
      </c>
      <c r="Z37" s="32">
        <f>+IF(X37&lt;&gt;0,+(Y37/X37)*100,0)</f>
        <v>959.29396265701553</v>
      </c>
      <c r="AA37" s="33">
        <f>SUM(AA29:AA36)</f>
        <v>-28171129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-80751499</v>
      </c>
      <c r="D44" s="29">
        <f>+D37+D43</f>
        <v>0</v>
      </c>
      <c r="E44" s="30">
        <f t="shared" si="5"/>
        <v>-17054545</v>
      </c>
      <c r="F44" s="31">
        <f t="shared" si="5"/>
        <v>-28171129</v>
      </c>
      <c r="G44" s="31">
        <f t="shared" si="5"/>
        <v>-90425622</v>
      </c>
      <c r="H44" s="31">
        <f t="shared" si="5"/>
        <v>-1432265</v>
      </c>
      <c r="I44" s="31">
        <f t="shared" si="5"/>
        <v>-5301808</v>
      </c>
      <c r="J44" s="31">
        <f t="shared" si="5"/>
        <v>-97159695</v>
      </c>
      <c r="K44" s="31">
        <f t="shared" si="5"/>
        <v>-1138156</v>
      </c>
      <c r="L44" s="31">
        <f t="shared" si="5"/>
        <v>16264948</v>
      </c>
      <c r="M44" s="31">
        <f t="shared" si="5"/>
        <v>-25535560</v>
      </c>
      <c r="N44" s="31">
        <f t="shared" si="5"/>
        <v>-10408768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-107568463</v>
      </c>
      <c r="X44" s="31">
        <f t="shared" si="5"/>
        <v>-10154732</v>
      </c>
      <c r="Y44" s="31">
        <f t="shared" si="5"/>
        <v>-97413731</v>
      </c>
      <c r="Z44" s="32">
        <f>+IF(X44&lt;&gt;0,+(Y44/X44)*100,0)</f>
        <v>959.29396265701553</v>
      </c>
      <c r="AA44" s="33">
        <f>+AA37+AA43</f>
        <v>-28171129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23358799</v>
      </c>
      <c r="D45" s="42">
        <f t="shared" si="6"/>
        <v>0</v>
      </c>
      <c r="E45" s="43">
        <f t="shared" si="6"/>
        <v>1136265016</v>
      </c>
      <c r="F45" s="44">
        <f t="shared" si="6"/>
        <v>1140720329</v>
      </c>
      <c r="G45" s="44">
        <f t="shared" si="6"/>
        <v>190923923</v>
      </c>
      <c r="H45" s="44">
        <f t="shared" si="6"/>
        <v>9021834</v>
      </c>
      <c r="I45" s="44">
        <f t="shared" si="6"/>
        <v>9664244</v>
      </c>
      <c r="J45" s="44">
        <f t="shared" si="6"/>
        <v>209610001</v>
      </c>
      <c r="K45" s="44">
        <f t="shared" si="6"/>
        <v>9493853</v>
      </c>
      <c r="L45" s="44">
        <f t="shared" si="6"/>
        <v>-115480762</v>
      </c>
      <c r="M45" s="44">
        <f t="shared" si="6"/>
        <v>53661765</v>
      </c>
      <c r="N45" s="44">
        <f t="shared" si="6"/>
        <v>-52325144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157284857</v>
      </c>
      <c r="X45" s="44">
        <f t="shared" si="6"/>
        <v>976583322</v>
      </c>
      <c r="Y45" s="44">
        <f t="shared" si="6"/>
        <v>-819298465</v>
      </c>
      <c r="Z45" s="45">
        <f>+IF(X45&lt;&gt;0,+(Y45/X45)*100,0)</f>
        <v>-83.894374042975926</v>
      </c>
      <c r="AA45" s="46">
        <f>+AA26-AA44</f>
        <v>1140720329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-261466937</v>
      </c>
      <c r="D47" s="18"/>
      <c r="E47" s="19">
        <v>321590932</v>
      </c>
      <c r="F47" s="20">
        <v>326046245</v>
      </c>
      <c r="G47" s="20">
        <v>-261687130</v>
      </c>
      <c r="H47" s="20">
        <v>602850</v>
      </c>
      <c r="I47" s="20"/>
      <c r="J47" s="20">
        <v>-261084280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-261084280</v>
      </c>
      <c r="X47" s="20">
        <v>161909238</v>
      </c>
      <c r="Y47" s="20">
        <v>-422993518</v>
      </c>
      <c r="Z47" s="47">
        <v>-261.25347955747895</v>
      </c>
      <c r="AA47" s="22">
        <v>326046245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-261466937</v>
      </c>
      <c r="D50" s="50">
        <f t="shared" ref="D50:Y50" si="7">SUM(D47:D49)</f>
        <v>0</v>
      </c>
      <c r="E50" s="51">
        <f t="shared" si="7"/>
        <v>321590932</v>
      </c>
      <c r="F50" s="52">
        <f t="shared" si="7"/>
        <v>326046245</v>
      </c>
      <c r="G50" s="52">
        <f t="shared" si="7"/>
        <v>-261687130</v>
      </c>
      <c r="H50" s="52">
        <f t="shared" si="7"/>
        <v>602850</v>
      </c>
      <c r="I50" s="52">
        <f t="shared" si="7"/>
        <v>0</v>
      </c>
      <c r="J50" s="52">
        <f t="shared" si="7"/>
        <v>-261084280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-261084280</v>
      </c>
      <c r="X50" s="52">
        <f t="shared" si="7"/>
        <v>161909238</v>
      </c>
      <c r="Y50" s="52">
        <f t="shared" si="7"/>
        <v>-422993518</v>
      </c>
      <c r="Z50" s="53">
        <f>+IF(X50&lt;&gt;0,+(Y50/X50)*100,0)</f>
        <v>-261.25347955747895</v>
      </c>
      <c r="AA50" s="54">
        <f>SUM(AA47:AA49)</f>
        <v>326046245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-5234805</v>
      </c>
      <c r="F6" s="20">
        <v>-5234805</v>
      </c>
      <c r="G6" s="20">
        <v>-4895482</v>
      </c>
      <c r="H6" s="20">
        <v>-13375</v>
      </c>
      <c r="I6" s="20">
        <v>-12599</v>
      </c>
      <c r="J6" s="20">
        <v>-4921456</v>
      </c>
      <c r="K6" s="20">
        <v>-767305</v>
      </c>
      <c r="L6" s="20">
        <v>-429338</v>
      </c>
      <c r="M6" s="20">
        <v>-306691</v>
      </c>
      <c r="N6" s="20">
        <v>-1503334</v>
      </c>
      <c r="O6" s="20"/>
      <c r="P6" s="20"/>
      <c r="Q6" s="20"/>
      <c r="R6" s="20"/>
      <c r="S6" s="20"/>
      <c r="T6" s="20"/>
      <c r="U6" s="20"/>
      <c r="V6" s="20"/>
      <c r="W6" s="20">
        <v>-6424790</v>
      </c>
      <c r="X6" s="20">
        <v>-2344805</v>
      </c>
      <c r="Y6" s="20">
        <v>-4079985</v>
      </c>
      <c r="Z6" s="21">
        <v>174.00103633351173</v>
      </c>
      <c r="AA6" s="22">
        <v>-5234805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765638</v>
      </c>
      <c r="F11" s="20">
        <v>765638</v>
      </c>
      <c r="G11" s="24">
        <v>122604</v>
      </c>
      <c r="H11" s="24">
        <v>-110133</v>
      </c>
      <c r="I11" s="24">
        <v>-102</v>
      </c>
      <c r="J11" s="20">
        <v>12369</v>
      </c>
      <c r="K11" s="24">
        <v>98440</v>
      </c>
      <c r="L11" s="24">
        <v>56001</v>
      </c>
      <c r="M11" s="20">
        <v>-15998</v>
      </c>
      <c r="N11" s="24">
        <v>138443</v>
      </c>
      <c r="O11" s="24"/>
      <c r="P11" s="24"/>
      <c r="Q11" s="20"/>
      <c r="R11" s="24"/>
      <c r="S11" s="24"/>
      <c r="T11" s="20"/>
      <c r="U11" s="24"/>
      <c r="V11" s="24"/>
      <c r="W11" s="24">
        <v>150812</v>
      </c>
      <c r="X11" s="20">
        <v>386888</v>
      </c>
      <c r="Y11" s="24">
        <v>-236076</v>
      </c>
      <c r="Z11" s="25">
        <v>-61.019209693761503</v>
      </c>
      <c r="AA11" s="26">
        <v>765638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-4469167</v>
      </c>
      <c r="F13" s="31">
        <f t="shared" si="0"/>
        <v>-4469167</v>
      </c>
      <c r="G13" s="31">
        <f t="shared" si="0"/>
        <v>-4772878</v>
      </c>
      <c r="H13" s="31">
        <f t="shared" si="0"/>
        <v>-123508</v>
      </c>
      <c r="I13" s="31">
        <f t="shared" si="0"/>
        <v>-12701</v>
      </c>
      <c r="J13" s="31">
        <f t="shared" si="0"/>
        <v>-4909087</v>
      </c>
      <c r="K13" s="31">
        <f t="shared" si="0"/>
        <v>-668865</v>
      </c>
      <c r="L13" s="31">
        <f t="shared" si="0"/>
        <v>-373337</v>
      </c>
      <c r="M13" s="31">
        <f t="shared" si="0"/>
        <v>-322689</v>
      </c>
      <c r="N13" s="31">
        <f t="shared" si="0"/>
        <v>-1364891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-6273978</v>
      </c>
      <c r="X13" s="31">
        <f t="shared" si="0"/>
        <v>-1957917</v>
      </c>
      <c r="Y13" s="31">
        <f t="shared" si="0"/>
        <v>-4316061</v>
      </c>
      <c r="Z13" s="32">
        <f>+IF(X13&lt;&gt;0,+(Y13/X13)*100,0)</f>
        <v>220.44146917361664</v>
      </c>
      <c r="AA13" s="33">
        <f>SUM(AA6:AA12)</f>
        <v>-4469167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4037500</v>
      </c>
      <c r="F17" s="20">
        <v>4037500</v>
      </c>
      <c r="G17" s="24">
        <v>3941196</v>
      </c>
      <c r="H17" s="24"/>
      <c r="I17" s="24"/>
      <c r="J17" s="20">
        <v>3941196</v>
      </c>
      <c r="K17" s="24">
        <v>1186508</v>
      </c>
      <c r="L17" s="24">
        <v>402015</v>
      </c>
      <c r="M17" s="20">
        <v>266380</v>
      </c>
      <c r="N17" s="24">
        <v>1854903</v>
      </c>
      <c r="O17" s="24"/>
      <c r="P17" s="24"/>
      <c r="Q17" s="20"/>
      <c r="R17" s="24"/>
      <c r="S17" s="24"/>
      <c r="T17" s="20"/>
      <c r="U17" s="24"/>
      <c r="V17" s="24"/>
      <c r="W17" s="24">
        <v>5796099</v>
      </c>
      <c r="X17" s="20">
        <v>1275000</v>
      </c>
      <c r="Y17" s="24">
        <v>4521099</v>
      </c>
      <c r="Z17" s="25">
        <v>354.596</v>
      </c>
      <c r="AA17" s="26">
        <v>4037500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4037500</v>
      </c>
      <c r="F25" s="36">
        <f t="shared" si="1"/>
        <v>4037500</v>
      </c>
      <c r="G25" s="36">
        <f t="shared" si="1"/>
        <v>3941196</v>
      </c>
      <c r="H25" s="36">
        <f t="shared" si="1"/>
        <v>0</v>
      </c>
      <c r="I25" s="36">
        <f t="shared" si="1"/>
        <v>0</v>
      </c>
      <c r="J25" s="36">
        <f t="shared" si="1"/>
        <v>3941196</v>
      </c>
      <c r="K25" s="36">
        <f t="shared" si="1"/>
        <v>1186508</v>
      </c>
      <c r="L25" s="36">
        <f t="shared" si="1"/>
        <v>402015</v>
      </c>
      <c r="M25" s="36">
        <f t="shared" si="1"/>
        <v>266380</v>
      </c>
      <c r="N25" s="36">
        <f t="shared" si="1"/>
        <v>1854903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5796099</v>
      </c>
      <c r="X25" s="36">
        <f t="shared" si="1"/>
        <v>1275000</v>
      </c>
      <c r="Y25" s="36">
        <f t="shared" si="1"/>
        <v>4521099</v>
      </c>
      <c r="Z25" s="37">
        <f>+IF(X25&lt;&gt;0,+(Y25/X25)*100,0)</f>
        <v>354.596</v>
      </c>
      <c r="AA25" s="38">
        <f>SUM(AA15:AA24)</f>
        <v>4037500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-431667</v>
      </c>
      <c r="F26" s="31">
        <f t="shared" si="2"/>
        <v>-431667</v>
      </c>
      <c r="G26" s="31">
        <f t="shared" si="2"/>
        <v>-831682</v>
      </c>
      <c r="H26" s="31">
        <f t="shared" si="2"/>
        <v>-123508</v>
      </c>
      <c r="I26" s="31">
        <f t="shared" si="2"/>
        <v>-12701</v>
      </c>
      <c r="J26" s="31">
        <f t="shared" si="2"/>
        <v>-967891</v>
      </c>
      <c r="K26" s="31">
        <f t="shared" si="2"/>
        <v>517643</v>
      </c>
      <c r="L26" s="31">
        <f t="shared" si="2"/>
        <v>28678</v>
      </c>
      <c r="M26" s="31">
        <f t="shared" si="2"/>
        <v>-56309</v>
      </c>
      <c r="N26" s="31">
        <f t="shared" si="2"/>
        <v>490012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-477879</v>
      </c>
      <c r="X26" s="31">
        <f t="shared" si="2"/>
        <v>-682917</v>
      </c>
      <c r="Y26" s="31">
        <f t="shared" si="2"/>
        <v>205038</v>
      </c>
      <c r="Z26" s="32">
        <f>+IF(X26&lt;&gt;0,+(Y26/X26)*100,0)</f>
        <v>-30.023853557606561</v>
      </c>
      <c r="AA26" s="33">
        <f>+AA13+AA25</f>
        <v>-431667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757500</v>
      </c>
      <c r="F32" s="20">
        <v>757500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378750</v>
      </c>
      <c r="Y32" s="20">
        <v>-378750</v>
      </c>
      <c r="Z32" s="21">
        <v>-100</v>
      </c>
      <c r="AA32" s="22">
        <v>757500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757500</v>
      </c>
      <c r="F37" s="31">
        <f t="shared" si="3"/>
        <v>757500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378750</v>
      </c>
      <c r="Y37" s="31">
        <f t="shared" si="3"/>
        <v>-378750</v>
      </c>
      <c r="Z37" s="32">
        <f>+IF(X37&lt;&gt;0,+(Y37/X37)*100,0)</f>
        <v>-100</v>
      </c>
      <c r="AA37" s="33">
        <f>SUM(AA29:AA36)</f>
        <v>757500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757500</v>
      </c>
      <c r="F44" s="31">
        <f t="shared" si="5"/>
        <v>757500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378750</v>
      </c>
      <c r="Y44" s="31">
        <f t="shared" si="5"/>
        <v>-378750</v>
      </c>
      <c r="Z44" s="32">
        <f>+IF(X44&lt;&gt;0,+(Y44/X44)*100,0)</f>
        <v>-100</v>
      </c>
      <c r="AA44" s="33">
        <f>+AA37+AA43</f>
        <v>757500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-1189167</v>
      </c>
      <c r="F45" s="44">
        <f t="shared" si="6"/>
        <v>-1189167</v>
      </c>
      <c r="G45" s="44">
        <f t="shared" si="6"/>
        <v>-831682</v>
      </c>
      <c r="H45" s="44">
        <f t="shared" si="6"/>
        <v>-123508</v>
      </c>
      <c r="I45" s="44">
        <f t="shared" si="6"/>
        <v>-12701</v>
      </c>
      <c r="J45" s="44">
        <f t="shared" si="6"/>
        <v>-967891</v>
      </c>
      <c r="K45" s="44">
        <f t="shared" si="6"/>
        <v>517643</v>
      </c>
      <c r="L45" s="44">
        <f t="shared" si="6"/>
        <v>28678</v>
      </c>
      <c r="M45" s="44">
        <f t="shared" si="6"/>
        <v>-56309</v>
      </c>
      <c r="N45" s="44">
        <f t="shared" si="6"/>
        <v>490012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-477879</v>
      </c>
      <c r="X45" s="44">
        <f t="shared" si="6"/>
        <v>-1061667</v>
      </c>
      <c r="Y45" s="44">
        <f t="shared" si="6"/>
        <v>583788</v>
      </c>
      <c r="Z45" s="45">
        <f>+IF(X45&lt;&gt;0,+(Y45/X45)*100,0)</f>
        <v>-54.987863426102535</v>
      </c>
      <c r="AA45" s="46">
        <f>+AA26-AA44</f>
        <v>-1189167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-255000</v>
      </c>
      <c r="F47" s="20">
        <v>-255000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-127500</v>
      </c>
      <c r="Y47" s="20">
        <v>127500</v>
      </c>
      <c r="Z47" s="47">
        <v>-100</v>
      </c>
      <c r="AA47" s="22">
        <v>-255000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-255000</v>
      </c>
      <c r="F50" s="52">
        <f t="shared" si="7"/>
        <v>-255000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-127500</v>
      </c>
      <c r="Y50" s="52">
        <f t="shared" si="7"/>
        <v>127500</v>
      </c>
      <c r="Z50" s="53">
        <f>+IF(X50&lt;&gt;0,+(Y50/X50)*100,0)</f>
        <v>-100</v>
      </c>
      <c r="AA50" s="54">
        <f>SUM(AA47:AA49)</f>
        <v>-255000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43461696</v>
      </c>
      <c r="D7" s="18"/>
      <c r="E7" s="19">
        <v>39760338</v>
      </c>
      <c r="F7" s="20">
        <v>39760338</v>
      </c>
      <c r="G7" s="20">
        <v>56074962</v>
      </c>
      <c r="H7" s="20">
        <v>-10683799</v>
      </c>
      <c r="I7" s="20">
        <v>823433</v>
      </c>
      <c r="J7" s="20">
        <v>46214596</v>
      </c>
      <c r="K7" s="20">
        <v>1165165</v>
      </c>
      <c r="L7" s="20">
        <v>1017539</v>
      </c>
      <c r="M7" s="20">
        <v>-782897</v>
      </c>
      <c r="N7" s="20">
        <v>1399807</v>
      </c>
      <c r="O7" s="20"/>
      <c r="P7" s="20"/>
      <c r="Q7" s="20"/>
      <c r="R7" s="20"/>
      <c r="S7" s="20"/>
      <c r="T7" s="20"/>
      <c r="U7" s="20"/>
      <c r="V7" s="20"/>
      <c r="W7" s="20">
        <v>47614403</v>
      </c>
      <c r="X7" s="20">
        <v>19880196</v>
      </c>
      <c r="Y7" s="20">
        <v>27734207</v>
      </c>
      <c r="Z7" s="21">
        <v>139.50670808275734</v>
      </c>
      <c r="AA7" s="22">
        <v>39760338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715784</v>
      </c>
      <c r="D10" s="18"/>
      <c r="E10" s="19">
        <v>513296</v>
      </c>
      <c r="F10" s="20">
        <v>513296</v>
      </c>
      <c r="G10" s="20">
        <v>513295</v>
      </c>
      <c r="H10" s="20">
        <v>202489</v>
      </c>
      <c r="I10" s="20"/>
      <c r="J10" s="20">
        <v>715784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715784</v>
      </c>
      <c r="X10" s="20">
        <v>256656</v>
      </c>
      <c r="Y10" s="20">
        <v>459128</v>
      </c>
      <c r="Z10" s="21">
        <v>178.88847328720155</v>
      </c>
      <c r="AA10" s="22">
        <v>513296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44177480</v>
      </c>
      <c r="D13" s="29">
        <f>SUM(D6:D12)</f>
        <v>0</v>
      </c>
      <c r="E13" s="30">
        <f t="shared" si="0"/>
        <v>40273634</v>
      </c>
      <c r="F13" s="31">
        <f t="shared" si="0"/>
        <v>40273634</v>
      </c>
      <c r="G13" s="31">
        <f t="shared" si="0"/>
        <v>56588257</v>
      </c>
      <c r="H13" s="31">
        <f t="shared" si="0"/>
        <v>-10481310</v>
      </c>
      <c r="I13" s="31">
        <f t="shared" si="0"/>
        <v>823433</v>
      </c>
      <c r="J13" s="31">
        <f t="shared" si="0"/>
        <v>46930380</v>
      </c>
      <c r="K13" s="31">
        <f t="shared" si="0"/>
        <v>1165165</v>
      </c>
      <c r="L13" s="31">
        <f t="shared" si="0"/>
        <v>1017539</v>
      </c>
      <c r="M13" s="31">
        <f t="shared" si="0"/>
        <v>-782897</v>
      </c>
      <c r="N13" s="31">
        <f t="shared" si="0"/>
        <v>1399807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48330187</v>
      </c>
      <c r="X13" s="31">
        <f t="shared" si="0"/>
        <v>20136852</v>
      </c>
      <c r="Y13" s="31">
        <f t="shared" si="0"/>
        <v>28193335</v>
      </c>
      <c r="Z13" s="32">
        <f>+IF(X13&lt;&gt;0,+(Y13/X13)*100,0)</f>
        <v>140.00865179919882</v>
      </c>
      <c r="AA13" s="33">
        <f>SUM(AA6:AA12)</f>
        <v>40273634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183252555</v>
      </c>
      <c r="D17" s="18"/>
      <c r="E17" s="19">
        <v>207613647</v>
      </c>
      <c r="F17" s="20">
        <v>207613647</v>
      </c>
      <c r="G17" s="24">
        <v>14444969</v>
      </c>
      <c r="H17" s="24">
        <v>8755979</v>
      </c>
      <c r="I17" s="24">
        <v>29761576</v>
      </c>
      <c r="J17" s="20">
        <v>52962524</v>
      </c>
      <c r="K17" s="24">
        <v>15488070</v>
      </c>
      <c r="L17" s="24">
        <v>22889611</v>
      </c>
      <c r="M17" s="20">
        <v>25151022</v>
      </c>
      <c r="N17" s="24">
        <v>63528703</v>
      </c>
      <c r="O17" s="24"/>
      <c r="P17" s="24"/>
      <c r="Q17" s="20"/>
      <c r="R17" s="24"/>
      <c r="S17" s="24"/>
      <c r="T17" s="20"/>
      <c r="U17" s="24"/>
      <c r="V17" s="24"/>
      <c r="W17" s="24">
        <v>116491227</v>
      </c>
      <c r="X17" s="20">
        <v>103806936</v>
      </c>
      <c r="Y17" s="24">
        <v>12684291</v>
      </c>
      <c r="Z17" s="25">
        <v>12.219117034722998</v>
      </c>
      <c r="AA17" s="26">
        <v>207613647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522000</v>
      </c>
      <c r="F21" s="20">
        <v>522000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261000</v>
      </c>
      <c r="Y21" s="20">
        <v>-261000</v>
      </c>
      <c r="Z21" s="21">
        <v>-100</v>
      </c>
      <c r="AA21" s="22">
        <v>522000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183252555</v>
      </c>
      <c r="D25" s="29">
        <f t="shared" ref="D25:Y25" si="1">SUM(D15:D24)</f>
        <v>0</v>
      </c>
      <c r="E25" s="35">
        <f t="shared" si="1"/>
        <v>208135647</v>
      </c>
      <c r="F25" s="36">
        <f t="shared" si="1"/>
        <v>208135647</v>
      </c>
      <c r="G25" s="36">
        <f t="shared" si="1"/>
        <v>14444969</v>
      </c>
      <c r="H25" s="36">
        <f t="shared" si="1"/>
        <v>8755979</v>
      </c>
      <c r="I25" s="36">
        <f t="shared" si="1"/>
        <v>29761576</v>
      </c>
      <c r="J25" s="36">
        <f t="shared" si="1"/>
        <v>52962524</v>
      </c>
      <c r="K25" s="36">
        <f t="shared" si="1"/>
        <v>15488070</v>
      </c>
      <c r="L25" s="36">
        <f t="shared" si="1"/>
        <v>22889611</v>
      </c>
      <c r="M25" s="36">
        <f t="shared" si="1"/>
        <v>25151022</v>
      </c>
      <c r="N25" s="36">
        <f t="shared" si="1"/>
        <v>63528703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116491227</v>
      </c>
      <c r="X25" s="36">
        <f t="shared" si="1"/>
        <v>104067936</v>
      </c>
      <c r="Y25" s="36">
        <f t="shared" si="1"/>
        <v>12423291</v>
      </c>
      <c r="Z25" s="37">
        <f>+IF(X25&lt;&gt;0,+(Y25/X25)*100,0)</f>
        <v>11.937674059375983</v>
      </c>
      <c r="AA25" s="38">
        <f>SUM(AA15:AA24)</f>
        <v>208135647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227430035</v>
      </c>
      <c r="D26" s="29">
        <f>+D13+D25</f>
        <v>0</v>
      </c>
      <c r="E26" s="30">
        <f t="shared" si="2"/>
        <v>248409281</v>
      </c>
      <c r="F26" s="31">
        <f t="shared" si="2"/>
        <v>248409281</v>
      </c>
      <c r="G26" s="31">
        <f t="shared" si="2"/>
        <v>71033226</v>
      </c>
      <c r="H26" s="31">
        <f t="shared" si="2"/>
        <v>-1725331</v>
      </c>
      <c r="I26" s="31">
        <f t="shared" si="2"/>
        <v>30585009</v>
      </c>
      <c r="J26" s="31">
        <f t="shared" si="2"/>
        <v>99892904</v>
      </c>
      <c r="K26" s="31">
        <f t="shared" si="2"/>
        <v>16653235</v>
      </c>
      <c r="L26" s="31">
        <f t="shared" si="2"/>
        <v>23907150</v>
      </c>
      <c r="M26" s="31">
        <f t="shared" si="2"/>
        <v>24368125</v>
      </c>
      <c r="N26" s="31">
        <f t="shared" si="2"/>
        <v>64928510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164821414</v>
      </c>
      <c r="X26" s="31">
        <f t="shared" si="2"/>
        <v>124204788</v>
      </c>
      <c r="Y26" s="31">
        <f t="shared" si="2"/>
        <v>40616626</v>
      </c>
      <c r="Z26" s="32">
        <f>+IF(X26&lt;&gt;0,+(Y26/X26)*100,0)</f>
        <v>32.701336763281624</v>
      </c>
      <c r="AA26" s="33">
        <f>+AA13+AA25</f>
        <v>248409281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2415087</v>
      </c>
      <c r="D31" s="18"/>
      <c r="E31" s="19">
        <v>2323930</v>
      </c>
      <c r="F31" s="20">
        <v>2323930</v>
      </c>
      <c r="G31" s="20">
        <v>2446059</v>
      </c>
      <c r="H31" s="20">
        <v>19327</v>
      </c>
      <c r="I31" s="20">
        <v>6963</v>
      </c>
      <c r="J31" s="20">
        <v>2472349</v>
      </c>
      <c r="K31" s="20">
        <v>27285</v>
      </c>
      <c r="L31" s="20">
        <v>13212</v>
      </c>
      <c r="M31" s="20">
        <v>170873</v>
      </c>
      <c r="N31" s="20">
        <v>211370</v>
      </c>
      <c r="O31" s="20"/>
      <c r="P31" s="20"/>
      <c r="Q31" s="20"/>
      <c r="R31" s="20"/>
      <c r="S31" s="20"/>
      <c r="T31" s="20"/>
      <c r="U31" s="20"/>
      <c r="V31" s="20"/>
      <c r="W31" s="20">
        <v>2683719</v>
      </c>
      <c r="X31" s="20">
        <v>1161960</v>
      </c>
      <c r="Y31" s="20">
        <v>1521759</v>
      </c>
      <c r="Z31" s="21">
        <v>130.96483527832282</v>
      </c>
      <c r="AA31" s="22">
        <v>2323930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-10731385</v>
      </c>
      <c r="D35" s="18"/>
      <c r="E35" s="19">
        <v>-12459198</v>
      </c>
      <c r="F35" s="20">
        <v>-12459198</v>
      </c>
      <c r="G35" s="20">
        <v>-10705148</v>
      </c>
      <c r="H35" s="20">
        <v>-1664</v>
      </c>
      <c r="I35" s="20">
        <v>-25137</v>
      </c>
      <c r="J35" s="20">
        <v>-10731949</v>
      </c>
      <c r="K35" s="20">
        <v>-1934</v>
      </c>
      <c r="L35" s="20">
        <v>-17492</v>
      </c>
      <c r="M35" s="20">
        <v>-264113</v>
      </c>
      <c r="N35" s="20">
        <v>-283539</v>
      </c>
      <c r="O35" s="20"/>
      <c r="P35" s="20"/>
      <c r="Q35" s="20"/>
      <c r="R35" s="20"/>
      <c r="S35" s="20"/>
      <c r="T35" s="20"/>
      <c r="U35" s="20"/>
      <c r="V35" s="20"/>
      <c r="W35" s="20">
        <v>-11015488</v>
      </c>
      <c r="X35" s="20">
        <v>-6229602</v>
      </c>
      <c r="Y35" s="20">
        <v>-4785886</v>
      </c>
      <c r="Z35" s="21">
        <v>76.824907915465545</v>
      </c>
      <c r="AA35" s="22">
        <v>-12459198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-8316298</v>
      </c>
      <c r="D37" s="29">
        <f t="shared" ref="D37:Y37" si="3">SUM(D29:D36)</f>
        <v>0</v>
      </c>
      <c r="E37" s="30">
        <f t="shared" si="3"/>
        <v>-10135268</v>
      </c>
      <c r="F37" s="31">
        <f t="shared" si="3"/>
        <v>-10135268</v>
      </c>
      <c r="G37" s="31">
        <f t="shared" si="3"/>
        <v>-8259089</v>
      </c>
      <c r="H37" s="31">
        <f t="shared" si="3"/>
        <v>17663</v>
      </c>
      <c r="I37" s="31">
        <f t="shared" si="3"/>
        <v>-18174</v>
      </c>
      <c r="J37" s="31">
        <f t="shared" si="3"/>
        <v>-8259600</v>
      </c>
      <c r="K37" s="31">
        <f t="shared" si="3"/>
        <v>25351</v>
      </c>
      <c r="L37" s="31">
        <f t="shared" si="3"/>
        <v>-4280</v>
      </c>
      <c r="M37" s="31">
        <f t="shared" si="3"/>
        <v>-93240</v>
      </c>
      <c r="N37" s="31">
        <f t="shared" si="3"/>
        <v>-72169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-8331769</v>
      </c>
      <c r="X37" s="31">
        <f t="shared" si="3"/>
        <v>-5067642</v>
      </c>
      <c r="Y37" s="31">
        <f t="shared" si="3"/>
        <v>-3264127</v>
      </c>
      <c r="Z37" s="32">
        <f>+IF(X37&lt;&gt;0,+(Y37/X37)*100,0)</f>
        <v>64.411160062214336</v>
      </c>
      <c r="AA37" s="33">
        <f>SUM(AA29:AA36)</f>
        <v>-10135268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-8316298</v>
      </c>
      <c r="D44" s="29">
        <f>+D37+D43</f>
        <v>0</v>
      </c>
      <c r="E44" s="30">
        <f t="shared" si="5"/>
        <v>-10135268</v>
      </c>
      <c r="F44" s="31">
        <f t="shared" si="5"/>
        <v>-10135268</v>
      </c>
      <c r="G44" s="31">
        <f t="shared" si="5"/>
        <v>-8259089</v>
      </c>
      <c r="H44" s="31">
        <f t="shared" si="5"/>
        <v>17663</v>
      </c>
      <c r="I44" s="31">
        <f t="shared" si="5"/>
        <v>-18174</v>
      </c>
      <c r="J44" s="31">
        <f t="shared" si="5"/>
        <v>-8259600</v>
      </c>
      <c r="K44" s="31">
        <f t="shared" si="5"/>
        <v>25351</v>
      </c>
      <c r="L44" s="31">
        <f t="shared" si="5"/>
        <v>-4280</v>
      </c>
      <c r="M44" s="31">
        <f t="shared" si="5"/>
        <v>-93240</v>
      </c>
      <c r="N44" s="31">
        <f t="shared" si="5"/>
        <v>-72169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-8331769</v>
      </c>
      <c r="X44" s="31">
        <f t="shared" si="5"/>
        <v>-5067642</v>
      </c>
      <c r="Y44" s="31">
        <f t="shared" si="5"/>
        <v>-3264127</v>
      </c>
      <c r="Z44" s="32">
        <f>+IF(X44&lt;&gt;0,+(Y44/X44)*100,0)</f>
        <v>64.411160062214336</v>
      </c>
      <c r="AA44" s="33">
        <f>+AA37+AA43</f>
        <v>-10135268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235746333</v>
      </c>
      <c r="D45" s="42">
        <f t="shared" si="6"/>
        <v>0</v>
      </c>
      <c r="E45" s="43">
        <f t="shared" si="6"/>
        <v>258544549</v>
      </c>
      <c r="F45" s="44">
        <f t="shared" si="6"/>
        <v>258544549</v>
      </c>
      <c r="G45" s="44">
        <f t="shared" si="6"/>
        <v>79292315</v>
      </c>
      <c r="H45" s="44">
        <f t="shared" si="6"/>
        <v>-1742994</v>
      </c>
      <c r="I45" s="44">
        <f t="shared" si="6"/>
        <v>30603183</v>
      </c>
      <c r="J45" s="44">
        <f t="shared" si="6"/>
        <v>108152504</v>
      </c>
      <c r="K45" s="44">
        <f t="shared" si="6"/>
        <v>16627884</v>
      </c>
      <c r="L45" s="44">
        <f t="shared" si="6"/>
        <v>23911430</v>
      </c>
      <c r="M45" s="44">
        <f t="shared" si="6"/>
        <v>24461365</v>
      </c>
      <c r="N45" s="44">
        <f t="shared" si="6"/>
        <v>65000679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173153183</v>
      </c>
      <c r="X45" s="44">
        <f t="shared" si="6"/>
        <v>129272430</v>
      </c>
      <c r="Y45" s="44">
        <f t="shared" si="6"/>
        <v>43880753</v>
      </c>
      <c r="Z45" s="45">
        <f>+IF(X45&lt;&gt;0,+(Y45/X45)*100,0)</f>
        <v>33.94440175681698</v>
      </c>
      <c r="AA45" s="46">
        <f>+AA26-AA44</f>
        <v>258544549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-406152127</v>
      </c>
      <c r="D47" s="18"/>
      <c r="E47" s="19">
        <v>-436166880</v>
      </c>
      <c r="F47" s="20">
        <v>-436166880</v>
      </c>
      <c r="G47" s="20">
        <v>-391824664</v>
      </c>
      <c r="H47" s="20">
        <v>-21278753</v>
      </c>
      <c r="I47" s="20">
        <v>-10725131</v>
      </c>
      <c r="J47" s="20">
        <v>-423828548</v>
      </c>
      <c r="K47" s="20"/>
      <c r="L47" s="20">
        <v>-7535436</v>
      </c>
      <c r="M47" s="20">
        <v>-5416962</v>
      </c>
      <c r="N47" s="20">
        <v>-12952398</v>
      </c>
      <c r="O47" s="20"/>
      <c r="P47" s="20"/>
      <c r="Q47" s="20"/>
      <c r="R47" s="20"/>
      <c r="S47" s="20"/>
      <c r="T47" s="20"/>
      <c r="U47" s="20"/>
      <c r="V47" s="20"/>
      <c r="W47" s="20">
        <v>-436780946</v>
      </c>
      <c r="X47" s="20">
        <v>-218083464</v>
      </c>
      <c r="Y47" s="20">
        <v>-218697482</v>
      </c>
      <c r="Z47" s="47">
        <v>100.28155183741944</v>
      </c>
      <c r="AA47" s="22">
        <v>-436166880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-406152127</v>
      </c>
      <c r="D50" s="50">
        <f t="shared" ref="D50:Y50" si="7">SUM(D47:D49)</f>
        <v>0</v>
      </c>
      <c r="E50" s="51">
        <f t="shared" si="7"/>
        <v>-436166880</v>
      </c>
      <c r="F50" s="52">
        <f t="shared" si="7"/>
        <v>-436166880</v>
      </c>
      <c r="G50" s="52">
        <f t="shared" si="7"/>
        <v>-391824664</v>
      </c>
      <c r="H50" s="52">
        <f t="shared" si="7"/>
        <v>-21278753</v>
      </c>
      <c r="I50" s="52">
        <f t="shared" si="7"/>
        <v>-10725131</v>
      </c>
      <c r="J50" s="52">
        <f t="shared" si="7"/>
        <v>-423828548</v>
      </c>
      <c r="K50" s="52">
        <f t="shared" si="7"/>
        <v>0</v>
      </c>
      <c r="L50" s="52">
        <f t="shared" si="7"/>
        <v>-7535436</v>
      </c>
      <c r="M50" s="52">
        <f t="shared" si="7"/>
        <v>-5416962</v>
      </c>
      <c r="N50" s="52">
        <f t="shared" si="7"/>
        <v>-12952398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-436780946</v>
      </c>
      <c r="X50" s="52">
        <f t="shared" si="7"/>
        <v>-218083464</v>
      </c>
      <c r="Y50" s="52">
        <f t="shared" si="7"/>
        <v>-218697482</v>
      </c>
      <c r="Z50" s="53">
        <f>+IF(X50&lt;&gt;0,+(Y50/X50)*100,0)</f>
        <v>100.28155183741944</v>
      </c>
      <c r="AA50" s="54">
        <f>SUM(AA47:AA49)</f>
        <v>-436166880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-32559018</v>
      </c>
      <c r="D6" s="18"/>
      <c r="E6" s="19"/>
      <c r="F6" s="20"/>
      <c r="G6" s="20">
        <v>-32412750</v>
      </c>
      <c r="H6" s="20">
        <v>216731</v>
      </c>
      <c r="I6" s="20">
        <v>239911</v>
      </c>
      <c r="J6" s="20">
        <v>-31956108</v>
      </c>
      <c r="K6" s="20">
        <v>266592</v>
      </c>
      <c r="L6" s="20">
        <v>79158</v>
      </c>
      <c r="M6" s="20">
        <v>177308</v>
      </c>
      <c r="N6" s="20">
        <v>523058</v>
      </c>
      <c r="O6" s="20"/>
      <c r="P6" s="20"/>
      <c r="Q6" s="20"/>
      <c r="R6" s="20"/>
      <c r="S6" s="20"/>
      <c r="T6" s="20"/>
      <c r="U6" s="20"/>
      <c r="V6" s="20"/>
      <c r="W6" s="20">
        <v>-31433050</v>
      </c>
      <c r="X6" s="20"/>
      <c r="Y6" s="20">
        <v>-31433050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4438865</v>
      </c>
      <c r="D7" s="18"/>
      <c r="E7" s="19"/>
      <c r="F7" s="20"/>
      <c r="G7" s="20">
        <v>5305626</v>
      </c>
      <c r="H7" s="20">
        <v>10260</v>
      </c>
      <c r="I7" s="20">
        <v>-877021</v>
      </c>
      <c r="J7" s="20">
        <v>4438865</v>
      </c>
      <c r="K7" s="20">
        <v>311401</v>
      </c>
      <c r="L7" s="20">
        <v>-311401</v>
      </c>
      <c r="M7" s="20">
        <v>1079535</v>
      </c>
      <c r="N7" s="20">
        <v>1079535</v>
      </c>
      <c r="O7" s="20"/>
      <c r="P7" s="20"/>
      <c r="Q7" s="20"/>
      <c r="R7" s="20"/>
      <c r="S7" s="20"/>
      <c r="T7" s="20"/>
      <c r="U7" s="20"/>
      <c r="V7" s="20"/>
      <c r="W7" s="20">
        <v>5518400</v>
      </c>
      <c r="X7" s="20"/>
      <c r="Y7" s="20">
        <v>5518400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-5154823</v>
      </c>
      <c r="D10" s="18"/>
      <c r="E10" s="19"/>
      <c r="F10" s="20"/>
      <c r="G10" s="20">
        <v>-5316748</v>
      </c>
      <c r="H10" s="20">
        <v>-181423</v>
      </c>
      <c r="I10" s="20">
        <v>-208573</v>
      </c>
      <c r="J10" s="20">
        <v>-5706744</v>
      </c>
      <c r="K10" s="20">
        <v>-149967</v>
      </c>
      <c r="L10" s="20">
        <v>-93850</v>
      </c>
      <c r="M10" s="20">
        <v>-296103</v>
      </c>
      <c r="N10" s="20">
        <v>-539920</v>
      </c>
      <c r="O10" s="20"/>
      <c r="P10" s="20"/>
      <c r="Q10" s="20"/>
      <c r="R10" s="20"/>
      <c r="S10" s="20"/>
      <c r="T10" s="20"/>
      <c r="U10" s="20"/>
      <c r="V10" s="20"/>
      <c r="W10" s="20">
        <v>-6246664</v>
      </c>
      <c r="X10" s="20"/>
      <c r="Y10" s="20">
        <v>-6246664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5754647</v>
      </c>
      <c r="D11" s="18"/>
      <c r="E11" s="19"/>
      <c r="F11" s="20"/>
      <c r="G11" s="24">
        <v>5764432</v>
      </c>
      <c r="H11" s="24">
        <v>-1643</v>
      </c>
      <c r="I11" s="24">
        <v>3391</v>
      </c>
      <c r="J11" s="20">
        <v>5766180</v>
      </c>
      <c r="K11" s="24">
        <v>20195</v>
      </c>
      <c r="L11" s="24">
        <v>22159</v>
      </c>
      <c r="M11" s="20">
        <v>7520</v>
      </c>
      <c r="N11" s="24">
        <v>49874</v>
      </c>
      <c r="O11" s="24"/>
      <c r="P11" s="24"/>
      <c r="Q11" s="20"/>
      <c r="R11" s="24"/>
      <c r="S11" s="24"/>
      <c r="T11" s="20"/>
      <c r="U11" s="24"/>
      <c r="V11" s="24"/>
      <c r="W11" s="24">
        <v>5816054</v>
      </c>
      <c r="X11" s="20"/>
      <c r="Y11" s="24">
        <v>5816054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-675936</v>
      </c>
      <c r="D12" s="18"/>
      <c r="E12" s="19"/>
      <c r="F12" s="20"/>
      <c r="G12" s="20">
        <v>-675936</v>
      </c>
      <c r="H12" s="20"/>
      <c r="I12" s="20"/>
      <c r="J12" s="20">
        <v>-675936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-675936</v>
      </c>
      <c r="X12" s="20"/>
      <c r="Y12" s="20">
        <v>-675936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-28196265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-27335376</v>
      </c>
      <c r="H13" s="31">
        <f t="shared" si="0"/>
        <v>43925</v>
      </c>
      <c r="I13" s="31">
        <f t="shared" si="0"/>
        <v>-842292</v>
      </c>
      <c r="J13" s="31">
        <f t="shared" si="0"/>
        <v>-28133743</v>
      </c>
      <c r="K13" s="31">
        <f t="shared" si="0"/>
        <v>448221</v>
      </c>
      <c r="L13" s="31">
        <f t="shared" si="0"/>
        <v>-303934</v>
      </c>
      <c r="M13" s="31">
        <f t="shared" si="0"/>
        <v>968260</v>
      </c>
      <c r="N13" s="31">
        <f t="shared" si="0"/>
        <v>1112547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-27021196</v>
      </c>
      <c r="X13" s="31">
        <f t="shared" si="0"/>
        <v>0</v>
      </c>
      <c r="Y13" s="31">
        <f t="shared" si="0"/>
        <v>-27021196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-28196265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-27335376</v>
      </c>
      <c r="H26" s="31">
        <f t="shared" si="2"/>
        <v>43925</v>
      </c>
      <c r="I26" s="31">
        <f t="shared" si="2"/>
        <v>-842292</v>
      </c>
      <c r="J26" s="31">
        <f t="shared" si="2"/>
        <v>-28133743</v>
      </c>
      <c r="K26" s="31">
        <f t="shared" si="2"/>
        <v>448221</v>
      </c>
      <c r="L26" s="31">
        <f t="shared" si="2"/>
        <v>-303934</v>
      </c>
      <c r="M26" s="31">
        <f t="shared" si="2"/>
        <v>968260</v>
      </c>
      <c r="N26" s="31">
        <f t="shared" si="2"/>
        <v>1112547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-27021196</v>
      </c>
      <c r="X26" s="31">
        <f t="shared" si="2"/>
        <v>0</v>
      </c>
      <c r="Y26" s="31">
        <f t="shared" si="2"/>
        <v>-27021196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-7753</v>
      </c>
      <c r="D31" s="18"/>
      <c r="E31" s="19">
        <v>399158</v>
      </c>
      <c r="F31" s="20">
        <v>399158</v>
      </c>
      <c r="G31" s="20">
        <v>-7753</v>
      </c>
      <c r="H31" s="20"/>
      <c r="I31" s="20"/>
      <c r="J31" s="20">
        <v>-7753</v>
      </c>
      <c r="K31" s="20">
        <v>-1741</v>
      </c>
      <c r="L31" s="20">
        <v>-213</v>
      </c>
      <c r="M31" s="20"/>
      <c r="N31" s="20">
        <v>-1954</v>
      </c>
      <c r="O31" s="20"/>
      <c r="P31" s="20"/>
      <c r="Q31" s="20"/>
      <c r="R31" s="20"/>
      <c r="S31" s="20"/>
      <c r="T31" s="20"/>
      <c r="U31" s="20"/>
      <c r="V31" s="20"/>
      <c r="W31" s="20">
        <v>-9707</v>
      </c>
      <c r="X31" s="20">
        <v>399158</v>
      </c>
      <c r="Y31" s="20">
        <v>-408865</v>
      </c>
      <c r="Z31" s="21">
        <v>-102.4318690844227</v>
      </c>
      <c r="AA31" s="22">
        <v>399158</v>
      </c>
    </row>
    <row r="32" spans="1:27" ht="13.5" x14ac:dyDescent="0.25">
      <c r="A32" s="23" t="s">
        <v>59</v>
      </c>
      <c r="B32" s="17" t="s">
        <v>32</v>
      </c>
      <c r="C32" s="18">
        <v>3414218</v>
      </c>
      <c r="D32" s="18"/>
      <c r="E32" s="19"/>
      <c r="F32" s="20"/>
      <c r="G32" s="20">
        <v>3359062</v>
      </c>
      <c r="H32" s="20">
        <v>-54510</v>
      </c>
      <c r="I32" s="20">
        <v>137855</v>
      </c>
      <c r="J32" s="20">
        <v>3442407</v>
      </c>
      <c r="K32" s="20">
        <v>132524</v>
      </c>
      <c r="L32" s="20">
        <v>-33670</v>
      </c>
      <c r="M32" s="20">
        <v>108405</v>
      </c>
      <c r="N32" s="20">
        <v>207259</v>
      </c>
      <c r="O32" s="20"/>
      <c r="P32" s="20"/>
      <c r="Q32" s="20"/>
      <c r="R32" s="20"/>
      <c r="S32" s="20"/>
      <c r="T32" s="20"/>
      <c r="U32" s="20"/>
      <c r="V32" s="20"/>
      <c r="W32" s="20">
        <v>3649666</v>
      </c>
      <c r="X32" s="20"/>
      <c r="Y32" s="20">
        <v>3649666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1032910</v>
      </c>
      <c r="D35" s="18"/>
      <c r="E35" s="19"/>
      <c r="F35" s="20"/>
      <c r="G35" s="20">
        <v>1120300</v>
      </c>
      <c r="H35" s="20">
        <v>78634</v>
      </c>
      <c r="I35" s="20">
        <v>58744</v>
      </c>
      <c r="J35" s="20">
        <v>1257678</v>
      </c>
      <c r="K35" s="20">
        <v>70154</v>
      </c>
      <c r="L35" s="20">
        <v>80868</v>
      </c>
      <c r="M35" s="20">
        <v>100396</v>
      </c>
      <c r="N35" s="20">
        <v>251418</v>
      </c>
      <c r="O35" s="20"/>
      <c r="P35" s="20"/>
      <c r="Q35" s="20"/>
      <c r="R35" s="20"/>
      <c r="S35" s="20"/>
      <c r="T35" s="20"/>
      <c r="U35" s="20"/>
      <c r="V35" s="20"/>
      <c r="W35" s="20">
        <v>1509096</v>
      </c>
      <c r="X35" s="20"/>
      <c r="Y35" s="20">
        <v>1509096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4439375</v>
      </c>
      <c r="D37" s="29">
        <f t="shared" ref="D37:Y37" si="3">SUM(D29:D36)</f>
        <v>0</v>
      </c>
      <c r="E37" s="30">
        <f t="shared" si="3"/>
        <v>399158</v>
      </c>
      <c r="F37" s="31">
        <f t="shared" si="3"/>
        <v>399158</v>
      </c>
      <c r="G37" s="31">
        <f t="shared" si="3"/>
        <v>4471609</v>
      </c>
      <c r="H37" s="31">
        <f t="shared" si="3"/>
        <v>24124</v>
      </c>
      <c r="I37" s="31">
        <f t="shared" si="3"/>
        <v>196599</v>
      </c>
      <c r="J37" s="31">
        <f t="shared" si="3"/>
        <v>4692332</v>
      </c>
      <c r="K37" s="31">
        <f t="shared" si="3"/>
        <v>200937</v>
      </c>
      <c r="L37" s="31">
        <f t="shared" si="3"/>
        <v>46985</v>
      </c>
      <c r="M37" s="31">
        <f t="shared" si="3"/>
        <v>208801</v>
      </c>
      <c r="N37" s="31">
        <f t="shared" si="3"/>
        <v>456723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5149055</v>
      </c>
      <c r="X37" s="31">
        <f t="shared" si="3"/>
        <v>399158</v>
      </c>
      <c r="Y37" s="31">
        <f t="shared" si="3"/>
        <v>4749897</v>
      </c>
      <c r="Z37" s="32">
        <f>+IF(X37&lt;&gt;0,+(Y37/X37)*100,0)</f>
        <v>1189.9791561236402</v>
      </c>
      <c r="AA37" s="33">
        <f>SUM(AA29:AA36)</f>
        <v>399158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4439375</v>
      </c>
      <c r="D44" s="29">
        <f>+D37+D43</f>
        <v>0</v>
      </c>
      <c r="E44" s="30">
        <f t="shared" si="5"/>
        <v>399158</v>
      </c>
      <c r="F44" s="31">
        <f t="shared" si="5"/>
        <v>399158</v>
      </c>
      <c r="G44" s="31">
        <f t="shared" si="5"/>
        <v>4471609</v>
      </c>
      <c r="H44" s="31">
        <f t="shared" si="5"/>
        <v>24124</v>
      </c>
      <c r="I44" s="31">
        <f t="shared" si="5"/>
        <v>196599</v>
      </c>
      <c r="J44" s="31">
        <f t="shared" si="5"/>
        <v>4692332</v>
      </c>
      <c r="K44" s="31">
        <f t="shared" si="5"/>
        <v>200937</v>
      </c>
      <c r="L44" s="31">
        <f t="shared" si="5"/>
        <v>46985</v>
      </c>
      <c r="M44" s="31">
        <f t="shared" si="5"/>
        <v>208801</v>
      </c>
      <c r="N44" s="31">
        <f t="shared" si="5"/>
        <v>456723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5149055</v>
      </c>
      <c r="X44" s="31">
        <f t="shared" si="5"/>
        <v>399158</v>
      </c>
      <c r="Y44" s="31">
        <f t="shared" si="5"/>
        <v>4749897</v>
      </c>
      <c r="Z44" s="32">
        <f>+IF(X44&lt;&gt;0,+(Y44/X44)*100,0)</f>
        <v>1189.9791561236402</v>
      </c>
      <c r="AA44" s="33">
        <f>+AA37+AA43</f>
        <v>399158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-32635640</v>
      </c>
      <c r="D45" s="42">
        <f t="shared" si="6"/>
        <v>0</v>
      </c>
      <c r="E45" s="43">
        <f t="shared" si="6"/>
        <v>-399158</v>
      </c>
      <c r="F45" s="44">
        <f t="shared" si="6"/>
        <v>-399158</v>
      </c>
      <c r="G45" s="44">
        <f t="shared" si="6"/>
        <v>-31806985</v>
      </c>
      <c r="H45" s="44">
        <f t="shared" si="6"/>
        <v>19801</v>
      </c>
      <c r="I45" s="44">
        <f t="shared" si="6"/>
        <v>-1038891</v>
      </c>
      <c r="J45" s="44">
        <f t="shared" si="6"/>
        <v>-32826075</v>
      </c>
      <c r="K45" s="44">
        <f t="shared" si="6"/>
        <v>247284</v>
      </c>
      <c r="L45" s="44">
        <f t="shared" si="6"/>
        <v>-350919</v>
      </c>
      <c r="M45" s="44">
        <f t="shared" si="6"/>
        <v>759459</v>
      </c>
      <c r="N45" s="44">
        <f t="shared" si="6"/>
        <v>655824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-32170251</v>
      </c>
      <c r="X45" s="44">
        <f t="shared" si="6"/>
        <v>-399158</v>
      </c>
      <c r="Y45" s="44">
        <f t="shared" si="6"/>
        <v>-31771093</v>
      </c>
      <c r="Z45" s="45">
        <f>+IF(X45&lt;&gt;0,+(Y45/X45)*100,0)</f>
        <v>7959.5280565590574</v>
      </c>
      <c r="AA45" s="46">
        <f>+AA26-AA44</f>
        <v>-399158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-29173</v>
      </c>
      <c r="D7" s="18"/>
      <c r="E7" s="19">
        <v>882843</v>
      </c>
      <c r="F7" s="20">
        <v>882843</v>
      </c>
      <c r="G7" s="20">
        <v>4628234</v>
      </c>
      <c r="H7" s="20">
        <v>-121998</v>
      </c>
      <c r="I7" s="20">
        <v>2940340</v>
      </c>
      <c r="J7" s="20">
        <v>7446576</v>
      </c>
      <c r="K7" s="20">
        <v>-829671</v>
      </c>
      <c r="L7" s="20">
        <v>-250547</v>
      </c>
      <c r="M7" s="20">
        <v>56507552</v>
      </c>
      <c r="N7" s="20">
        <v>55427334</v>
      </c>
      <c r="O7" s="20"/>
      <c r="P7" s="20"/>
      <c r="Q7" s="20"/>
      <c r="R7" s="20"/>
      <c r="S7" s="20"/>
      <c r="T7" s="20"/>
      <c r="U7" s="20"/>
      <c r="V7" s="20"/>
      <c r="W7" s="20">
        <v>62873910</v>
      </c>
      <c r="X7" s="20">
        <v>441420</v>
      </c>
      <c r="Y7" s="20">
        <v>62432490</v>
      </c>
      <c r="Z7" s="21">
        <v>14143.55715644964</v>
      </c>
      <c r="AA7" s="22">
        <v>882843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8136465</v>
      </c>
      <c r="D10" s="18"/>
      <c r="E10" s="19"/>
      <c r="F10" s="20"/>
      <c r="G10" s="20">
        <v>-1391258</v>
      </c>
      <c r="H10" s="20">
        <v>2502890</v>
      </c>
      <c r="I10" s="20">
        <v>-240516</v>
      </c>
      <c r="J10" s="20">
        <v>871116</v>
      </c>
      <c r="K10" s="20">
        <v>-3274180</v>
      </c>
      <c r="L10" s="20">
        <v>-866673</v>
      </c>
      <c r="M10" s="20">
        <v>2787286</v>
      </c>
      <c r="N10" s="20">
        <v>-1353567</v>
      </c>
      <c r="O10" s="20"/>
      <c r="P10" s="20"/>
      <c r="Q10" s="20"/>
      <c r="R10" s="20"/>
      <c r="S10" s="20"/>
      <c r="T10" s="20"/>
      <c r="U10" s="20"/>
      <c r="V10" s="20"/>
      <c r="W10" s="20">
        <v>-482451</v>
      </c>
      <c r="X10" s="20"/>
      <c r="Y10" s="20">
        <v>-482451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8107292</v>
      </c>
      <c r="D13" s="29">
        <f>SUM(D6:D12)</f>
        <v>0</v>
      </c>
      <c r="E13" s="30">
        <f t="shared" si="0"/>
        <v>882843</v>
      </c>
      <c r="F13" s="31">
        <f t="shared" si="0"/>
        <v>882843</v>
      </c>
      <c r="G13" s="31">
        <f t="shared" si="0"/>
        <v>3236976</v>
      </c>
      <c r="H13" s="31">
        <f t="shared" si="0"/>
        <v>2380892</v>
      </c>
      <c r="I13" s="31">
        <f t="shared" si="0"/>
        <v>2699824</v>
      </c>
      <c r="J13" s="31">
        <f t="shared" si="0"/>
        <v>8317692</v>
      </c>
      <c r="K13" s="31">
        <f t="shared" si="0"/>
        <v>-4103851</v>
      </c>
      <c r="L13" s="31">
        <f t="shared" si="0"/>
        <v>-1117220</v>
      </c>
      <c r="M13" s="31">
        <f t="shared" si="0"/>
        <v>59294838</v>
      </c>
      <c r="N13" s="31">
        <f t="shared" si="0"/>
        <v>54073767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62391459</v>
      </c>
      <c r="X13" s="31">
        <f t="shared" si="0"/>
        <v>441420</v>
      </c>
      <c r="Y13" s="31">
        <f t="shared" si="0"/>
        <v>61950039</v>
      </c>
      <c r="Z13" s="32">
        <f>+IF(X13&lt;&gt;0,+(Y13/X13)*100,0)</f>
        <v>14034.261927416066</v>
      </c>
      <c r="AA13" s="33">
        <f>SUM(AA6:AA12)</f>
        <v>882843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8107292</v>
      </c>
      <c r="D26" s="29">
        <f>+D13+D25</f>
        <v>0</v>
      </c>
      <c r="E26" s="30">
        <f t="shared" si="2"/>
        <v>882843</v>
      </c>
      <c r="F26" s="31">
        <f t="shared" si="2"/>
        <v>882843</v>
      </c>
      <c r="G26" s="31">
        <f t="shared" si="2"/>
        <v>3236976</v>
      </c>
      <c r="H26" s="31">
        <f t="shared" si="2"/>
        <v>2380892</v>
      </c>
      <c r="I26" s="31">
        <f t="shared" si="2"/>
        <v>2699824</v>
      </c>
      <c r="J26" s="31">
        <f t="shared" si="2"/>
        <v>8317692</v>
      </c>
      <c r="K26" s="31">
        <f t="shared" si="2"/>
        <v>-4103851</v>
      </c>
      <c r="L26" s="31">
        <f t="shared" si="2"/>
        <v>-1117220</v>
      </c>
      <c r="M26" s="31">
        <f t="shared" si="2"/>
        <v>59294838</v>
      </c>
      <c r="N26" s="31">
        <f t="shared" si="2"/>
        <v>54073767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62391459</v>
      </c>
      <c r="X26" s="31">
        <f t="shared" si="2"/>
        <v>441420</v>
      </c>
      <c r="Y26" s="31">
        <f t="shared" si="2"/>
        <v>61950039</v>
      </c>
      <c r="Z26" s="32">
        <f>+IF(X26&lt;&gt;0,+(Y26/X26)*100,0)</f>
        <v>14034.261927416066</v>
      </c>
      <c r="AA26" s="33">
        <f>+AA13+AA25</f>
        <v>882843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8107292</v>
      </c>
      <c r="D45" s="42">
        <f t="shared" si="6"/>
        <v>0</v>
      </c>
      <c r="E45" s="43">
        <f t="shared" si="6"/>
        <v>882843</v>
      </c>
      <c r="F45" s="44">
        <f t="shared" si="6"/>
        <v>882843</v>
      </c>
      <c r="G45" s="44">
        <f t="shared" si="6"/>
        <v>3236976</v>
      </c>
      <c r="H45" s="44">
        <f t="shared" si="6"/>
        <v>2380892</v>
      </c>
      <c r="I45" s="44">
        <f t="shared" si="6"/>
        <v>2699824</v>
      </c>
      <c r="J45" s="44">
        <f t="shared" si="6"/>
        <v>8317692</v>
      </c>
      <c r="K45" s="44">
        <f t="shared" si="6"/>
        <v>-4103851</v>
      </c>
      <c r="L45" s="44">
        <f t="shared" si="6"/>
        <v>-1117220</v>
      </c>
      <c r="M45" s="44">
        <f t="shared" si="6"/>
        <v>59294838</v>
      </c>
      <c r="N45" s="44">
        <f t="shared" si="6"/>
        <v>54073767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62391459</v>
      </c>
      <c r="X45" s="44">
        <f t="shared" si="6"/>
        <v>441420</v>
      </c>
      <c r="Y45" s="44">
        <f t="shared" si="6"/>
        <v>61950039</v>
      </c>
      <c r="Z45" s="45">
        <f>+IF(X45&lt;&gt;0,+(Y45/X45)*100,0)</f>
        <v>14034.261927416066</v>
      </c>
      <c r="AA45" s="46">
        <f>+AA26-AA44</f>
        <v>882843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1217092276</v>
      </c>
      <c r="D7" s="18"/>
      <c r="E7" s="19">
        <v>1028285705</v>
      </c>
      <c r="F7" s="20">
        <v>1028285705</v>
      </c>
      <c r="G7" s="20">
        <v>19773487</v>
      </c>
      <c r="H7" s="20">
        <v>8353527</v>
      </c>
      <c r="I7" s="20">
        <v>1229018423</v>
      </c>
      <c r="J7" s="20">
        <v>1257145437</v>
      </c>
      <c r="K7" s="20">
        <v>10426031</v>
      </c>
      <c r="L7" s="20">
        <v>8912109</v>
      </c>
      <c r="M7" s="20">
        <v>9834454</v>
      </c>
      <c r="N7" s="20">
        <v>29172594</v>
      </c>
      <c r="O7" s="20"/>
      <c r="P7" s="20"/>
      <c r="Q7" s="20"/>
      <c r="R7" s="20"/>
      <c r="S7" s="20"/>
      <c r="T7" s="20"/>
      <c r="U7" s="20"/>
      <c r="V7" s="20"/>
      <c r="W7" s="20">
        <v>1286318031</v>
      </c>
      <c r="X7" s="20">
        <v>514142850</v>
      </c>
      <c r="Y7" s="20">
        <v>772175181</v>
      </c>
      <c r="Z7" s="21">
        <v>150.18689475113774</v>
      </c>
      <c r="AA7" s="22">
        <v>1028285705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1217092276</v>
      </c>
      <c r="D13" s="29">
        <f>SUM(D6:D12)</f>
        <v>0</v>
      </c>
      <c r="E13" s="30">
        <f t="shared" si="0"/>
        <v>1028285705</v>
      </c>
      <c r="F13" s="31">
        <f t="shared" si="0"/>
        <v>1028285705</v>
      </c>
      <c r="G13" s="31">
        <f t="shared" si="0"/>
        <v>19773487</v>
      </c>
      <c r="H13" s="31">
        <f t="shared" si="0"/>
        <v>8353527</v>
      </c>
      <c r="I13" s="31">
        <f t="shared" si="0"/>
        <v>1229018423</v>
      </c>
      <c r="J13" s="31">
        <f t="shared" si="0"/>
        <v>1257145437</v>
      </c>
      <c r="K13" s="31">
        <f t="shared" si="0"/>
        <v>10426031</v>
      </c>
      <c r="L13" s="31">
        <f t="shared" si="0"/>
        <v>8912109</v>
      </c>
      <c r="M13" s="31">
        <f t="shared" si="0"/>
        <v>9834454</v>
      </c>
      <c r="N13" s="31">
        <f t="shared" si="0"/>
        <v>29172594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1286318031</v>
      </c>
      <c r="X13" s="31">
        <f t="shared" si="0"/>
        <v>514142850</v>
      </c>
      <c r="Y13" s="31">
        <f t="shared" si="0"/>
        <v>772175181</v>
      </c>
      <c r="Z13" s="32">
        <f>+IF(X13&lt;&gt;0,+(Y13/X13)*100,0)</f>
        <v>150.18689475113774</v>
      </c>
      <c r="AA13" s="33">
        <f>SUM(AA6:AA12)</f>
        <v>1028285705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1217092276</v>
      </c>
      <c r="D26" s="29">
        <f>+D13+D25</f>
        <v>0</v>
      </c>
      <c r="E26" s="30">
        <f t="shared" si="2"/>
        <v>1028285705</v>
      </c>
      <c r="F26" s="31">
        <f t="shared" si="2"/>
        <v>1028285705</v>
      </c>
      <c r="G26" s="31">
        <f t="shared" si="2"/>
        <v>19773487</v>
      </c>
      <c r="H26" s="31">
        <f t="shared" si="2"/>
        <v>8353527</v>
      </c>
      <c r="I26" s="31">
        <f t="shared" si="2"/>
        <v>1229018423</v>
      </c>
      <c r="J26" s="31">
        <f t="shared" si="2"/>
        <v>1257145437</v>
      </c>
      <c r="K26" s="31">
        <f t="shared" si="2"/>
        <v>10426031</v>
      </c>
      <c r="L26" s="31">
        <f t="shared" si="2"/>
        <v>8912109</v>
      </c>
      <c r="M26" s="31">
        <f t="shared" si="2"/>
        <v>9834454</v>
      </c>
      <c r="N26" s="31">
        <f t="shared" si="2"/>
        <v>29172594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1286318031</v>
      </c>
      <c r="X26" s="31">
        <f t="shared" si="2"/>
        <v>514142850</v>
      </c>
      <c r="Y26" s="31">
        <f t="shared" si="2"/>
        <v>772175181</v>
      </c>
      <c r="Z26" s="32">
        <f>+IF(X26&lt;&gt;0,+(Y26/X26)*100,0)</f>
        <v>150.18689475113774</v>
      </c>
      <c r="AA26" s="33">
        <f>+AA13+AA25</f>
        <v>1028285705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300316256</v>
      </c>
      <c r="D32" s="18"/>
      <c r="E32" s="19">
        <v>148245567</v>
      </c>
      <c r="F32" s="20">
        <v>148245567</v>
      </c>
      <c r="G32" s="20">
        <v>14920578</v>
      </c>
      <c r="H32" s="20">
        <v>4987550</v>
      </c>
      <c r="I32" s="20">
        <v>4280514</v>
      </c>
      <c r="J32" s="20">
        <v>24188642</v>
      </c>
      <c r="K32" s="20">
        <v>4414100</v>
      </c>
      <c r="L32" s="20">
        <v>5120887</v>
      </c>
      <c r="M32" s="20">
        <v>4381997</v>
      </c>
      <c r="N32" s="20">
        <v>13916984</v>
      </c>
      <c r="O32" s="20"/>
      <c r="P32" s="20"/>
      <c r="Q32" s="20"/>
      <c r="R32" s="20"/>
      <c r="S32" s="20"/>
      <c r="T32" s="20"/>
      <c r="U32" s="20"/>
      <c r="V32" s="20"/>
      <c r="W32" s="20">
        <v>38105626</v>
      </c>
      <c r="X32" s="20">
        <v>74122782</v>
      </c>
      <c r="Y32" s="20">
        <v>-36017156</v>
      </c>
      <c r="Z32" s="21">
        <v>-48.591209110311048</v>
      </c>
      <c r="AA32" s="22">
        <v>148245567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300316256</v>
      </c>
      <c r="D37" s="29">
        <f t="shared" ref="D37:Y37" si="3">SUM(D29:D36)</f>
        <v>0</v>
      </c>
      <c r="E37" s="30">
        <f t="shared" si="3"/>
        <v>148245567</v>
      </c>
      <c r="F37" s="31">
        <f t="shared" si="3"/>
        <v>148245567</v>
      </c>
      <c r="G37" s="31">
        <f t="shared" si="3"/>
        <v>14920578</v>
      </c>
      <c r="H37" s="31">
        <f t="shared" si="3"/>
        <v>4987550</v>
      </c>
      <c r="I37" s="31">
        <f t="shared" si="3"/>
        <v>4280514</v>
      </c>
      <c r="J37" s="31">
        <f t="shared" si="3"/>
        <v>24188642</v>
      </c>
      <c r="K37" s="31">
        <f t="shared" si="3"/>
        <v>4414100</v>
      </c>
      <c r="L37" s="31">
        <f t="shared" si="3"/>
        <v>5120887</v>
      </c>
      <c r="M37" s="31">
        <f t="shared" si="3"/>
        <v>4381997</v>
      </c>
      <c r="N37" s="31">
        <f t="shared" si="3"/>
        <v>13916984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38105626</v>
      </c>
      <c r="X37" s="31">
        <f t="shared" si="3"/>
        <v>74122782</v>
      </c>
      <c r="Y37" s="31">
        <f t="shared" si="3"/>
        <v>-36017156</v>
      </c>
      <c r="Z37" s="32">
        <f>+IF(X37&lt;&gt;0,+(Y37/X37)*100,0)</f>
        <v>-48.591209110311048</v>
      </c>
      <c r="AA37" s="33">
        <f>SUM(AA29:AA36)</f>
        <v>148245567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300316256</v>
      </c>
      <c r="D44" s="29">
        <f>+D37+D43</f>
        <v>0</v>
      </c>
      <c r="E44" s="30">
        <f t="shared" si="5"/>
        <v>148245567</v>
      </c>
      <c r="F44" s="31">
        <f t="shared" si="5"/>
        <v>148245567</v>
      </c>
      <c r="G44" s="31">
        <f t="shared" si="5"/>
        <v>14920578</v>
      </c>
      <c r="H44" s="31">
        <f t="shared" si="5"/>
        <v>4987550</v>
      </c>
      <c r="I44" s="31">
        <f t="shared" si="5"/>
        <v>4280514</v>
      </c>
      <c r="J44" s="31">
        <f t="shared" si="5"/>
        <v>24188642</v>
      </c>
      <c r="K44" s="31">
        <f t="shared" si="5"/>
        <v>4414100</v>
      </c>
      <c r="L44" s="31">
        <f t="shared" si="5"/>
        <v>5120887</v>
      </c>
      <c r="M44" s="31">
        <f t="shared" si="5"/>
        <v>4381997</v>
      </c>
      <c r="N44" s="31">
        <f t="shared" si="5"/>
        <v>13916984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38105626</v>
      </c>
      <c r="X44" s="31">
        <f t="shared" si="5"/>
        <v>74122782</v>
      </c>
      <c r="Y44" s="31">
        <f t="shared" si="5"/>
        <v>-36017156</v>
      </c>
      <c r="Z44" s="32">
        <f>+IF(X44&lt;&gt;0,+(Y44/X44)*100,0)</f>
        <v>-48.591209110311048</v>
      </c>
      <c r="AA44" s="33">
        <f>+AA37+AA43</f>
        <v>148245567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916776020</v>
      </c>
      <c r="D45" s="42">
        <f t="shared" si="6"/>
        <v>0</v>
      </c>
      <c r="E45" s="43">
        <f t="shared" si="6"/>
        <v>880040138</v>
      </c>
      <c r="F45" s="44">
        <f t="shared" si="6"/>
        <v>880040138</v>
      </c>
      <c r="G45" s="44">
        <f t="shared" si="6"/>
        <v>4852909</v>
      </c>
      <c r="H45" s="44">
        <f t="shared" si="6"/>
        <v>3365977</v>
      </c>
      <c r="I45" s="44">
        <f t="shared" si="6"/>
        <v>1224737909</v>
      </c>
      <c r="J45" s="44">
        <f t="shared" si="6"/>
        <v>1232956795</v>
      </c>
      <c r="K45" s="44">
        <f t="shared" si="6"/>
        <v>6011931</v>
      </c>
      <c r="L45" s="44">
        <f t="shared" si="6"/>
        <v>3791222</v>
      </c>
      <c r="M45" s="44">
        <f t="shared" si="6"/>
        <v>5452457</v>
      </c>
      <c r="N45" s="44">
        <f t="shared" si="6"/>
        <v>15255610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1248212405</v>
      </c>
      <c r="X45" s="44">
        <f t="shared" si="6"/>
        <v>440020068</v>
      </c>
      <c r="Y45" s="44">
        <f t="shared" si="6"/>
        <v>808192337</v>
      </c>
      <c r="Z45" s="45">
        <f>+IF(X45&lt;&gt;0,+(Y45/X45)*100,0)</f>
        <v>183.67169949166956</v>
      </c>
      <c r="AA45" s="46">
        <f>+AA26-AA44</f>
        <v>880040138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880040138</v>
      </c>
      <c r="F47" s="20">
        <v>880040138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440020068</v>
      </c>
      <c r="Y47" s="20">
        <v>-440020068</v>
      </c>
      <c r="Z47" s="47">
        <v>-100</v>
      </c>
      <c r="AA47" s="22">
        <v>880040138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880040138</v>
      </c>
      <c r="F50" s="52">
        <f t="shared" si="7"/>
        <v>880040138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440020068</v>
      </c>
      <c r="Y50" s="52">
        <f t="shared" si="7"/>
        <v>-440020068</v>
      </c>
      <c r="Z50" s="53">
        <f>+IF(X50&lt;&gt;0,+(Y50/X50)*100,0)</f>
        <v>-100</v>
      </c>
      <c r="AA50" s="54">
        <f>SUM(AA47:AA49)</f>
        <v>880040138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25834790</v>
      </c>
      <c r="D6" s="18"/>
      <c r="E6" s="19"/>
      <c r="F6" s="20"/>
      <c r="G6" s="20">
        <v>26136591</v>
      </c>
      <c r="H6" s="20">
        <v>321519</v>
      </c>
      <c r="I6" s="20">
        <v>366637</v>
      </c>
      <c r="J6" s="20">
        <v>26824747</v>
      </c>
      <c r="K6" s="20">
        <v>253087</v>
      </c>
      <c r="L6" s="20">
        <v>364351</v>
      </c>
      <c r="M6" s="20">
        <v>303883</v>
      </c>
      <c r="N6" s="20">
        <v>921321</v>
      </c>
      <c r="O6" s="20"/>
      <c r="P6" s="20"/>
      <c r="Q6" s="20"/>
      <c r="R6" s="20"/>
      <c r="S6" s="20"/>
      <c r="T6" s="20"/>
      <c r="U6" s="20"/>
      <c r="V6" s="20"/>
      <c r="W6" s="20">
        <v>27746068</v>
      </c>
      <c r="X6" s="20"/>
      <c r="Y6" s="20">
        <v>27746068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-4323938</v>
      </c>
      <c r="D7" s="18"/>
      <c r="E7" s="19">
        <v>675878</v>
      </c>
      <c r="F7" s="20">
        <v>675878</v>
      </c>
      <c r="G7" s="20">
        <v>480392</v>
      </c>
      <c r="H7" s="20">
        <v>-93851</v>
      </c>
      <c r="I7" s="20">
        <v>-235124</v>
      </c>
      <c r="J7" s="20">
        <v>151417</v>
      </c>
      <c r="K7" s="20">
        <v>349177</v>
      </c>
      <c r="L7" s="20">
        <v>-4588211</v>
      </c>
      <c r="M7" s="20">
        <v>202611</v>
      </c>
      <c r="N7" s="20">
        <v>-4036423</v>
      </c>
      <c r="O7" s="20"/>
      <c r="P7" s="20"/>
      <c r="Q7" s="20"/>
      <c r="R7" s="20"/>
      <c r="S7" s="20"/>
      <c r="T7" s="20"/>
      <c r="U7" s="20"/>
      <c r="V7" s="20"/>
      <c r="W7" s="20">
        <v>-3885006</v>
      </c>
      <c r="X7" s="20">
        <v>675878</v>
      </c>
      <c r="Y7" s="20">
        <v>-4560884</v>
      </c>
      <c r="Z7" s="21">
        <v>-674.80876726273084</v>
      </c>
      <c r="AA7" s="22">
        <v>675878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6042</v>
      </c>
      <c r="D11" s="18"/>
      <c r="E11" s="19"/>
      <c r="F11" s="20"/>
      <c r="G11" s="24">
        <v>6042</v>
      </c>
      <c r="H11" s="24"/>
      <c r="I11" s="24"/>
      <c r="J11" s="20">
        <v>6042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6042</v>
      </c>
      <c r="X11" s="20"/>
      <c r="Y11" s="24">
        <v>6042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-252898</v>
      </c>
      <c r="D12" s="18"/>
      <c r="E12" s="19"/>
      <c r="F12" s="20"/>
      <c r="G12" s="20">
        <v>-252898</v>
      </c>
      <c r="H12" s="20"/>
      <c r="I12" s="20"/>
      <c r="J12" s="20">
        <v>-252898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-252898</v>
      </c>
      <c r="X12" s="20"/>
      <c r="Y12" s="20">
        <v>-252898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21263996</v>
      </c>
      <c r="D13" s="29">
        <f>SUM(D6:D12)</f>
        <v>0</v>
      </c>
      <c r="E13" s="30">
        <f t="shared" si="0"/>
        <v>675878</v>
      </c>
      <c r="F13" s="31">
        <f t="shared" si="0"/>
        <v>675878</v>
      </c>
      <c r="G13" s="31">
        <f t="shared" si="0"/>
        <v>26370127</v>
      </c>
      <c r="H13" s="31">
        <f t="shared" si="0"/>
        <v>227668</v>
      </c>
      <c r="I13" s="31">
        <f t="shared" si="0"/>
        <v>131513</v>
      </c>
      <c r="J13" s="31">
        <f t="shared" si="0"/>
        <v>26729308</v>
      </c>
      <c r="K13" s="31">
        <f t="shared" si="0"/>
        <v>602264</v>
      </c>
      <c r="L13" s="31">
        <f t="shared" si="0"/>
        <v>-4223860</v>
      </c>
      <c r="M13" s="31">
        <f t="shared" si="0"/>
        <v>506494</v>
      </c>
      <c r="N13" s="31">
        <f t="shared" si="0"/>
        <v>-3115102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23614206</v>
      </c>
      <c r="X13" s="31">
        <f t="shared" si="0"/>
        <v>675878</v>
      </c>
      <c r="Y13" s="31">
        <f t="shared" si="0"/>
        <v>22938328</v>
      </c>
      <c r="Z13" s="32">
        <f>+IF(X13&lt;&gt;0,+(Y13/X13)*100,0)</f>
        <v>3393.8562876732194</v>
      </c>
      <c r="AA13" s="33">
        <f>SUM(AA6:AA12)</f>
        <v>675878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21263996</v>
      </c>
      <c r="D26" s="29">
        <f>+D13+D25</f>
        <v>0</v>
      </c>
      <c r="E26" s="30">
        <f t="shared" si="2"/>
        <v>675878</v>
      </c>
      <c r="F26" s="31">
        <f t="shared" si="2"/>
        <v>675878</v>
      </c>
      <c r="G26" s="31">
        <f t="shared" si="2"/>
        <v>26370127</v>
      </c>
      <c r="H26" s="31">
        <f t="shared" si="2"/>
        <v>227668</v>
      </c>
      <c r="I26" s="31">
        <f t="shared" si="2"/>
        <v>131513</v>
      </c>
      <c r="J26" s="31">
        <f t="shared" si="2"/>
        <v>26729308</v>
      </c>
      <c r="K26" s="31">
        <f t="shared" si="2"/>
        <v>602264</v>
      </c>
      <c r="L26" s="31">
        <f t="shared" si="2"/>
        <v>-4223860</v>
      </c>
      <c r="M26" s="31">
        <f t="shared" si="2"/>
        <v>506494</v>
      </c>
      <c r="N26" s="31">
        <f t="shared" si="2"/>
        <v>-3115102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23614206</v>
      </c>
      <c r="X26" s="31">
        <f t="shared" si="2"/>
        <v>675878</v>
      </c>
      <c r="Y26" s="31">
        <f t="shared" si="2"/>
        <v>22938328</v>
      </c>
      <c r="Z26" s="32">
        <f>+IF(X26&lt;&gt;0,+(Y26/X26)*100,0)</f>
        <v>3393.8562876732194</v>
      </c>
      <c r="AA26" s="33">
        <f>+AA13+AA25</f>
        <v>675878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-197118</v>
      </c>
      <c r="D32" s="18"/>
      <c r="E32" s="19">
        <v>65004</v>
      </c>
      <c r="F32" s="20">
        <v>65004</v>
      </c>
      <c r="G32" s="20">
        <v>-198696</v>
      </c>
      <c r="H32" s="20">
        <v>-5874</v>
      </c>
      <c r="I32" s="20">
        <v>328</v>
      </c>
      <c r="J32" s="20">
        <v>-204242</v>
      </c>
      <c r="K32" s="20">
        <v>131877</v>
      </c>
      <c r="L32" s="20">
        <v>-181153</v>
      </c>
      <c r="M32" s="20">
        <v>-49309</v>
      </c>
      <c r="N32" s="20">
        <v>-98585</v>
      </c>
      <c r="O32" s="20"/>
      <c r="P32" s="20"/>
      <c r="Q32" s="20"/>
      <c r="R32" s="20"/>
      <c r="S32" s="20"/>
      <c r="T32" s="20"/>
      <c r="U32" s="20"/>
      <c r="V32" s="20"/>
      <c r="W32" s="20">
        <v>-302827</v>
      </c>
      <c r="X32" s="20">
        <v>32502</v>
      </c>
      <c r="Y32" s="20">
        <v>-335329</v>
      </c>
      <c r="Z32" s="21">
        <v>-1031.7180481201158</v>
      </c>
      <c r="AA32" s="22">
        <v>65004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3724604</v>
      </c>
      <c r="D35" s="18"/>
      <c r="E35" s="19"/>
      <c r="F35" s="20"/>
      <c r="G35" s="20">
        <v>3777705</v>
      </c>
      <c r="H35" s="20">
        <v>52572</v>
      </c>
      <c r="I35" s="20">
        <v>17111</v>
      </c>
      <c r="J35" s="20">
        <v>3847388</v>
      </c>
      <c r="K35" s="20">
        <v>24380</v>
      </c>
      <c r="L35" s="20">
        <v>54320</v>
      </c>
      <c r="M35" s="20">
        <v>72496</v>
      </c>
      <c r="N35" s="20">
        <v>151196</v>
      </c>
      <c r="O35" s="20"/>
      <c r="P35" s="20"/>
      <c r="Q35" s="20"/>
      <c r="R35" s="20"/>
      <c r="S35" s="20"/>
      <c r="T35" s="20"/>
      <c r="U35" s="20"/>
      <c r="V35" s="20"/>
      <c r="W35" s="20">
        <v>3998584</v>
      </c>
      <c r="X35" s="20"/>
      <c r="Y35" s="20">
        <v>3998584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3527486</v>
      </c>
      <c r="D37" s="29">
        <f t="shared" ref="D37:Y37" si="3">SUM(D29:D36)</f>
        <v>0</v>
      </c>
      <c r="E37" s="30">
        <f t="shared" si="3"/>
        <v>65004</v>
      </c>
      <c r="F37" s="31">
        <f t="shared" si="3"/>
        <v>65004</v>
      </c>
      <c r="G37" s="31">
        <f t="shared" si="3"/>
        <v>3579009</v>
      </c>
      <c r="H37" s="31">
        <f t="shared" si="3"/>
        <v>46698</v>
      </c>
      <c r="I37" s="31">
        <f t="shared" si="3"/>
        <v>17439</v>
      </c>
      <c r="J37" s="31">
        <f t="shared" si="3"/>
        <v>3643146</v>
      </c>
      <c r="K37" s="31">
        <f t="shared" si="3"/>
        <v>156257</v>
      </c>
      <c r="L37" s="31">
        <f t="shared" si="3"/>
        <v>-126833</v>
      </c>
      <c r="M37" s="31">
        <f t="shared" si="3"/>
        <v>23187</v>
      </c>
      <c r="N37" s="31">
        <f t="shared" si="3"/>
        <v>52611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3695757</v>
      </c>
      <c r="X37" s="31">
        <f t="shared" si="3"/>
        <v>32502</v>
      </c>
      <c r="Y37" s="31">
        <f t="shared" si="3"/>
        <v>3663255</v>
      </c>
      <c r="Z37" s="32">
        <f>+IF(X37&lt;&gt;0,+(Y37/X37)*100,0)</f>
        <v>11270.860254753554</v>
      </c>
      <c r="AA37" s="33">
        <f>SUM(AA29:AA36)</f>
        <v>65004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3527486</v>
      </c>
      <c r="D44" s="29">
        <f>+D37+D43</f>
        <v>0</v>
      </c>
      <c r="E44" s="30">
        <f t="shared" si="5"/>
        <v>65004</v>
      </c>
      <c r="F44" s="31">
        <f t="shared" si="5"/>
        <v>65004</v>
      </c>
      <c r="G44" s="31">
        <f t="shared" si="5"/>
        <v>3579009</v>
      </c>
      <c r="H44" s="31">
        <f t="shared" si="5"/>
        <v>46698</v>
      </c>
      <c r="I44" s="31">
        <f t="shared" si="5"/>
        <v>17439</v>
      </c>
      <c r="J44" s="31">
        <f t="shared" si="5"/>
        <v>3643146</v>
      </c>
      <c r="K44" s="31">
        <f t="shared" si="5"/>
        <v>156257</v>
      </c>
      <c r="L44" s="31">
        <f t="shared" si="5"/>
        <v>-126833</v>
      </c>
      <c r="M44" s="31">
        <f t="shared" si="5"/>
        <v>23187</v>
      </c>
      <c r="N44" s="31">
        <f t="shared" si="5"/>
        <v>52611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3695757</v>
      </c>
      <c r="X44" s="31">
        <f t="shared" si="5"/>
        <v>32502</v>
      </c>
      <c r="Y44" s="31">
        <f t="shared" si="5"/>
        <v>3663255</v>
      </c>
      <c r="Z44" s="32">
        <f>+IF(X44&lt;&gt;0,+(Y44/X44)*100,0)</f>
        <v>11270.860254753554</v>
      </c>
      <c r="AA44" s="33">
        <f>+AA37+AA43</f>
        <v>65004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17736510</v>
      </c>
      <c r="D45" s="42">
        <f t="shared" si="6"/>
        <v>0</v>
      </c>
      <c r="E45" s="43">
        <f t="shared" si="6"/>
        <v>610874</v>
      </c>
      <c r="F45" s="44">
        <f t="shared" si="6"/>
        <v>610874</v>
      </c>
      <c r="G45" s="44">
        <f t="shared" si="6"/>
        <v>22791118</v>
      </c>
      <c r="H45" s="44">
        <f t="shared" si="6"/>
        <v>180970</v>
      </c>
      <c r="I45" s="44">
        <f t="shared" si="6"/>
        <v>114074</v>
      </c>
      <c r="J45" s="44">
        <f t="shared" si="6"/>
        <v>23086162</v>
      </c>
      <c r="K45" s="44">
        <f t="shared" si="6"/>
        <v>446007</v>
      </c>
      <c r="L45" s="44">
        <f t="shared" si="6"/>
        <v>-4097027</v>
      </c>
      <c r="M45" s="44">
        <f t="shared" si="6"/>
        <v>483307</v>
      </c>
      <c r="N45" s="44">
        <f t="shared" si="6"/>
        <v>-3167713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19918449</v>
      </c>
      <c r="X45" s="44">
        <f t="shared" si="6"/>
        <v>643376</v>
      </c>
      <c r="Y45" s="44">
        <f t="shared" si="6"/>
        <v>19275073</v>
      </c>
      <c r="Z45" s="45">
        <f>+IF(X45&lt;&gt;0,+(Y45/X45)*100,0)</f>
        <v>2995.9266432070826</v>
      </c>
      <c r="AA45" s="46">
        <f>+AA26-AA44</f>
        <v>610874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-65004</v>
      </c>
      <c r="F47" s="20">
        <v>-65004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-32502</v>
      </c>
      <c r="Y47" s="20">
        <v>32502</v>
      </c>
      <c r="Z47" s="47">
        <v>-100</v>
      </c>
      <c r="AA47" s="22">
        <v>-65004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-65004</v>
      </c>
      <c r="F50" s="52">
        <f t="shared" si="7"/>
        <v>-65004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-32502</v>
      </c>
      <c r="Y50" s="52">
        <f t="shared" si="7"/>
        <v>32502</v>
      </c>
      <c r="Z50" s="53">
        <f>+IF(X50&lt;&gt;0,+(Y50/X50)*100,0)</f>
        <v>-100</v>
      </c>
      <c r="AA50" s="54">
        <f>SUM(AA47:AA49)</f>
        <v>-65004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-3418129143</v>
      </c>
      <c r="D6" s="18"/>
      <c r="E6" s="19">
        <v>-3975715492</v>
      </c>
      <c r="F6" s="20">
        <v>-3975715492</v>
      </c>
      <c r="G6" s="20">
        <v>-3367386235</v>
      </c>
      <c r="H6" s="20">
        <v>-182318194</v>
      </c>
      <c r="I6" s="20">
        <v>-127412201</v>
      </c>
      <c r="J6" s="20">
        <v>-3677116630</v>
      </c>
      <c r="K6" s="20">
        <v>-32245015</v>
      </c>
      <c r="L6" s="20">
        <v>-72722775</v>
      </c>
      <c r="M6" s="20">
        <v>-182786298</v>
      </c>
      <c r="N6" s="20">
        <v>-287754088</v>
      </c>
      <c r="O6" s="20"/>
      <c r="P6" s="20"/>
      <c r="Q6" s="20"/>
      <c r="R6" s="20"/>
      <c r="S6" s="20"/>
      <c r="T6" s="20"/>
      <c r="U6" s="20"/>
      <c r="V6" s="20"/>
      <c r="W6" s="20">
        <v>-3964870718</v>
      </c>
      <c r="X6" s="20">
        <v>-3558211497</v>
      </c>
      <c r="Y6" s="20">
        <v>-406659221</v>
      </c>
      <c r="Z6" s="21">
        <v>11.4287534999778</v>
      </c>
      <c r="AA6" s="22">
        <v>-3975715492</v>
      </c>
    </row>
    <row r="7" spans="1:27" ht="13.5" x14ac:dyDescent="0.25">
      <c r="A7" s="23" t="s">
        <v>35</v>
      </c>
      <c r="B7" s="17" t="s">
        <v>32</v>
      </c>
      <c r="C7" s="18">
        <v>1695077786</v>
      </c>
      <c r="D7" s="18"/>
      <c r="E7" s="19">
        <v>1374734045</v>
      </c>
      <c r="F7" s="20">
        <v>1374734045</v>
      </c>
      <c r="G7" s="20">
        <v>-122161246</v>
      </c>
      <c r="H7" s="20">
        <v>-154808998</v>
      </c>
      <c r="I7" s="20">
        <v>-6574023</v>
      </c>
      <c r="J7" s="20">
        <v>-283544267</v>
      </c>
      <c r="K7" s="20">
        <v>-8656726</v>
      </c>
      <c r="L7" s="20">
        <v>-31166623</v>
      </c>
      <c r="M7" s="20">
        <v>5380397</v>
      </c>
      <c r="N7" s="20">
        <v>-34442952</v>
      </c>
      <c r="O7" s="20"/>
      <c r="P7" s="20"/>
      <c r="Q7" s="20"/>
      <c r="R7" s="20"/>
      <c r="S7" s="20"/>
      <c r="T7" s="20"/>
      <c r="U7" s="20"/>
      <c r="V7" s="20"/>
      <c r="W7" s="20">
        <v>-317987219</v>
      </c>
      <c r="X7" s="20">
        <v>1376955982</v>
      </c>
      <c r="Y7" s="20">
        <v>-1694943201</v>
      </c>
      <c r="Z7" s="21">
        <v>-123.09349196029711</v>
      </c>
      <c r="AA7" s="22">
        <v>1374734045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2922467</v>
      </c>
      <c r="D10" s="18"/>
      <c r="E10" s="19">
        <v>10632362</v>
      </c>
      <c r="F10" s="20">
        <v>10632362</v>
      </c>
      <c r="G10" s="20">
        <v>7628975</v>
      </c>
      <c r="H10" s="20">
        <v>-4162248</v>
      </c>
      <c r="I10" s="20"/>
      <c r="J10" s="20">
        <v>3466727</v>
      </c>
      <c r="K10" s="20"/>
      <c r="L10" s="20">
        <v>283963</v>
      </c>
      <c r="M10" s="20"/>
      <c r="N10" s="20">
        <v>283963</v>
      </c>
      <c r="O10" s="20"/>
      <c r="P10" s="20"/>
      <c r="Q10" s="20"/>
      <c r="R10" s="20"/>
      <c r="S10" s="20"/>
      <c r="T10" s="20"/>
      <c r="U10" s="20"/>
      <c r="V10" s="20"/>
      <c r="W10" s="20">
        <v>3750690</v>
      </c>
      <c r="X10" s="20">
        <v>9272646</v>
      </c>
      <c r="Y10" s="20">
        <v>-5521956</v>
      </c>
      <c r="Z10" s="21">
        <v>-59.551027829596862</v>
      </c>
      <c r="AA10" s="22">
        <v>10632362</v>
      </c>
    </row>
    <row r="11" spans="1:27" ht="13.5" x14ac:dyDescent="0.25">
      <c r="A11" s="23" t="s">
        <v>39</v>
      </c>
      <c r="B11" s="17" t="s">
        <v>32</v>
      </c>
      <c r="C11" s="18">
        <v>378368731</v>
      </c>
      <c r="D11" s="18"/>
      <c r="E11" s="19">
        <v>244457795</v>
      </c>
      <c r="F11" s="20">
        <v>244457795</v>
      </c>
      <c r="G11" s="24">
        <v>360762438</v>
      </c>
      <c r="H11" s="24">
        <v>16779557</v>
      </c>
      <c r="I11" s="24">
        <v>15688147</v>
      </c>
      <c r="J11" s="20">
        <v>393230142</v>
      </c>
      <c r="K11" s="24">
        <v>5617400</v>
      </c>
      <c r="L11" s="24">
        <v>4486037</v>
      </c>
      <c r="M11" s="20">
        <v>13689234</v>
      </c>
      <c r="N11" s="24">
        <v>23792671</v>
      </c>
      <c r="O11" s="24"/>
      <c r="P11" s="24"/>
      <c r="Q11" s="20"/>
      <c r="R11" s="24"/>
      <c r="S11" s="24"/>
      <c r="T11" s="20"/>
      <c r="U11" s="24"/>
      <c r="V11" s="24"/>
      <c r="W11" s="24">
        <v>417022813</v>
      </c>
      <c r="X11" s="20">
        <v>244457795</v>
      </c>
      <c r="Y11" s="24">
        <v>172565018</v>
      </c>
      <c r="Z11" s="25">
        <v>70.590924703382854</v>
      </c>
      <c r="AA11" s="26">
        <v>244457795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-1341760159</v>
      </c>
      <c r="D13" s="29">
        <f>SUM(D6:D12)</f>
        <v>0</v>
      </c>
      <c r="E13" s="30">
        <f t="shared" si="0"/>
        <v>-2345891290</v>
      </c>
      <c r="F13" s="31">
        <f t="shared" si="0"/>
        <v>-2345891290</v>
      </c>
      <c r="G13" s="31">
        <f t="shared" si="0"/>
        <v>-3121156068</v>
      </c>
      <c r="H13" s="31">
        <f t="shared" si="0"/>
        <v>-324509883</v>
      </c>
      <c r="I13" s="31">
        <f t="shared" si="0"/>
        <v>-118298077</v>
      </c>
      <c r="J13" s="31">
        <f t="shared" si="0"/>
        <v>-3563964028</v>
      </c>
      <c r="K13" s="31">
        <f t="shared" si="0"/>
        <v>-35284341</v>
      </c>
      <c r="L13" s="31">
        <f t="shared" si="0"/>
        <v>-99119398</v>
      </c>
      <c r="M13" s="31">
        <f t="shared" si="0"/>
        <v>-163716667</v>
      </c>
      <c r="N13" s="31">
        <f t="shared" si="0"/>
        <v>-298120406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-3862084434</v>
      </c>
      <c r="X13" s="31">
        <f t="shared" si="0"/>
        <v>-1927525074</v>
      </c>
      <c r="Y13" s="31">
        <f t="shared" si="0"/>
        <v>-1934559360</v>
      </c>
      <c r="Z13" s="32">
        <f>+IF(X13&lt;&gt;0,+(Y13/X13)*100,0)</f>
        <v>100.36493875461771</v>
      </c>
      <c r="AA13" s="33">
        <f>SUM(AA6:AA12)</f>
        <v>-2345891290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1750099981</v>
      </c>
      <c r="D17" s="18"/>
      <c r="E17" s="19">
        <v>1038216767</v>
      </c>
      <c r="F17" s="20">
        <v>1038216767</v>
      </c>
      <c r="G17" s="24">
        <v>1335940270</v>
      </c>
      <c r="H17" s="24">
        <v>246403592</v>
      </c>
      <c r="I17" s="24">
        <v>54520733</v>
      </c>
      <c r="J17" s="20">
        <v>1636864595</v>
      </c>
      <c r="K17" s="24">
        <v>29472336</v>
      </c>
      <c r="L17" s="24">
        <v>67445939</v>
      </c>
      <c r="M17" s="20">
        <v>41078015</v>
      </c>
      <c r="N17" s="24">
        <v>137996290</v>
      </c>
      <c r="O17" s="24"/>
      <c r="P17" s="24"/>
      <c r="Q17" s="20"/>
      <c r="R17" s="24"/>
      <c r="S17" s="24"/>
      <c r="T17" s="20"/>
      <c r="U17" s="24"/>
      <c r="V17" s="24"/>
      <c r="W17" s="24">
        <v>1774860885</v>
      </c>
      <c r="X17" s="20">
        <v>1029794691</v>
      </c>
      <c r="Y17" s="24">
        <v>745066194</v>
      </c>
      <c r="Z17" s="25">
        <v>72.35094534003575</v>
      </c>
      <c r="AA17" s="26">
        <v>1038216767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1750099981</v>
      </c>
      <c r="D25" s="29">
        <f t="shared" ref="D25:Y25" si="1">SUM(D15:D24)</f>
        <v>0</v>
      </c>
      <c r="E25" s="35">
        <f t="shared" si="1"/>
        <v>1038216767</v>
      </c>
      <c r="F25" s="36">
        <f t="shared" si="1"/>
        <v>1038216767</v>
      </c>
      <c r="G25" s="36">
        <f t="shared" si="1"/>
        <v>1335940270</v>
      </c>
      <c r="H25" s="36">
        <f t="shared" si="1"/>
        <v>246403592</v>
      </c>
      <c r="I25" s="36">
        <f t="shared" si="1"/>
        <v>54520733</v>
      </c>
      <c r="J25" s="36">
        <f t="shared" si="1"/>
        <v>1636864595</v>
      </c>
      <c r="K25" s="36">
        <f t="shared" si="1"/>
        <v>29472336</v>
      </c>
      <c r="L25" s="36">
        <f t="shared" si="1"/>
        <v>67445939</v>
      </c>
      <c r="M25" s="36">
        <f t="shared" si="1"/>
        <v>41078015</v>
      </c>
      <c r="N25" s="36">
        <f t="shared" si="1"/>
        <v>137996290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1774860885</v>
      </c>
      <c r="X25" s="36">
        <f t="shared" si="1"/>
        <v>1029794691</v>
      </c>
      <c r="Y25" s="36">
        <f t="shared" si="1"/>
        <v>745066194</v>
      </c>
      <c r="Z25" s="37">
        <f>+IF(X25&lt;&gt;0,+(Y25/X25)*100,0)</f>
        <v>72.35094534003575</v>
      </c>
      <c r="AA25" s="38">
        <f>SUM(AA15:AA24)</f>
        <v>1038216767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408339822</v>
      </c>
      <c r="D26" s="29">
        <f>+D13+D25</f>
        <v>0</v>
      </c>
      <c r="E26" s="30">
        <f t="shared" si="2"/>
        <v>-1307674523</v>
      </c>
      <c r="F26" s="31">
        <f t="shared" si="2"/>
        <v>-1307674523</v>
      </c>
      <c r="G26" s="31">
        <f t="shared" si="2"/>
        <v>-1785215798</v>
      </c>
      <c r="H26" s="31">
        <f t="shared" si="2"/>
        <v>-78106291</v>
      </c>
      <c r="I26" s="31">
        <f t="shared" si="2"/>
        <v>-63777344</v>
      </c>
      <c r="J26" s="31">
        <f t="shared" si="2"/>
        <v>-1927099433</v>
      </c>
      <c r="K26" s="31">
        <f t="shared" si="2"/>
        <v>-5812005</v>
      </c>
      <c r="L26" s="31">
        <f t="shared" si="2"/>
        <v>-31673459</v>
      </c>
      <c r="M26" s="31">
        <f t="shared" si="2"/>
        <v>-122638652</v>
      </c>
      <c r="N26" s="31">
        <f t="shared" si="2"/>
        <v>-160124116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-2087223549</v>
      </c>
      <c r="X26" s="31">
        <f t="shared" si="2"/>
        <v>-897730383</v>
      </c>
      <c r="Y26" s="31">
        <f t="shared" si="2"/>
        <v>-1189493166</v>
      </c>
      <c r="Z26" s="32">
        <f>+IF(X26&lt;&gt;0,+(Y26/X26)*100,0)</f>
        <v>132.50004550642461</v>
      </c>
      <c r="AA26" s="33">
        <f>+AA13+AA25</f>
        <v>-1307674523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>
        <v>1482481250</v>
      </c>
      <c r="F30" s="20">
        <v>1482481250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1482481250</v>
      </c>
      <c r="Y30" s="20">
        <v>-1482481250</v>
      </c>
      <c r="Z30" s="21">
        <v>-100</v>
      </c>
      <c r="AA30" s="22">
        <v>1482481250</v>
      </c>
    </row>
    <row r="31" spans="1:27" ht="13.5" x14ac:dyDescent="0.25">
      <c r="A31" s="23" t="s">
        <v>58</v>
      </c>
      <c r="B31" s="39" t="s">
        <v>32</v>
      </c>
      <c r="C31" s="18">
        <v>3997565</v>
      </c>
      <c r="D31" s="18"/>
      <c r="E31" s="19">
        <v>3858820</v>
      </c>
      <c r="F31" s="20">
        <v>3858820</v>
      </c>
      <c r="G31" s="20">
        <v>3858820</v>
      </c>
      <c r="H31" s="20">
        <v>19640</v>
      </c>
      <c r="I31" s="20"/>
      <c r="J31" s="20">
        <v>3878460</v>
      </c>
      <c r="K31" s="20"/>
      <c r="L31" s="20">
        <v>120771</v>
      </c>
      <c r="M31" s="20"/>
      <c r="N31" s="20">
        <v>120771</v>
      </c>
      <c r="O31" s="20"/>
      <c r="P31" s="20"/>
      <c r="Q31" s="20"/>
      <c r="R31" s="20"/>
      <c r="S31" s="20"/>
      <c r="T31" s="20"/>
      <c r="U31" s="20"/>
      <c r="V31" s="20"/>
      <c r="W31" s="20">
        <v>3999231</v>
      </c>
      <c r="X31" s="20">
        <v>3858820</v>
      </c>
      <c r="Y31" s="20">
        <v>140411</v>
      </c>
      <c r="Z31" s="21">
        <v>3.6387030232039845</v>
      </c>
      <c r="AA31" s="22">
        <v>3858820</v>
      </c>
    </row>
    <row r="32" spans="1:27" ht="13.5" x14ac:dyDescent="0.25">
      <c r="A32" s="23" t="s">
        <v>59</v>
      </c>
      <c r="B32" s="17" t="s">
        <v>32</v>
      </c>
      <c r="C32" s="18">
        <v>-27303794</v>
      </c>
      <c r="D32" s="18"/>
      <c r="E32" s="19">
        <v>-196754979</v>
      </c>
      <c r="F32" s="20">
        <v>-196754979</v>
      </c>
      <c r="G32" s="20">
        <v>-61823257</v>
      </c>
      <c r="H32" s="20">
        <v>-24366182</v>
      </c>
      <c r="I32" s="20">
        <v>1184441</v>
      </c>
      <c r="J32" s="20">
        <v>-85004998</v>
      </c>
      <c r="K32" s="20">
        <v>15760913</v>
      </c>
      <c r="L32" s="20">
        <v>31426935</v>
      </c>
      <c r="M32" s="20">
        <v>-64126541</v>
      </c>
      <c r="N32" s="20">
        <v>-16938693</v>
      </c>
      <c r="O32" s="20"/>
      <c r="P32" s="20"/>
      <c r="Q32" s="20"/>
      <c r="R32" s="20"/>
      <c r="S32" s="20"/>
      <c r="T32" s="20"/>
      <c r="U32" s="20"/>
      <c r="V32" s="20"/>
      <c r="W32" s="20">
        <v>-101943691</v>
      </c>
      <c r="X32" s="20">
        <v>-152846557</v>
      </c>
      <c r="Y32" s="20">
        <v>50902866</v>
      </c>
      <c r="Z32" s="21">
        <v>-33.303246732603867</v>
      </c>
      <c r="AA32" s="22">
        <v>-196754979</v>
      </c>
    </row>
    <row r="33" spans="1:27" ht="13.5" x14ac:dyDescent="0.25">
      <c r="A33" s="23" t="s">
        <v>60</v>
      </c>
      <c r="B33" s="17" t="s">
        <v>32</v>
      </c>
      <c r="C33" s="18">
        <v>-815694818</v>
      </c>
      <c r="D33" s="18"/>
      <c r="E33" s="19"/>
      <c r="F33" s="20"/>
      <c r="G33" s="20">
        <v>-768782117</v>
      </c>
      <c r="H33" s="20">
        <v>-84139416</v>
      </c>
      <c r="I33" s="20">
        <v>-36017601</v>
      </c>
      <c r="J33" s="20">
        <v>-888939134</v>
      </c>
      <c r="K33" s="20">
        <v>-103940157</v>
      </c>
      <c r="L33" s="20">
        <v>-84384767</v>
      </c>
      <c r="M33" s="20">
        <v>-82604320</v>
      </c>
      <c r="N33" s="20">
        <v>-270929244</v>
      </c>
      <c r="O33" s="20"/>
      <c r="P33" s="20"/>
      <c r="Q33" s="20"/>
      <c r="R33" s="20"/>
      <c r="S33" s="20"/>
      <c r="T33" s="20"/>
      <c r="U33" s="20"/>
      <c r="V33" s="20"/>
      <c r="W33" s="20">
        <v>-1159868378</v>
      </c>
      <c r="X33" s="20"/>
      <c r="Y33" s="20">
        <v>-1159868378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1972536952</v>
      </c>
      <c r="D34" s="18"/>
      <c r="E34" s="19">
        <v>7323500</v>
      </c>
      <c r="F34" s="20">
        <v>7323500</v>
      </c>
      <c r="G34" s="20">
        <v>7323501</v>
      </c>
      <c r="H34" s="20">
        <v>2202100</v>
      </c>
      <c r="I34" s="20"/>
      <c r="J34" s="20">
        <v>9525601</v>
      </c>
      <c r="K34" s="20"/>
      <c r="L34" s="20">
        <v>-1829524</v>
      </c>
      <c r="M34" s="20"/>
      <c r="N34" s="20">
        <v>-1829524</v>
      </c>
      <c r="O34" s="20"/>
      <c r="P34" s="20"/>
      <c r="Q34" s="20"/>
      <c r="R34" s="20"/>
      <c r="S34" s="20"/>
      <c r="T34" s="20"/>
      <c r="U34" s="20"/>
      <c r="V34" s="20"/>
      <c r="W34" s="20">
        <v>7696077</v>
      </c>
      <c r="X34" s="20">
        <v>7323500</v>
      </c>
      <c r="Y34" s="20">
        <v>372577</v>
      </c>
      <c r="Z34" s="21">
        <v>5.0874172185430462</v>
      </c>
      <c r="AA34" s="22">
        <v>7323500</v>
      </c>
    </row>
    <row r="35" spans="1:27" ht="13.5" x14ac:dyDescent="0.25">
      <c r="A35" s="23" t="s">
        <v>39</v>
      </c>
      <c r="B35" s="17" t="s">
        <v>32</v>
      </c>
      <c r="C35" s="18">
        <v>13163470</v>
      </c>
      <c r="D35" s="18"/>
      <c r="E35" s="19"/>
      <c r="F35" s="20"/>
      <c r="G35" s="20">
        <v>1132769</v>
      </c>
      <c r="H35" s="20">
        <v>12030702</v>
      </c>
      <c r="I35" s="20">
        <v>287201</v>
      </c>
      <c r="J35" s="20">
        <v>13450672</v>
      </c>
      <c r="K35" s="20">
        <v>533332</v>
      </c>
      <c r="L35" s="20">
        <v>-10124549</v>
      </c>
      <c r="M35" s="20">
        <v>683902</v>
      </c>
      <c r="N35" s="20">
        <v>-8907315</v>
      </c>
      <c r="O35" s="20"/>
      <c r="P35" s="20"/>
      <c r="Q35" s="20"/>
      <c r="R35" s="20"/>
      <c r="S35" s="20"/>
      <c r="T35" s="20"/>
      <c r="U35" s="20"/>
      <c r="V35" s="20"/>
      <c r="W35" s="20">
        <v>4543357</v>
      </c>
      <c r="X35" s="20"/>
      <c r="Y35" s="20">
        <v>4543357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1146699375</v>
      </c>
      <c r="D37" s="29">
        <f t="shared" ref="D37:Y37" si="3">SUM(D29:D36)</f>
        <v>0</v>
      </c>
      <c r="E37" s="30">
        <f t="shared" si="3"/>
        <v>1296908591</v>
      </c>
      <c r="F37" s="31">
        <f t="shared" si="3"/>
        <v>1296908591</v>
      </c>
      <c r="G37" s="31">
        <f t="shared" si="3"/>
        <v>-818290284</v>
      </c>
      <c r="H37" s="31">
        <f t="shared" si="3"/>
        <v>-94253156</v>
      </c>
      <c r="I37" s="31">
        <f t="shared" si="3"/>
        <v>-34545959</v>
      </c>
      <c r="J37" s="31">
        <f t="shared" si="3"/>
        <v>-947089399</v>
      </c>
      <c r="K37" s="31">
        <f t="shared" si="3"/>
        <v>-87645912</v>
      </c>
      <c r="L37" s="31">
        <f t="shared" si="3"/>
        <v>-64791134</v>
      </c>
      <c r="M37" s="31">
        <f t="shared" si="3"/>
        <v>-146046959</v>
      </c>
      <c r="N37" s="31">
        <f t="shared" si="3"/>
        <v>-298484005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-1245573404</v>
      </c>
      <c r="X37" s="31">
        <f t="shared" si="3"/>
        <v>1340817013</v>
      </c>
      <c r="Y37" s="31">
        <f t="shared" si="3"/>
        <v>-2586390417</v>
      </c>
      <c r="Z37" s="32">
        <f>+IF(X37&lt;&gt;0,+(Y37/X37)*100,0)</f>
        <v>-192.89659900817503</v>
      </c>
      <c r="AA37" s="33">
        <f>SUM(AA29:AA36)</f>
        <v>1296908591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-56386024</v>
      </c>
      <c r="D39" s="18"/>
      <c r="E39" s="19">
        <v>634206389</v>
      </c>
      <c r="F39" s="20">
        <v>634206389</v>
      </c>
      <c r="G39" s="20">
        <v>-139184798</v>
      </c>
      <c r="H39" s="20">
        <v>317435648</v>
      </c>
      <c r="I39" s="20">
        <v>-8691072</v>
      </c>
      <c r="J39" s="20">
        <v>169559778</v>
      </c>
      <c r="K39" s="20">
        <v>-14442046</v>
      </c>
      <c r="L39" s="20">
        <v>-90298666</v>
      </c>
      <c r="M39" s="20"/>
      <c r="N39" s="20">
        <v>-104740712</v>
      </c>
      <c r="O39" s="20"/>
      <c r="P39" s="20"/>
      <c r="Q39" s="20"/>
      <c r="R39" s="20"/>
      <c r="S39" s="20"/>
      <c r="T39" s="20"/>
      <c r="U39" s="20"/>
      <c r="V39" s="20"/>
      <c r="W39" s="20">
        <v>64819066</v>
      </c>
      <c r="X39" s="20">
        <v>634206389</v>
      </c>
      <c r="Y39" s="20">
        <v>-569387323</v>
      </c>
      <c r="Z39" s="21">
        <v>-89.77949968271291</v>
      </c>
      <c r="AA39" s="22">
        <v>634206389</v>
      </c>
    </row>
    <row r="40" spans="1:27" ht="13.5" x14ac:dyDescent="0.25">
      <c r="A40" s="23" t="s">
        <v>61</v>
      </c>
      <c r="B40" s="17" t="s">
        <v>32</v>
      </c>
      <c r="C40" s="18">
        <v>4079270</v>
      </c>
      <c r="D40" s="18"/>
      <c r="E40" s="19">
        <v>4019067</v>
      </c>
      <c r="F40" s="20">
        <v>4019067</v>
      </c>
      <c r="G40" s="20">
        <v>4019067</v>
      </c>
      <c r="H40" s="20">
        <v>60202</v>
      </c>
      <c r="I40" s="20"/>
      <c r="J40" s="20">
        <v>4079269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4079269</v>
      </c>
      <c r="X40" s="20">
        <v>4019067</v>
      </c>
      <c r="Y40" s="20">
        <v>60202</v>
      </c>
      <c r="Z40" s="21">
        <v>1.4979098382783864</v>
      </c>
      <c r="AA40" s="22">
        <v>4019067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11086601</v>
      </c>
      <c r="D42" s="18"/>
      <c r="E42" s="19">
        <v>12153160</v>
      </c>
      <c r="F42" s="20">
        <v>12153160</v>
      </c>
      <c r="G42" s="20">
        <v>12153160</v>
      </c>
      <c r="H42" s="20">
        <v>-1066558</v>
      </c>
      <c r="I42" s="20"/>
      <c r="J42" s="20">
        <v>11086602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11086602</v>
      </c>
      <c r="X42" s="20">
        <v>12153160</v>
      </c>
      <c r="Y42" s="20">
        <v>-1066558</v>
      </c>
      <c r="Z42" s="21">
        <v>-8.7759726688367472</v>
      </c>
      <c r="AA42" s="22">
        <v>12153160</v>
      </c>
    </row>
    <row r="43" spans="1:27" ht="13.5" x14ac:dyDescent="0.25">
      <c r="A43" s="27" t="s">
        <v>67</v>
      </c>
      <c r="B43" s="34" t="s">
        <v>32</v>
      </c>
      <c r="C43" s="29">
        <f>SUM(C39:C42)</f>
        <v>-41220153</v>
      </c>
      <c r="D43" s="29">
        <f t="shared" ref="D43:Y43" si="4">SUM(D39:D42)</f>
        <v>0</v>
      </c>
      <c r="E43" s="35">
        <f t="shared" si="4"/>
        <v>650378616</v>
      </c>
      <c r="F43" s="36">
        <f t="shared" si="4"/>
        <v>650378616</v>
      </c>
      <c r="G43" s="36">
        <f t="shared" si="4"/>
        <v>-123012571</v>
      </c>
      <c r="H43" s="36">
        <f t="shared" si="4"/>
        <v>316429292</v>
      </c>
      <c r="I43" s="36">
        <f t="shared" si="4"/>
        <v>-8691072</v>
      </c>
      <c r="J43" s="36">
        <f t="shared" si="4"/>
        <v>184725649</v>
      </c>
      <c r="K43" s="36">
        <f t="shared" si="4"/>
        <v>-14442046</v>
      </c>
      <c r="L43" s="36">
        <f t="shared" si="4"/>
        <v>-90298666</v>
      </c>
      <c r="M43" s="36">
        <f t="shared" si="4"/>
        <v>0</v>
      </c>
      <c r="N43" s="36">
        <f t="shared" si="4"/>
        <v>-104740712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79984937</v>
      </c>
      <c r="X43" s="36">
        <f t="shared" si="4"/>
        <v>650378616</v>
      </c>
      <c r="Y43" s="36">
        <f t="shared" si="4"/>
        <v>-570393679</v>
      </c>
      <c r="Z43" s="37">
        <f>+IF(X43&lt;&gt;0,+(Y43/X43)*100,0)</f>
        <v>-87.701788614772042</v>
      </c>
      <c r="AA43" s="38">
        <f>SUM(AA39:AA42)</f>
        <v>650378616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1105479222</v>
      </c>
      <c r="D44" s="29">
        <f>+D37+D43</f>
        <v>0</v>
      </c>
      <c r="E44" s="30">
        <f t="shared" si="5"/>
        <v>1947287207</v>
      </c>
      <c r="F44" s="31">
        <f t="shared" si="5"/>
        <v>1947287207</v>
      </c>
      <c r="G44" s="31">
        <f t="shared" si="5"/>
        <v>-941302855</v>
      </c>
      <c r="H44" s="31">
        <f t="shared" si="5"/>
        <v>222176136</v>
      </c>
      <c r="I44" s="31">
        <f t="shared" si="5"/>
        <v>-43237031</v>
      </c>
      <c r="J44" s="31">
        <f t="shared" si="5"/>
        <v>-762363750</v>
      </c>
      <c r="K44" s="31">
        <f t="shared" si="5"/>
        <v>-102087958</v>
      </c>
      <c r="L44" s="31">
        <f t="shared" si="5"/>
        <v>-155089800</v>
      </c>
      <c r="M44" s="31">
        <f t="shared" si="5"/>
        <v>-146046959</v>
      </c>
      <c r="N44" s="31">
        <f t="shared" si="5"/>
        <v>-403224717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-1165588467</v>
      </c>
      <c r="X44" s="31">
        <f t="shared" si="5"/>
        <v>1991195629</v>
      </c>
      <c r="Y44" s="31">
        <f t="shared" si="5"/>
        <v>-3156784096</v>
      </c>
      <c r="Z44" s="32">
        <f>+IF(X44&lt;&gt;0,+(Y44/X44)*100,0)</f>
        <v>-158.53711458704694</v>
      </c>
      <c r="AA44" s="33">
        <f>+AA37+AA43</f>
        <v>1947287207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-697139400</v>
      </c>
      <c r="D45" s="42">
        <f t="shared" si="6"/>
        <v>0</v>
      </c>
      <c r="E45" s="43">
        <f t="shared" si="6"/>
        <v>-3254961730</v>
      </c>
      <c r="F45" s="44">
        <f t="shared" si="6"/>
        <v>-3254961730</v>
      </c>
      <c r="G45" s="44">
        <f t="shared" si="6"/>
        <v>-843912943</v>
      </c>
      <c r="H45" s="44">
        <f t="shared" si="6"/>
        <v>-300282427</v>
      </c>
      <c r="I45" s="44">
        <f t="shared" si="6"/>
        <v>-20540313</v>
      </c>
      <c r="J45" s="44">
        <f t="shared" si="6"/>
        <v>-1164735683</v>
      </c>
      <c r="K45" s="44">
        <f t="shared" si="6"/>
        <v>96275953</v>
      </c>
      <c r="L45" s="44">
        <f t="shared" si="6"/>
        <v>123416341</v>
      </c>
      <c r="M45" s="44">
        <f t="shared" si="6"/>
        <v>23408307</v>
      </c>
      <c r="N45" s="44">
        <f t="shared" si="6"/>
        <v>243100601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-921635082</v>
      </c>
      <c r="X45" s="44">
        <f t="shared" si="6"/>
        <v>-2888926012</v>
      </c>
      <c r="Y45" s="44">
        <f t="shared" si="6"/>
        <v>1967290930</v>
      </c>
      <c r="Z45" s="45">
        <f>+IF(X45&lt;&gt;0,+(Y45/X45)*100,0)</f>
        <v>-68.097657116460624</v>
      </c>
      <c r="AA45" s="46">
        <f>+AA26-AA44</f>
        <v>-3254961730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-876535844</v>
      </c>
      <c r="D47" s="18"/>
      <c r="E47" s="19">
        <v>3205066193</v>
      </c>
      <c r="F47" s="20">
        <v>3205066193</v>
      </c>
      <c r="G47" s="20">
        <v>-801739104</v>
      </c>
      <c r="H47" s="20">
        <v>3278286</v>
      </c>
      <c r="I47" s="20"/>
      <c r="J47" s="20">
        <v>-798460818</v>
      </c>
      <c r="K47" s="20"/>
      <c r="L47" s="20">
        <v>-3278286</v>
      </c>
      <c r="M47" s="20"/>
      <c r="N47" s="20">
        <v>-3278286</v>
      </c>
      <c r="O47" s="20"/>
      <c r="P47" s="20"/>
      <c r="Q47" s="20"/>
      <c r="R47" s="20"/>
      <c r="S47" s="20"/>
      <c r="T47" s="20"/>
      <c r="U47" s="20"/>
      <c r="V47" s="20"/>
      <c r="W47" s="20">
        <v>-801739104</v>
      </c>
      <c r="X47" s="20">
        <v>3571101925</v>
      </c>
      <c r="Y47" s="20">
        <v>-4372841029</v>
      </c>
      <c r="Z47" s="47">
        <v>-122.45074827988842</v>
      </c>
      <c r="AA47" s="22">
        <v>3205066193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-876535844</v>
      </c>
      <c r="D50" s="50">
        <f t="shared" ref="D50:Y50" si="7">SUM(D47:D49)</f>
        <v>0</v>
      </c>
      <c r="E50" s="51">
        <f t="shared" si="7"/>
        <v>3205066193</v>
      </c>
      <c r="F50" s="52">
        <f t="shared" si="7"/>
        <v>3205066193</v>
      </c>
      <c r="G50" s="52">
        <f t="shared" si="7"/>
        <v>-801739104</v>
      </c>
      <c r="H50" s="52">
        <f t="shared" si="7"/>
        <v>3278286</v>
      </c>
      <c r="I50" s="52">
        <f t="shared" si="7"/>
        <v>0</v>
      </c>
      <c r="J50" s="52">
        <f t="shared" si="7"/>
        <v>-798460818</v>
      </c>
      <c r="K50" s="52">
        <f t="shared" si="7"/>
        <v>0</v>
      </c>
      <c r="L50" s="52">
        <f t="shared" si="7"/>
        <v>-3278286</v>
      </c>
      <c r="M50" s="52">
        <f t="shared" si="7"/>
        <v>0</v>
      </c>
      <c r="N50" s="52">
        <f t="shared" si="7"/>
        <v>-3278286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-801739104</v>
      </c>
      <c r="X50" s="52">
        <f t="shared" si="7"/>
        <v>3571101925</v>
      </c>
      <c r="Y50" s="52">
        <f t="shared" si="7"/>
        <v>-4372841029</v>
      </c>
      <c r="Z50" s="53">
        <f>+IF(X50&lt;&gt;0,+(Y50/X50)*100,0)</f>
        <v>-122.45074827988842</v>
      </c>
      <c r="AA50" s="54">
        <f>SUM(AA47:AA49)</f>
        <v>3205066193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166999892</v>
      </c>
      <c r="D6" s="18"/>
      <c r="E6" s="19"/>
      <c r="F6" s="20"/>
      <c r="G6" s="20">
        <v>169646730</v>
      </c>
      <c r="H6" s="20">
        <v>3264779</v>
      </c>
      <c r="I6" s="20">
        <v>2280885</v>
      </c>
      <c r="J6" s="20">
        <v>175192394</v>
      </c>
      <c r="K6" s="20">
        <v>3060116</v>
      </c>
      <c r="L6" s="20">
        <v>3152484</v>
      </c>
      <c r="M6" s="20">
        <v>3051017</v>
      </c>
      <c r="N6" s="20">
        <v>9263617</v>
      </c>
      <c r="O6" s="20"/>
      <c r="P6" s="20"/>
      <c r="Q6" s="20"/>
      <c r="R6" s="20"/>
      <c r="S6" s="20"/>
      <c r="T6" s="20"/>
      <c r="U6" s="20"/>
      <c r="V6" s="20"/>
      <c r="W6" s="20">
        <v>184456011</v>
      </c>
      <c r="X6" s="20"/>
      <c r="Y6" s="20">
        <v>184456011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-162647765</v>
      </c>
      <c r="D7" s="18"/>
      <c r="E7" s="19"/>
      <c r="F7" s="20"/>
      <c r="G7" s="20">
        <v>-183309493</v>
      </c>
      <c r="H7" s="20">
        <v>20404475</v>
      </c>
      <c r="I7" s="20">
        <v>384329</v>
      </c>
      <c r="J7" s="20">
        <v>-162520689</v>
      </c>
      <c r="K7" s="20">
        <v>-16171</v>
      </c>
      <c r="L7" s="20">
        <v>247376</v>
      </c>
      <c r="M7" s="20">
        <v>-32044</v>
      </c>
      <c r="N7" s="20">
        <v>199161</v>
      </c>
      <c r="O7" s="20"/>
      <c r="P7" s="20"/>
      <c r="Q7" s="20"/>
      <c r="R7" s="20"/>
      <c r="S7" s="20"/>
      <c r="T7" s="20"/>
      <c r="U7" s="20"/>
      <c r="V7" s="20"/>
      <c r="W7" s="20">
        <v>-162321528</v>
      </c>
      <c r="X7" s="20"/>
      <c r="Y7" s="20">
        <v>-162321528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645955</v>
      </c>
      <c r="D8" s="18"/>
      <c r="E8" s="19"/>
      <c r="F8" s="20"/>
      <c r="G8" s="20">
        <v>2979023</v>
      </c>
      <c r="H8" s="20">
        <v>-489972</v>
      </c>
      <c r="I8" s="20">
        <v>-268214</v>
      </c>
      <c r="J8" s="20">
        <v>2220837</v>
      </c>
      <c r="K8" s="20">
        <v>-306522</v>
      </c>
      <c r="L8" s="20">
        <v>-78668</v>
      </c>
      <c r="M8" s="20">
        <v>-95857</v>
      </c>
      <c r="N8" s="20">
        <v>-481047</v>
      </c>
      <c r="O8" s="20"/>
      <c r="P8" s="20"/>
      <c r="Q8" s="20"/>
      <c r="R8" s="20"/>
      <c r="S8" s="20"/>
      <c r="T8" s="20"/>
      <c r="U8" s="20"/>
      <c r="V8" s="20"/>
      <c r="W8" s="20">
        <v>1739790</v>
      </c>
      <c r="X8" s="20"/>
      <c r="Y8" s="20">
        <v>1739790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-961738</v>
      </c>
      <c r="D10" s="18"/>
      <c r="E10" s="19"/>
      <c r="F10" s="20"/>
      <c r="G10" s="20">
        <v>-961948</v>
      </c>
      <c r="H10" s="20">
        <v>-13629</v>
      </c>
      <c r="I10" s="20">
        <v>-3185</v>
      </c>
      <c r="J10" s="20">
        <v>-978762</v>
      </c>
      <c r="K10" s="20">
        <v>-16781</v>
      </c>
      <c r="L10" s="20">
        <v>-2598</v>
      </c>
      <c r="M10" s="20">
        <v>-235</v>
      </c>
      <c r="N10" s="20">
        <v>-19614</v>
      </c>
      <c r="O10" s="20"/>
      <c r="P10" s="20"/>
      <c r="Q10" s="20"/>
      <c r="R10" s="20"/>
      <c r="S10" s="20"/>
      <c r="T10" s="20"/>
      <c r="U10" s="20"/>
      <c r="V10" s="20"/>
      <c r="W10" s="20">
        <v>-998376</v>
      </c>
      <c r="X10" s="20"/>
      <c r="Y10" s="20">
        <v>-998376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14901</v>
      </c>
      <c r="D11" s="18"/>
      <c r="E11" s="19"/>
      <c r="F11" s="20"/>
      <c r="G11" s="24">
        <v>14873</v>
      </c>
      <c r="H11" s="24">
        <v>-1738</v>
      </c>
      <c r="I11" s="24">
        <v>-397</v>
      </c>
      <c r="J11" s="20">
        <v>12738</v>
      </c>
      <c r="K11" s="24">
        <v>-2140</v>
      </c>
      <c r="L11" s="24">
        <v>-231</v>
      </c>
      <c r="M11" s="20">
        <v>-30</v>
      </c>
      <c r="N11" s="24">
        <v>-2401</v>
      </c>
      <c r="O11" s="24"/>
      <c r="P11" s="24"/>
      <c r="Q11" s="20"/>
      <c r="R11" s="24"/>
      <c r="S11" s="24"/>
      <c r="T11" s="20"/>
      <c r="U11" s="24"/>
      <c r="V11" s="24"/>
      <c r="W11" s="24">
        <v>10337</v>
      </c>
      <c r="X11" s="20"/>
      <c r="Y11" s="24">
        <v>10337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-742678</v>
      </c>
      <c r="D12" s="18"/>
      <c r="E12" s="19"/>
      <c r="F12" s="20"/>
      <c r="G12" s="20">
        <v>-742678</v>
      </c>
      <c r="H12" s="20"/>
      <c r="I12" s="20"/>
      <c r="J12" s="20">
        <v>-742678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-742678</v>
      </c>
      <c r="X12" s="20"/>
      <c r="Y12" s="20">
        <v>-742678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3308567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-12373493</v>
      </c>
      <c r="H13" s="31">
        <f t="shared" si="0"/>
        <v>23163915</v>
      </c>
      <c r="I13" s="31">
        <f t="shared" si="0"/>
        <v>2393418</v>
      </c>
      <c r="J13" s="31">
        <f t="shared" si="0"/>
        <v>13183840</v>
      </c>
      <c r="K13" s="31">
        <f t="shared" si="0"/>
        <v>2718502</v>
      </c>
      <c r="L13" s="31">
        <f t="shared" si="0"/>
        <v>3318363</v>
      </c>
      <c r="M13" s="31">
        <f t="shared" si="0"/>
        <v>2922851</v>
      </c>
      <c r="N13" s="31">
        <f t="shared" si="0"/>
        <v>8959716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22143556</v>
      </c>
      <c r="X13" s="31">
        <f t="shared" si="0"/>
        <v>0</v>
      </c>
      <c r="Y13" s="31">
        <f t="shared" si="0"/>
        <v>22143556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3308567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-12373493</v>
      </c>
      <c r="H26" s="31">
        <f t="shared" si="2"/>
        <v>23163915</v>
      </c>
      <c r="I26" s="31">
        <f t="shared" si="2"/>
        <v>2393418</v>
      </c>
      <c r="J26" s="31">
        <f t="shared" si="2"/>
        <v>13183840</v>
      </c>
      <c r="K26" s="31">
        <f t="shared" si="2"/>
        <v>2718502</v>
      </c>
      <c r="L26" s="31">
        <f t="shared" si="2"/>
        <v>3318363</v>
      </c>
      <c r="M26" s="31">
        <f t="shared" si="2"/>
        <v>2922851</v>
      </c>
      <c r="N26" s="31">
        <f t="shared" si="2"/>
        <v>8959716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22143556</v>
      </c>
      <c r="X26" s="31">
        <f t="shared" si="2"/>
        <v>0</v>
      </c>
      <c r="Y26" s="31">
        <f t="shared" si="2"/>
        <v>22143556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269826</v>
      </c>
      <c r="D31" s="18"/>
      <c r="E31" s="19"/>
      <c r="F31" s="20"/>
      <c r="G31" s="20">
        <v>291720</v>
      </c>
      <c r="H31" s="20">
        <v>-46131</v>
      </c>
      <c r="I31" s="20"/>
      <c r="J31" s="20">
        <v>245589</v>
      </c>
      <c r="K31" s="20">
        <v>-8510</v>
      </c>
      <c r="L31" s="20">
        <v>454</v>
      </c>
      <c r="M31" s="20">
        <v>-3335</v>
      </c>
      <c r="N31" s="20">
        <v>-11391</v>
      </c>
      <c r="O31" s="20"/>
      <c r="P31" s="20"/>
      <c r="Q31" s="20"/>
      <c r="R31" s="20"/>
      <c r="S31" s="20"/>
      <c r="T31" s="20"/>
      <c r="U31" s="20"/>
      <c r="V31" s="20"/>
      <c r="W31" s="20">
        <v>234198</v>
      </c>
      <c r="X31" s="20"/>
      <c r="Y31" s="20">
        <v>234198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57353859</v>
      </c>
      <c r="D32" s="18"/>
      <c r="E32" s="19"/>
      <c r="F32" s="20"/>
      <c r="G32" s="20">
        <v>334988208</v>
      </c>
      <c r="H32" s="20">
        <v>-278390430</v>
      </c>
      <c r="I32" s="20">
        <v>-34534</v>
      </c>
      <c r="J32" s="20">
        <v>56563244</v>
      </c>
      <c r="K32" s="20">
        <v>-83892</v>
      </c>
      <c r="L32" s="20">
        <v>-14208</v>
      </c>
      <c r="M32" s="20">
        <v>42257</v>
      </c>
      <c r="N32" s="20">
        <v>-55843</v>
      </c>
      <c r="O32" s="20"/>
      <c r="P32" s="20"/>
      <c r="Q32" s="20"/>
      <c r="R32" s="20"/>
      <c r="S32" s="20"/>
      <c r="T32" s="20"/>
      <c r="U32" s="20"/>
      <c r="V32" s="20"/>
      <c r="W32" s="20">
        <v>56507401</v>
      </c>
      <c r="X32" s="20"/>
      <c r="Y32" s="20">
        <v>56507401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15468506</v>
      </c>
      <c r="D35" s="18"/>
      <c r="E35" s="19"/>
      <c r="F35" s="20"/>
      <c r="G35" s="20">
        <v>15822181</v>
      </c>
      <c r="H35" s="20">
        <v>382366</v>
      </c>
      <c r="I35" s="20">
        <v>349484</v>
      </c>
      <c r="J35" s="20">
        <v>16554031</v>
      </c>
      <c r="K35" s="20">
        <v>360804</v>
      </c>
      <c r="L35" s="20">
        <v>426172</v>
      </c>
      <c r="M35" s="20">
        <v>375343</v>
      </c>
      <c r="N35" s="20">
        <v>1162319</v>
      </c>
      <c r="O35" s="20"/>
      <c r="P35" s="20"/>
      <c r="Q35" s="20"/>
      <c r="R35" s="20"/>
      <c r="S35" s="20"/>
      <c r="T35" s="20"/>
      <c r="U35" s="20"/>
      <c r="V35" s="20"/>
      <c r="W35" s="20">
        <v>17716350</v>
      </c>
      <c r="X35" s="20"/>
      <c r="Y35" s="20">
        <v>17716350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73092191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351102109</v>
      </c>
      <c r="H37" s="31">
        <f t="shared" si="3"/>
        <v>-278054195</v>
      </c>
      <c r="I37" s="31">
        <f t="shared" si="3"/>
        <v>314950</v>
      </c>
      <c r="J37" s="31">
        <f t="shared" si="3"/>
        <v>73362864</v>
      </c>
      <c r="K37" s="31">
        <f t="shared" si="3"/>
        <v>268402</v>
      </c>
      <c r="L37" s="31">
        <f t="shared" si="3"/>
        <v>412418</v>
      </c>
      <c r="M37" s="31">
        <f t="shared" si="3"/>
        <v>414265</v>
      </c>
      <c r="N37" s="31">
        <f t="shared" si="3"/>
        <v>1095085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74457949</v>
      </c>
      <c r="X37" s="31">
        <f t="shared" si="3"/>
        <v>0</v>
      </c>
      <c r="Y37" s="31">
        <f t="shared" si="3"/>
        <v>74457949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73092191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351102109</v>
      </c>
      <c r="H44" s="31">
        <f t="shared" si="5"/>
        <v>-278054195</v>
      </c>
      <c r="I44" s="31">
        <f t="shared" si="5"/>
        <v>314950</v>
      </c>
      <c r="J44" s="31">
        <f t="shared" si="5"/>
        <v>73362864</v>
      </c>
      <c r="K44" s="31">
        <f t="shared" si="5"/>
        <v>268402</v>
      </c>
      <c r="L44" s="31">
        <f t="shared" si="5"/>
        <v>412418</v>
      </c>
      <c r="M44" s="31">
        <f t="shared" si="5"/>
        <v>414265</v>
      </c>
      <c r="N44" s="31">
        <f t="shared" si="5"/>
        <v>1095085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74457949</v>
      </c>
      <c r="X44" s="31">
        <f t="shared" si="5"/>
        <v>0</v>
      </c>
      <c r="Y44" s="31">
        <f t="shared" si="5"/>
        <v>74457949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-69783624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-363475602</v>
      </c>
      <c r="H45" s="44">
        <f t="shared" si="6"/>
        <v>301218110</v>
      </c>
      <c r="I45" s="44">
        <f t="shared" si="6"/>
        <v>2078468</v>
      </c>
      <c r="J45" s="44">
        <f t="shared" si="6"/>
        <v>-60179024</v>
      </c>
      <c r="K45" s="44">
        <f t="shared" si="6"/>
        <v>2450100</v>
      </c>
      <c r="L45" s="44">
        <f t="shared" si="6"/>
        <v>2905945</v>
      </c>
      <c r="M45" s="44">
        <f t="shared" si="6"/>
        <v>2508586</v>
      </c>
      <c r="N45" s="44">
        <f t="shared" si="6"/>
        <v>7864631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-52314393</v>
      </c>
      <c r="X45" s="44">
        <f t="shared" si="6"/>
        <v>0</v>
      </c>
      <c r="Y45" s="44">
        <f t="shared" si="6"/>
        <v>-52314393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-1830201</v>
      </c>
      <c r="D6" s="18"/>
      <c r="E6" s="19">
        <v>-121152</v>
      </c>
      <c r="F6" s="20">
        <v>-121152</v>
      </c>
      <c r="G6" s="20">
        <v>-1835644</v>
      </c>
      <c r="H6" s="20">
        <v>-122000</v>
      </c>
      <c r="I6" s="20">
        <v>-11562</v>
      </c>
      <c r="J6" s="20">
        <v>-1969206</v>
      </c>
      <c r="K6" s="20">
        <v>-11038</v>
      </c>
      <c r="L6" s="20">
        <v>-10429</v>
      </c>
      <c r="M6" s="20">
        <v>-13612</v>
      </c>
      <c r="N6" s="20">
        <v>-35079</v>
      </c>
      <c r="O6" s="20"/>
      <c r="P6" s="20"/>
      <c r="Q6" s="20"/>
      <c r="R6" s="20"/>
      <c r="S6" s="20"/>
      <c r="T6" s="20"/>
      <c r="U6" s="20"/>
      <c r="V6" s="20"/>
      <c r="W6" s="20">
        <v>-2004285</v>
      </c>
      <c r="X6" s="20">
        <v>-60576</v>
      </c>
      <c r="Y6" s="20">
        <v>-1943709</v>
      </c>
      <c r="Z6" s="21">
        <v>3208.7113708399365</v>
      </c>
      <c r="AA6" s="22">
        <v>-121152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181656</v>
      </c>
      <c r="D11" s="18"/>
      <c r="E11" s="19"/>
      <c r="F11" s="20"/>
      <c r="G11" s="24">
        <v>182942</v>
      </c>
      <c r="H11" s="24">
        <v>14768</v>
      </c>
      <c r="I11" s="24">
        <v>1367</v>
      </c>
      <c r="J11" s="20">
        <v>199077</v>
      </c>
      <c r="K11" s="24">
        <v>1440</v>
      </c>
      <c r="L11" s="24">
        <v>1360</v>
      </c>
      <c r="M11" s="20">
        <v>1775</v>
      </c>
      <c r="N11" s="24">
        <v>4575</v>
      </c>
      <c r="O11" s="24"/>
      <c r="P11" s="24"/>
      <c r="Q11" s="20"/>
      <c r="R11" s="24"/>
      <c r="S11" s="24"/>
      <c r="T11" s="20"/>
      <c r="U11" s="24"/>
      <c r="V11" s="24"/>
      <c r="W11" s="24">
        <v>203652</v>
      </c>
      <c r="X11" s="20"/>
      <c r="Y11" s="24">
        <v>203652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-1648545</v>
      </c>
      <c r="D13" s="29">
        <f>SUM(D6:D12)</f>
        <v>0</v>
      </c>
      <c r="E13" s="30">
        <f t="shared" si="0"/>
        <v>-121152</v>
      </c>
      <c r="F13" s="31">
        <f t="shared" si="0"/>
        <v>-121152</v>
      </c>
      <c r="G13" s="31">
        <f t="shared" si="0"/>
        <v>-1652702</v>
      </c>
      <c r="H13" s="31">
        <f t="shared" si="0"/>
        <v>-107232</v>
      </c>
      <c r="I13" s="31">
        <f t="shared" si="0"/>
        <v>-10195</v>
      </c>
      <c r="J13" s="31">
        <f t="shared" si="0"/>
        <v>-1770129</v>
      </c>
      <c r="K13" s="31">
        <f t="shared" si="0"/>
        <v>-9598</v>
      </c>
      <c r="L13" s="31">
        <f t="shared" si="0"/>
        <v>-9069</v>
      </c>
      <c r="M13" s="31">
        <f t="shared" si="0"/>
        <v>-11837</v>
      </c>
      <c r="N13" s="31">
        <f t="shared" si="0"/>
        <v>-30504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-1800633</v>
      </c>
      <c r="X13" s="31">
        <f t="shared" si="0"/>
        <v>-60576</v>
      </c>
      <c r="Y13" s="31">
        <f t="shared" si="0"/>
        <v>-1740057</v>
      </c>
      <c r="Z13" s="32">
        <f>+IF(X13&lt;&gt;0,+(Y13/X13)*100,0)</f>
        <v>2872.5188193343902</v>
      </c>
      <c r="AA13" s="33">
        <f>SUM(AA6:AA12)</f>
        <v>-121152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-1648545</v>
      </c>
      <c r="D26" s="29">
        <f>+D13+D25</f>
        <v>0</v>
      </c>
      <c r="E26" s="30">
        <f t="shared" si="2"/>
        <v>-121152</v>
      </c>
      <c r="F26" s="31">
        <f t="shared" si="2"/>
        <v>-121152</v>
      </c>
      <c r="G26" s="31">
        <f t="shared" si="2"/>
        <v>-1652702</v>
      </c>
      <c r="H26" s="31">
        <f t="shared" si="2"/>
        <v>-107232</v>
      </c>
      <c r="I26" s="31">
        <f t="shared" si="2"/>
        <v>-10195</v>
      </c>
      <c r="J26" s="31">
        <f t="shared" si="2"/>
        <v>-1770129</v>
      </c>
      <c r="K26" s="31">
        <f t="shared" si="2"/>
        <v>-9598</v>
      </c>
      <c r="L26" s="31">
        <f t="shared" si="2"/>
        <v>-9069</v>
      </c>
      <c r="M26" s="31">
        <f t="shared" si="2"/>
        <v>-11837</v>
      </c>
      <c r="N26" s="31">
        <f t="shared" si="2"/>
        <v>-30504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-1800633</v>
      </c>
      <c r="X26" s="31">
        <f t="shared" si="2"/>
        <v>-60576</v>
      </c>
      <c r="Y26" s="31">
        <f t="shared" si="2"/>
        <v>-1740057</v>
      </c>
      <c r="Z26" s="32">
        <f>+IF(X26&lt;&gt;0,+(Y26/X26)*100,0)</f>
        <v>2872.5188193343902</v>
      </c>
      <c r="AA26" s="33">
        <f>+AA13+AA25</f>
        <v>-121152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5443</v>
      </c>
      <c r="D32" s="18"/>
      <c r="E32" s="19">
        <v>-10842</v>
      </c>
      <c r="F32" s="20">
        <v>-10842</v>
      </c>
      <c r="G32" s="20">
        <v>9862</v>
      </c>
      <c r="H32" s="20">
        <v>-8780</v>
      </c>
      <c r="I32" s="20">
        <v>-1082</v>
      </c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-5418</v>
      </c>
      <c r="Y32" s="20">
        <v>5418</v>
      </c>
      <c r="Z32" s="21">
        <v>-100</v>
      </c>
      <c r="AA32" s="22">
        <v>-10842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5443</v>
      </c>
      <c r="D37" s="29">
        <f t="shared" ref="D37:Y37" si="3">SUM(D29:D36)</f>
        <v>0</v>
      </c>
      <c r="E37" s="30">
        <f t="shared" si="3"/>
        <v>-10842</v>
      </c>
      <c r="F37" s="31">
        <f t="shared" si="3"/>
        <v>-10842</v>
      </c>
      <c r="G37" s="31">
        <f t="shared" si="3"/>
        <v>9862</v>
      </c>
      <c r="H37" s="31">
        <f t="shared" si="3"/>
        <v>-8780</v>
      </c>
      <c r="I37" s="31">
        <f t="shared" si="3"/>
        <v>-1082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-5418</v>
      </c>
      <c r="Y37" s="31">
        <f t="shared" si="3"/>
        <v>5418</v>
      </c>
      <c r="Z37" s="32">
        <f>+IF(X37&lt;&gt;0,+(Y37/X37)*100,0)</f>
        <v>-100</v>
      </c>
      <c r="AA37" s="33">
        <f>SUM(AA29:AA36)</f>
        <v>-10842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5443</v>
      </c>
      <c r="D44" s="29">
        <f>+D37+D43</f>
        <v>0</v>
      </c>
      <c r="E44" s="30">
        <f t="shared" si="5"/>
        <v>-10842</v>
      </c>
      <c r="F44" s="31">
        <f t="shared" si="5"/>
        <v>-10842</v>
      </c>
      <c r="G44" s="31">
        <f t="shared" si="5"/>
        <v>9862</v>
      </c>
      <c r="H44" s="31">
        <f t="shared" si="5"/>
        <v>-8780</v>
      </c>
      <c r="I44" s="31">
        <f t="shared" si="5"/>
        <v>-1082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-5418</v>
      </c>
      <c r="Y44" s="31">
        <f t="shared" si="5"/>
        <v>5418</v>
      </c>
      <c r="Z44" s="32">
        <f>+IF(X44&lt;&gt;0,+(Y44/X44)*100,0)</f>
        <v>-100</v>
      </c>
      <c r="AA44" s="33">
        <f>+AA37+AA43</f>
        <v>-10842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-1653988</v>
      </c>
      <c r="D45" s="42">
        <f t="shared" si="6"/>
        <v>0</v>
      </c>
      <c r="E45" s="43">
        <f t="shared" si="6"/>
        <v>-110310</v>
      </c>
      <c r="F45" s="44">
        <f t="shared" si="6"/>
        <v>-110310</v>
      </c>
      <c r="G45" s="44">
        <f t="shared" si="6"/>
        <v>-1662564</v>
      </c>
      <c r="H45" s="44">
        <f t="shared" si="6"/>
        <v>-98452</v>
      </c>
      <c r="I45" s="44">
        <f t="shared" si="6"/>
        <v>-9113</v>
      </c>
      <c r="J45" s="44">
        <f t="shared" si="6"/>
        <v>-1770129</v>
      </c>
      <c r="K45" s="44">
        <f t="shared" si="6"/>
        <v>-9598</v>
      </c>
      <c r="L45" s="44">
        <f t="shared" si="6"/>
        <v>-9069</v>
      </c>
      <c r="M45" s="44">
        <f t="shared" si="6"/>
        <v>-11837</v>
      </c>
      <c r="N45" s="44">
        <f t="shared" si="6"/>
        <v>-30504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-1800633</v>
      </c>
      <c r="X45" s="44">
        <f t="shared" si="6"/>
        <v>-55158</v>
      </c>
      <c r="Y45" s="44">
        <f t="shared" si="6"/>
        <v>-1745475</v>
      </c>
      <c r="Z45" s="45">
        <f>+IF(X45&lt;&gt;0,+(Y45/X45)*100,0)</f>
        <v>3164.5001631676278</v>
      </c>
      <c r="AA45" s="46">
        <f>+AA26-AA44</f>
        <v>-110310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-110310</v>
      </c>
      <c r="F47" s="20">
        <v>-110310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-55158</v>
      </c>
      <c r="Y47" s="20">
        <v>55158</v>
      </c>
      <c r="Z47" s="47">
        <v>-100</v>
      </c>
      <c r="AA47" s="22">
        <v>-110310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-110310</v>
      </c>
      <c r="F50" s="52">
        <f t="shared" si="7"/>
        <v>-110310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-55158</v>
      </c>
      <c r="Y50" s="52">
        <f t="shared" si="7"/>
        <v>55158</v>
      </c>
      <c r="Z50" s="53">
        <f>+IF(X50&lt;&gt;0,+(Y50/X50)*100,0)</f>
        <v>-100</v>
      </c>
      <c r="AA50" s="54">
        <f>SUM(AA47:AA49)</f>
        <v>-110310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-645699640</v>
      </c>
      <c r="D6" s="18"/>
      <c r="E6" s="19">
        <v>-267065634</v>
      </c>
      <c r="F6" s="20">
        <v>-267065634</v>
      </c>
      <c r="G6" s="20">
        <v>-516027696</v>
      </c>
      <c r="H6" s="20">
        <v>-61424437</v>
      </c>
      <c r="I6" s="20">
        <v>-31151758</v>
      </c>
      <c r="J6" s="20">
        <v>-608603891</v>
      </c>
      <c r="K6" s="20">
        <v>-52397053</v>
      </c>
      <c r="L6" s="20">
        <v>-11332539</v>
      </c>
      <c r="M6" s="20">
        <v>50526967</v>
      </c>
      <c r="N6" s="20">
        <v>-13202625</v>
      </c>
      <c r="O6" s="20"/>
      <c r="P6" s="20"/>
      <c r="Q6" s="20"/>
      <c r="R6" s="20"/>
      <c r="S6" s="20"/>
      <c r="T6" s="20"/>
      <c r="U6" s="20"/>
      <c r="V6" s="20"/>
      <c r="W6" s="20">
        <v>-621806516</v>
      </c>
      <c r="X6" s="20">
        <v>-99869906</v>
      </c>
      <c r="Y6" s="20">
        <v>-521936610</v>
      </c>
      <c r="Z6" s="21">
        <v>522.61650271303949</v>
      </c>
      <c r="AA6" s="22">
        <v>-267065634</v>
      </c>
    </row>
    <row r="7" spans="1:27" ht="13.5" x14ac:dyDescent="0.25">
      <c r="A7" s="23" t="s">
        <v>35</v>
      </c>
      <c r="B7" s="17" t="s">
        <v>32</v>
      </c>
      <c r="C7" s="18">
        <v>124617940</v>
      </c>
      <c r="D7" s="18"/>
      <c r="E7" s="19">
        <v>811038600</v>
      </c>
      <c r="F7" s="20">
        <v>811038600</v>
      </c>
      <c r="G7" s="20">
        <v>129804866</v>
      </c>
      <c r="H7" s="20">
        <v>-20142071</v>
      </c>
      <c r="I7" s="20">
        <v>6200615</v>
      </c>
      <c r="J7" s="20">
        <v>115863410</v>
      </c>
      <c r="K7" s="20">
        <v>1280497</v>
      </c>
      <c r="L7" s="20">
        <v>-29479488</v>
      </c>
      <c r="M7" s="20">
        <v>4003149</v>
      </c>
      <c r="N7" s="20">
        <v>-24195842</v>
      </c>
      <c r="O7" s="20"/>
      <c r="P7" s="20"/>
      <c r="Q7" s="20"/>
      <c r="R7" s="20"/>
      <c r="S7" s="20"/>
      <c r="T7" s="20"/>
      <c r="U7" s="20"/>
      <c r="V7" s="20"/>
      <c r="W7" s="20">
        <v>91667568</v>
      </c>
      <c r="X7" s="20">
        <v>405549105</v>
      </c>
      <c r="Y7" s="20">
        <v>-313881537</v>
      </c>
      <c r="Z7" s="21">
        <v>-77.396678510731761</v>
      </c>
      <c r="AA7" s="22">
        <v>811038600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-75774585</v>
      </c>
      <c r="D10" s="18"/>
      <c r="E10" s="19">
        <v>1050241</v>
      </c>
      <c r="F10" s="20">
        <v>1050241</v>
      </c>
      <c r="G10" s="20">
        <v>-76099622</v>
      </c>
      <c r="H10" s="20">
        <v>-2882262</v>
      </c>
      <c r="I10" s="20">
        <v>2163881</v>
      </c>
      <c r="J10" s="20">
        <v>-76818003</v>
      </c>
      <c r="K10" s="20">
        <v>140115</v>
      </c>
      <c r="L10" s="20">
        <v>532234</v>
      </c>
      <c r="M10" s="20">
        <v>-124805</v>
      </c>
      <c r="N10" s="20">
        <v>547544</v>
      </c>
      <c r="O10" s="20"/>
      <c r="P10" s="20"/>
      <c r="Q10" s="20"/>
      <c r="R10" s="20"/>
      <c r="S10" s="20"/>
      <c r="T10" s="20"/>
      <c r="U10" s="20"/>
      <c r="V10" s="20"/>
      <c r="W10" s="20">
        <v>-76270459</v>
      </c>
      <c r="X10" s="20">
        <v>1050241</v>
      </c>
      <c r="Y10" s="20">
        <v>-77320700</v>
      </c>
      <c r="Z10" s="21">
        <v>-7362.1863934087514</v>
      </c>
      <c r="AA10" s="22">
        <v>1050241</v>
      </c>
    </row>
    <row r="11" spans="1:27" ht="13.5" x14ac:dyDescent="0.25">
      <c r="A11" s="23" t="s">
        <v>39</v>
      </c>
      <c r="B11" s="17" t="s">
        <v>32</v>
      </c>
      <c r="C11" s="18">
        <v>314806863</v>
      </c>
      <c r="D11" s="18"/>
      <c r="E11" s="19"/>
      <c r="F11" s="20"/>
      <c r="G11" s="24">
        <v>375386131</v>
      </c>
      <c r="H11" s="24">
        <v>32344446</v>
      </c>
      <c r="I11" s="24">
        <v>7243921</v>
      </c>
      <c r="J11" s="20">
        <v>414974498</v>
      </c>
      <c r="K11" s="24">
        <v>2602063</v>
      </c>
      <c r="L11" s="24">
        <v>6655942</v>
      </c>
      <c r="M11" s="20">
        <v>3971420</v>
      </c>
      <c r="N11" s="24">
        <v>13229425</v>
      </c>
      <c r="O11" s="24"/>
      <c r="P11" s="24"/>
      <c r="Q11" s="20"/>
      <c r="R11" s="24"/>
      <c r="S11" s="24"/>
      <c r="T11" s="20"/>
      <c r="U11" s="24"/>
      <c r="V11" s="24"/>
      <c r="W11" s="24">
        <v>428203923</v>
      </c>
      <c r="X11" s="20"/>
      <c r="Y11" s="24">
        <v>428203923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5182151</v>
      </c>
      <c r="D12" s="18"/>
      <c r="E12" s="19"/>
      <c r="F12" s="20"/>
      <c r="G12" s="20">
        <v>12810405</v>
      </c>
      <c r="H12" s="20">
        <v>66015</v>
      </c>
      <c r="I12" s="20"/>
      <c r="J12" s="20">
        <v>12876420</v>
      </c>
      <c r="K12" s="20">
        <v>-1787434</v>
      </c>
      <c r="L12" s="20">
        <v>-3216644</v>
      </c>
      <c r="M12" s="20">
        <v>-2466377</v>
      </c>
      <c r="N12" s="20">
        <v>-7470455</v>
      </c>
      <c r="O12" s="20"/>
      <c r="P12" s="20"/>
      <c r="Q12" s="20"/>
      <c r="R12" s="20"/>
      <c r="S12" s="20"/>
      <c r="T12" s="20"/>
      <c r="U12" s="20"/>
      <c r="V12" s="20"/>
      <c r="W12" s="20">
        <v>5405965</v>
      </c>
      <c r="X12" s="20"/>
      <c r="Y12" s="20">
        <v>5405965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-276867271</v>
      </c>
      <c r="D13" s="29">
        <f>SUM(D6:D12)</f>
        <v>0</v>
      </c>
      <c r="E13" s="30">
        <f t="shared" si="0"/>
        <v>545023207</v>
      </c>
      <c r="F13" s="31">
        <f t="shared" si="0"/>
        <v>545023207</v>
      </c>
      <c r="G13" s="31">
        <f t="shared" si="0"/>
        <v>-74125916</v>
      </c>
      <c r="H13" s="31">
        <f t="shared" si="0"/>
        <v>-52038309</v>
      </c>
      <c r="I13" s="31">
        <f t="shared" si="0"/>
        <v>-15543341</v>
      </c>
      <c r="J13" s="31">
        <f t="shared" si="0"/>
        <v>-141707566</v>
      </c>
      <c r="K13" s="31">
        <f t="shared" si="0"/>
        <v>-50161812</v>
      </c>
      <c r="L13" s="31">
        <f t="shared" si="0"/>
        <v>-36840495</v>
      </c>
      <c r="M13" s="31">
        <f t="shared" si="0"/>
        <v>55910354</v>
      </c>
      <c r="N13" s="31">
        <f t="shared" si="0"/>
        <v>-31091953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-172799519</v>
      </c>
      <c r="X13" s="31">
        <f t="shared" si="0"/>
        <v>306729440</v>
      </c>
      <c r="Y13" s="31">
        <f t="shared" si="0"/>
        <v>-479528959</v>
      </c>
      <c r="Z13" s="32">
        <f>+IF(X13&lt;&gt;0,+(Y13/X13)*100,0)</f>
        <v>-156.33613747672868</v>
      </c>
      <c r="AA13" s="33">
        <f>SUM(AA6:AA12)</f>
        <v>545023207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755665510</v>
      </c>
      <c r="D17" s="18"/>
      <c r="E17" s="19">
        <v>24319519</v>
      </c>
      <c r="F17" s="20">
        <v>24319519</v>
      </c>
      <c r="G17" s="24">
        <v>715787399</v>
      </c>
      <c r="H17" s="24">
        <v>43113896</v>
      </c>
      <c r="I17" s="24">
        <v>-393477078</v>
      </c>
      <c r="J17" s="20">
        <v>365424217</v>
      </c>
      <c r="K17" s="24">
        <v>360689426</v>
      </c>
      <c r="L17" s="24">
        <v>-54942944</v>
      </c>
      <c r="M17" s="20">
        <v>-45208085</v>
      </c>
      <c r="N17" s="24">
        <v>260538397</v>
      </c>
      <c r="O17" s="24"/>
      <c r="P17" s="24"/>
      <c r="Q17" s="20"/>
      <c r="R17" s="24"/>
      <c r="S17" s="24"/>
      <c r="T17" s="20"/>
      <c r="U17" s="24"/>
      <c r="V17" s="24"/>
      <c r="W17" s="24">
        <v>625962614</v>
      </c>
      <c r="X17" s="20">
        <v>11965173</v>
      </c>
      <c r="Y17" s="24">
        <v>613997441</v>
      </c>
      <c r="Z17" s="25">
        <v>5131.5383488395864</v>
      </c>
      <c r="AA17" s="26">
        <v>24319519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755665510</v>
      </c>
      <c r="D25" s="29">
        <f t="shared" ref="D25:Y25" si="1">SUM(D15:D24)</f>
        <v>0</v>
      </c>
      <c r="E25" s="35">
        <f t="shared" si="1"/>
        <v>24319519</v>
      </c>
      <c r="F25" s="36">
        <f t="shared" si="1"/>
        <v>24319519</v>
      </c>
      <c r="G25" s="36">
        <f t="shared" si="1"/>
        <v>715787399</v>
      </c>
      <c r="H25" s="36">
        <f t="shared" si="1"/>
        <v>43113896</v>
      </c>
      <c r="I25" s="36">
        <f t="shared" si="1"/>
        <v>-393477078</v>
      </c>
      <c r="J25" s="36">
        <f t="shared" si="1"/>
        <v>365424217</v>
      </c>
      <c r="K25" s="36">
        <f t="shared" si="1"/>
        <v>360689426</v>
      </c>
      <c r="L25" s="36">
        <f t="shared" si="1"/>
        <v>-54942944</v>
      </c>
      <c r="M25" s="36">
        <f t="shared" si="1"/>
        <v>-45208085</v>
      </c>
      <c r="N25" s="36">
        <f t="shared" si="1"/>
        <v>260538397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625962614</v>
      </c>
      <c r="X25" s="36">
        <f t="shared" si="1"/>
        <v>11965173</v>
      </c>
      <c r="Y25" s="36">
        <f t="shared" si="1"/>
        <v>613997441</v>
      </c>
      <c r="Z25" s="37">
        <f>+IF(X25&lt;&gt;0,+(Y25/X25)*100,0)</f>
        <v>5131.5383488395864</v>
      </c>
      <c r="AA25" s="38">
        <f>SUM(AA15:AA24)</f>
        <v>24319519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478798239</v>
      </c>
      <c r="D26" s="29">
        <f>+D13+D25</f>
        <v>0</v>
      </c>
      <c r="E26" s="30">
        <f t="shared" si="2"/>
        <v>569342726</v>
      </c>
      <c r="F26" s="31">
        <f t="shared" si="2"/>
        <v>569342726</v>
      </c>
      <c r="G26" s="31">
        <f t="shared" si="2"/>
        <v>641661483</v>
      </c>
      <c r="H26" s="31">
        <f t="shared" si="2"/>
        <v>-8924413</v>
      </c>
      <c r="I26" s="31">
        <f t="shared" si="2"/>
        <v>-409020419</v>
      </c>
      <c r="J26" s="31">
        <f t="shared" si="2"/>
        <v>223716651</v>
      </c>
      <c r="K26" s="31">
        <f t="shared" si="2"/>
        <v>310527614</v>
      </c>
      <c r="L26" s="31">
        <f t="shared" si="2"/>
        <v>-91783439</v>
      </c>
      <c r="M26" s="31">
        <f t="shared" si="2"/>
        <v>10702269</v>
      </c>
      <c r="N26" s="31">
        <f t="shared" si="2"/>
        <v>229446444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453163095</v>
      </c>
      <c r="X26" s="31">
        <f t="shared" si="2"/>
        <v>318694613</v>
      </c>
      <c r="Y26" s="31">
        <f t="shared" si="2"/>
        <v>134468482</v>
      </c>
      <c r="Z26" s="32">
        <f>+IF(X26&lt;&gt;0,+(Y26/X26)*100,0)</f>
        <v>42.19352211014624</v>
      </c>
      <c r="AA26" s="33">
        <f>+AA13+AA25</f>
        <v>569342726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147120292</v>
      </c>
      <c r="D32" s="18"/>
      <c r="E32" s="19">
        <v>226740763</v>
      </c>
      <c r="F32" s="20">
        <v>226740763</v>
      </c>
      <c r="G32" s="20">
        <v>-4040557</v>
      </c>
      <c r="H32" s="20">
        <v>114138683</v>
      </c>
      <c r="I32" s="20">
        <v>21745669</v>
      </c>
      <c r="J32" s="20">
        <v>131843795</v>
      </c>
      <c r="K32" s="20">
        <v>-36419901</v>
      </c>
      <c r="L32" s="20">
        <v>32248574</v>
      </c>
      <c r="M32" s="20">
        <v>3217892</v>
      </c>
      <c r="N32" s="20">
        <v>-953435</v>
      </c>
      <c r="O32" s="20"/>
      <c r="P32" s="20"/>
      <c r="Q32" s="20"/>
      <c r="R32" s="20"/>
      <c r="S32" s="20"/>
      <c r="T32" s="20"/>
      <c r="U32" s="20"/>
      <c r="V32" s="20"/>
      <c r="W32" s="20">
        <v>130890360</v>
      </c>
      <c r="X32" s="20">
        <v>109478446</v>
      </c>
      <c r="Y32" s="20">
        <v>21411914</v>
      </c>
      <c r="Z32" s="21">
        <v>19.55810918251434</v>
      </c>
      <c r="AA32" s="22">
        <v>226740763</v>
      </c>
    </row>
    <row r="33" spans="1:27" ht="13.5" x14ac:dyDescent="0.25">
      <c r="A33" s="23" t="s">
        <v>60</v>
      </c>
      <c r="B33" s="17" t="s">
        <v>32</v>
      </c>
      <c r="C33" s="18">
        <v>-89268138</v>
      </c>
      <c r="D33" s="18"/>
      <c r="E33" s="19"/>
      <c r="F33" s="20"/>
      <c r="G33" s="20">
        <v>-50268138</v>
      </c>
      <c r="H33" s="20">
        <v>-8894895</v>
      </c>
      <c r="I33" s="20"/>
      <c r="J33" s="20">
        <v>-59163033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-59163033</v>
      </c>
      <c r="X33" s="20"/>
      <c r="Y33" s="20">
        <v>-59163033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125122977</v>
      </c>
      <c r="D35" s="18"/>
      <c r="E35" s="19"/>
      <c r="F35" s="20"/>
      <c r="G35" s="20">
        <v>127371459</v>
      </c>
      <c r="H35" s="20">
        <v>-2313862</v>
      </c>
      <c r="I35" s="20">
        <v>1573258</v>
      </c>
      <c r="J35" s="20">
        <v>126630855</v>
      </c>
      <c r="K35" s="20">
        <v>692441</v>
      </c>
      <c r="L35" s="20">
        <v>-2719620</v>
      </c>
      <c r="M35" s="20">
        <v>1239673</v>
      </c>
      <c r="N35" s="20">
        <v>-787506</v>
      </c>
      <c r="O35" s="20"/>
      <c r="P35" s="20"/>
      <c r="Q35" s="20"/>
      <c r="R35" s="20"/>
      <c r="S35" s="20"/>
      <c r="T35" s="20"/>
      <c r="U35" s="20"/>
      <c r="V35" s="20"/>
      <c r="W35" s="20">
        <v>125843349</v>
      </c>
      <c r="X35" s="20"/>
      <c r="Y35" s="20">
        <v>125843349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182975131</v>
      </c>
      <c r="D37" s="29">
        <f t="shared" ref="D37:Y37" si="3">SUM(D29:D36)</f>
        <v>0</v>
      </c>
      <c r="E37" s="30">
        <f t="shared" si="3"/>
        <v>226740763</v>
      </c>
      <c r="F37" s="31">
        <f t="shared" si="3"/>
        <v>226740763</v>
      </c>
      <c r="G37" s="31">
        <f t="shared" si="3"/>
        <v>73062764</v>
      </c>
      <c r="H37" s="31">
        <f t="shared" si="3"/>
        <v>102929926</v>
      </c>
      <c r="I37" s="31">
        <f t="shared" si="3"/>
        <v>23318927</v>
      </c>
      <c r="J37" s="31">
        <f t="shared" si="3"/>
        <v>199311617</v>
      </c>
      <c r="K37" s="31">
        <f t="shared" si="3"/>
        <v>-35727460</v>
      </c>
      <c r="L37" s="31">
        <f t="shared" si="3"/>
        <v>29528954</v>
      </c>
      <c r="M37" s="31">
        <f t="shared" si="3"/>
        <v>4457565</v>
      </c>
      <c r="N37" s="31">
        <f t="shared" si="3"/>
        <v>-1740941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197570676</v>
      </c>
      <c r="X37" s="31">
        <f t="shared" si="3"/>
        <v>109478446</v>
      </c>
      <c r="Y37" s="31">
        <f t="shared" si="3"/>
        <v>88092230</v>
      </c>
      <c r="Z37" s="32">
        <f>+IF(X37&lt;&gt;0,+(Y37/X37)*100,0)</f>
        <v>80.465363931088319</v>
      </c>
      <c r="AA37" s="33">
        <f>SUM(AA29:AA36)</f>
        <v>226740763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182975131</v>
      </c>
      <c r="D44" s="29">
        <f>+D37+D43</f>
        <v>0</v>
      </c>
      <c r="E44" s="30">
        <f t="shared" si="5"/>
        <v>226740763</v>
      </c>
      <c r="F44" s="31">
        <f t="shared" si="5"/>
        <v>226740763</v>
      </c>
      <c r="G44" s="31">
        <f t="shared" si="5"/>
        <v>73062764</v>
      </c>
      <c r="H44" s="31">
        <f t="shared" si="5"/>
        <v>102929926</v>
      </c>
      <c r="I44" s="31">
        <f t="shared" si="5"/>
        <v>23318927</v>
      </c>
      <c r="J44" s="31">
        <f t="shared" si="5"/>
        <v>199311617</v>
      </c>
      <c r="K44" s="31">
        <f t="shared" si="5"/>
        <v>-35727460</v>
      </c>
      <c r="L44" s="31">
        <f t="shared" si="5"/>
        <v>29528954</v>
      </c>
      <c r="M44" s="31">
        <f t="shared" si="5"/>
        <v>4457565</v>
      </c>
      <c r="N44" s="31">
        <f t="shared" si="5"/>
        <v>-1740941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197570676</v>
      </c>
      <c r="X44" s="31">
        <f t="shared" si="5"/>
        <v>109478446</v>
      </c>
      <c r="Y44" s="31">
        <f t="shared" si="5"/>
        <v>88092230</v>
      </c>
      <c r="Z44" s="32">
        <f>+IF(X44&lt;&gt;0,+(Y44/X44)*100,0)</f>
        <v>80.465363931088319</v>
      </c>
      <c r="AA44" s="33">
        <f>+AA37+AA43</f>
        <v>226740763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295823108</v>
      </c>
      <c r="D45" s="42">
        <f t="shared" si="6"/>
        <v>0</v>
      </c>
      <c r="E45" s="43">
        <f t="shared" si="6"/>
        <v>342601963</v>
      </c>
      <c r="F45" s="44">
        <f t="shared" si="6"/>
        <v>342601963</v>
      </c>
      <c r="G45" s="44">
        <f t="shared" si="6"/>
        <v>568598719</v>
      </c>
      <c r="H45" s="44">
        <f t="shared" si="6"/>
        <v>-111854339</v>
      </c>
      <c r="I45" s="44">
        <f t="shared" si="6"/>
        <v>-432339346</v>
      </c>
      <c r="J45" s="44">
        <f t="shared" si="6"/>
        <v>24405034</v>
      </c>
      <c r="K45" s="44">
        <f t="shared" si="6"/>
        <v>346255074</v>
      </c>
      <c r="L45" s="44">
        <f t="shared" si="6"/>
        <v>-121312393</v>
      </c>
      <c r="M45" s="44">
        <f t="shared" si="6"/>
        <v>6244704</v>
      </c>
      <c r="N45" s="44">
        <f t="shared" si="6"/>
        <v>231187385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255592419</v>
      </c>
      <c r="X45" s="44">
        <f t="shared" si="6"/>
        <v>209216167</v>
      </c>
      <c r="Y45" s="44">
        <f t="shared" si="6"/>
        <v>46376252</v>
      </c>
      <c r="Z45" s="45">
        <f>+IF(X45&lt;&gt;0,+(Y45/X45)*100,0)</f>
        <v>22.166667454528024</v>
      </c>
      <c r="AA45" s="46">
        <f>+AA26-AA44</f>
        <v>342601963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339573525</v>
      </c>
      <c r="F47" s="20">
        <v>339573525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206187704</v>
      </c>
      <c r="Y47" s="20">
        <v>-206187704</v>
      </c>
      <c r="Z47" s="47">
        <v>-100</v>
      </c>
      <c r="AA47" s="22">
        <v>339573525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339573525</v>
      </c>
      <c r="F50" s="52">
        <f t="shared" si="7"/>
        <v>339573525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206187704</v>
      </c>
      <c r="Y50" s="52">
        <f t="shared" si="7"/>
        <v>-206187704</v>
      </c>
      <c r="Z50" s="53">
        <f>+IF(X50&lt;&gt;0,+(Y50/X50)*100,0)</f>
        <v>-100</v>
      </c>
      <c r="AA50" s="54">
        <f>SUM(AA47:AA49)</f>
        <v>339573525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5124021</v>
      </c>
      <c r="H7" s="20">
        <v>-4300475</v>
      </c>
      <c r="I7" s="20">
        <v>293051</v>
      </c>
      <c r="J7" s="20">
        <v>1116597</v>
      </c>
      <c r="K7" s="20">
        <v>321415</v>
      </c>
      <c r="L7" s="20">
        <v>304998</v>
      </c>
      <c r="M7" s="20"/>
      <c r="N7" s="20">
        <v>626413</v>
      </c>
      <c r="O7" s="20"/>
      <c r="P7" s="20"/>
      <c r="Q7" s="20"/>
      <c r="R7" s="20"/>
      <c r="S7" s="20"/>
      <c r="T7" s="20"/>
      <c r="U7" s="20"/>
      <c r="V7" s="20"/>
      <c r="W7" s="20">
        <v>1743010</v>
      </c>
      <c r="X7" s="20"/>
      <c r="Y7" s="20">
        <v>1743010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5124021</v>
      </c>
      <c r="H13" s="31">
        <f t="shared" si="0"/>
        <v>-4300475</v>
      </c>
      <c r="I13" s="31">
        <f t="shared" si="0"/>
        <v>293051</v>
      </c>
      <c r="J13" s="31">
        <f t="shared" si="0"/>
        <v>1116597</v>
      </c>
      <c r="K13" s="31">
        <f t="shared" si="0"/>
        <v>321415</v>
      </c>
      <c r="L13" s="31">
        <f t="shared" si="0"/>
        <v>304998</v>
      </c>
      <c r="M13" s="31">
        <f t="shared" si="0"/>
        <v>0</v>
      </c>
      <c r="N13" s="31">
        <f t="shared" si="0"/>
        <v>626413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1743010</v>
      </c>
      <c r="X13" s="31">
        <f t="shared" si="0"/>
        <v>0</v>
      </c>
      <c r="Y13" s="31">
        <f t="shared" si="0"/>
        <v>1743010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5124021</v>
      </c>
      <c r="H26" s="31">
        <f t="shared" si="2"/>
        <v>-4300475</v>
      </c>
      <c r="I26" s="31">
        <f t="shared" si="2"/>
        <v>293051</v>
      </c>
      <c r="J26" s="31">
        <f t="shared" si="2"/>
        <v>1116597</v>
      </c>
      <c r="K26" s="31">
        <f t="shared" si="2"/>
        <v>321415</v>
      </c>
      <c r="L26" s="31">
        <f t="shared" si="2"/>
        <v>304998</v>
      </c>
      <c r="M26" s="31">
        <f t="shared" si="2"/>
        <v>0</v>
      </c>
      <c r="N26" s="31">
        <f t="shared" si="2"/>
        <v>626413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1743010</v>
      </c>
      <c r="X26" s="31">
        <f t="shared" si="2"/>
        <v>0</v>
      </c>
      <c r="Y26" s="31">
        <f t="shared" si="2"/>
        <v>1743010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722328</v>
      </c>
      <c r="D35" s="18"/>
      <c r="E35" s="19"/>
      <c r="F35" s="20"/>
      <c r="G35" s="20">
        <v>1323707</v>
      </c>
      <c r="H35" s="20">
        <v>-506821</v>
      </c>
      <c r="I35" s="20">
        <v>31563</v>
      </c>
      <c r="J35" s="20">
        <v>848449</v>
      </c>
      <c r="K35" s="20">
        <v>34943</v>
      </c>
      <c r="L35" s="20">
        <v>755190</v>
      </c>
      <c r="M35" s="20"/>
      <c r="N35" s="20">
        <v>790133</v>
      </c>
      <c r="O35" s="20"/>
      <c r="P35" s="20"/>
      <c r="Q35" s="20"/>
      <c r="R35" s="20"/>
      <c r="S35" s="20"/>
      <c r="T35" s="20"/>
      <c r="U35" s="20"/>
      <c r="V35" s="20"/>
      <c r="W35" s="20">
        <v>1638582</v>
      </c>
      <c r="X35" s="20"/>
      <c r="Y35" s="20">
        <v>1638582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722328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1323707</v>
      </c>
      <c r="H37" s="31">
        <f t="shared" si="3"/>
        <v>-506821</v>
      </c>
      <c r="I37" s="31">
        <f t="shared" si="3"/>
        <v>31563</v>
      </c>
      <c r="J37" s="31">
        <f t="shared" si="3"/>
        <v>848449</v>
      </c>
      <c r="K37" s="31">
        <f t="shared" si="3"/>
        <v>34943</v>
      </c>
      <c r="L37" s="31">
        <f t="shared" si="3"/>
        <v>755190</v>
      </c>
      <c r="M37" s="31">
        <f t="shared" si="3"/>
        <v>0</v>
      </c>
      <c r="N37" s="31">
        <f t="shared" si="3"/>
        <v>790133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1638582</v>
      </c>
      <c r="X37" s="31">
        <f t="shared" si="3"/>
        <v>0</v>
      </c>
      <c r="Y37" s="31">
        <f t="shared" si="3"/>
        <v>1638582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722328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1323707</v>
      </c>
      <c r="H44" s="31">
        <f t="shared" si="5"/>
        <v>-506821</v>
      </c>
      <c r="I44" s="31">
        <f t="shared" si="5"/>
        <v>31563</v>
      </c>
      <c r="J44" s="31">
        <f t="shared" si="5"/>
        <v>848449</v>
      </c>
      <c r="K44" s="31">
        <f t="shared" si="5"/>
        <v>34943</v>
      </c>
      <c r="L44" s="31">
        <f t="shared" si="5"/>
        <v>755190</v>
      </c>
      <c r="M44" s="31">
        <f t="shared" si="5"/>
        <v>0</v>
      </c>
      <c r="N44" s="31">
        <f t="shared" si="5"/>
        <v>790133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1638582</v>
      </c>
      <c r="X44" s="31">
        <f t="shared" si="5"/>
        <v>0</v>
      </c>
      <c r="Y44" s="31">
        <f t="shared" si="5"/>
        <v>1638582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-722328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3800314</v>
      </c>
      <c r="H45" s="44">
        <f t="shared" si="6"/>
        <v>-3793654</v>
      </c>
      <c r="I45" s="44">
        <f t="shared" si="6"/>
        <v>261488</v>
      </c>
      <c r="J45" s="44">
        <f t="shared" si="6"/>
        <v>268148</v>
      </c>
      <c r="K45" s="44">
        <f t="shared" si="6"/>
        <v>286472</v>
      </c>
      <c r="L45" s="44">
        <f t="shared" si="6"/>
        <v>-450192</v>
      </c>
      <c r="M45" s="44">
        <f t="shared" si="6"/>
        <v>0</v>
      </c>
      <c r="N45" s="44">
        <f t="shared" si="6"/>
        <v>-163720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104428</v>
      </c>
      <c r="X45" s="44">
        <f t="shared" si="6"/>
        <v>0</v>
      </c>
      <c r="Y45" s="44">
        <f t="shared" si="6"/>
        <v>104428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4357621</v>
      </c>
      <c r="D47" s="18"/>
      <c r="E47" s="19">
        <v>18561</v>
      </c>
      <c r="F47" s="20">
        <v>18561</v>
      </c>
      <c r="G47" s="20">
        <v>5253005</v>
      </c>
      <c r="H47" s="20">
        <v>-4382997</v>
      </c>
      <c r="I47" s="20">
        <v>316093</v>
      </c>
      <c r="J47" s="20">
        <v>1186101</v>
      </c>
      <c r="K47" s="20">
        <v>315842</v>
      </c>
      <c r="L47" s="20">
        <v>339905</v>
      </c>
      <c r="M47" s="20"/>
      <c r="N47" s="20">
        <v>655747</v>
      </c>
      <c r="O47" s="20"/>
      <c r="P47" s="20"/>
      <c r="Q47" s="20"/>
      <c r="R47" s="20"/>
      <c r="S47" s="20"/>
      <c r="T47" s="20"/>
      <c r="U47" s="20"/>
      <c r="V47" s="20"/>
      <c r="W47" s="20">
        <v>1841848</v>
      </c>
      <c r="X47" s="20">
        <v>9276</v>
      </c>
      <c r="Y47" s="20">
        <v>1832572</v>
      </c>
      <c r="Z47" s="47">
        <v>19756.058645968089</v>
      </c>
      <c r="AA47" s="22">
        <v>18561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4357621</v>
      </c>
      <c r="D50" s="50">
        <f t="shared" ref="D50:Y50" si="7">SUM(D47:D49)</f>
        <v>0</v>
      </c>
      <c r="E50" s="51">
        <f t="shared" si="7"/>
        <v>18561</v>
      </c>
      <c r="F50" s="52">
        <f t="shared" si="7"/>
        <v>18561</v>
      </c>
      <c r="G50" s="52">
        <f t="shared" si="7"/>
        <v>5253005</v>
      </c>
      <c r="H50" s="52">
        <f t="shared" si="7"/>
        <v>-4382997</v>
      </c>
      <c r="I50" s="52">
        <f t="shared" si="7"/>
        <v>316093</v>
      </c>
      <c r="J50" s="52">
        <f t="shared" si="7"/>
        <v>1186101</v>
      </c>
      <c r="K50" s="52">
        <f t="shared" si="7"/>
        <v>315842</v>
      </c>
      <c r="L50" s="52">
        <f t="shared" si="7"/>
        <v>339905</v>
      </c>
      <c r="M50" s="52">
        <f t="shared" si="7"/>
        <v>0</v>
      </c>
      <c r="N50" s="52">
        <f t="shared" si="7"/>
        <v>655747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1841848</v>
      </c>
      <c r="X50" s="52">
        <f t="shared" si="7"/>
        <v>9276</v>
      </c>
      <c r="Y50" s="52">
        <f t="shared" si="7"/>
        <v>1832572</v>
      </c>
      <c r="Z50" s="53">
        <f>+IF(X50&lt;&gt;0,+(Y50/X50)*100,0)</f>
        <v>19756.058645968089</v>
      </c>
      <c r="AA50" s="54">
        <f>SUM(AA47:AA49)</f>
        <v>18561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-9516428</v>
      </c>
      <c r="D7" s="18"/>
      <c r="E7" s="19">
        <v>-12334236</v>
      </c>
      <c r="F7" s="20">
        <v>-12334236</v>
      </c>
      <c r="G7" s="20">
        <v>-7557524</v>
      </c>
      <c r="H7" s="20">
        <v>-1716482</v>
      </c>
      <c r="I7" s="20">
        <v>58904</v>
      </c>
      <c r="J7" s="20">
        <v>-9215102</v>
      </c>
      <c r="K7" s="20">
        <v>53223</v>
      </c>
      <c r="L7" s="20">
        <v>57435</v>
      </c>
      <c r="M7" s="20">
        <v>63502</v>
      </c>
      <c r="N7" s="20">
        <v>174160</v>
      </c>
      <c r="O7" s="20"/>
      <c r="P7" s="20"/>
      <c r="Q7" s="20"/>
      <c r="R7" s="20"/>
      <c r="S7" s="20"/>
      <c r="T7" s="20"/>
      <c r="U7" s="20"/>
      <c r="V7" s="20"/>
      <c r="W7" s="20">
        <v>-9040942</v>
      </c>
      <c r="X7" s="20">
        <v>-6167100</v>
      </c>
      <c r="Y7" s="20">
        <v>-2873842</v>
      </c>
      <c r="Z7" s="21">
        <v>46.599568678957695</v>
      </c>
      <c r="AA7" s="22">
        <v>-12334236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-9516428</v>
      </c>
      <c r="D13" s="29">
        <f>SUM(D6:D12)</f>
        <v>0</v>
      </c>
      <c r="E13" s="30">
        <f t="shared" si="0"/>
        <v>-12334236</v>
      </c>
      <c r="F13" s="31">
        <f t="shared" si="0"/>
        <v>-12334236</v>
      </c>
      <c r="G13" s="31">
        <f t="shared" si="0"/>
        <v>-7557524</v>
      </c>
      <c r="H13" s="31">
        <f t="shared" si="0"/>
        <v>-1716482</v>
      </c>
      <c r="I13" s="31">
        <f t="shared" si="0"/>
        <v>58904</v>
      </c>
      <c r="J13" s="31">
        <f t="shared" si="0"/>
        <v>-9215102</v>
      </c>
      <c r="K13" s="31">
        <f t="shared" si="0"/>
        <v>53223</v>
      </c>
      <c r="L13" s="31">
        <f t="shared" si="0"/>
        <v>57435</v>
      </c>
      <c r="M13" s="31">
        <f t="shared" si="0"/>
        <v>63502</v>
      </c>
      <c r="N13" s="31">
        <f t="shared" si="0"/>
        <v>174160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-9040942</v>
      </c>
      <c r="X13" s="31">
        <f t="shared" si="0"/>
        <v>-6167100</v>
      </c>
      <c r="Y13" s="31">
        <f t="shared" si="0"/>
        <v>-2873842</v>
      </c>
      <c r="Z13" s="32">
        <f>+IF(X13&lt;&gt;0,+(Y13/X13)*100,0)</f>
        <v>46.599568678957695</v>
      </c>
      <c r="AA13" s="33">
        <f>SUM(AA6:AA12)</f>
        <v>-12334236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-25000</v>
      </c>
      <c r="D16" s="18"/>
      <c r="E16" s="19"/>
      <c r="F16" s="20"/>
      <c r="G16" s="20">
        <v>-25000</v>
      </c>
      <c r="H16" s="20"/>
      <c r="I16" s="20"/>
      <c r="J16" s="20">
        <v>-25000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-25000</v>
      </c>
      <c r="X16" s="20"/>
      <c r="Y16" s="20">
        <v>-25000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110886</v>
      </c>
      <c r="D17" s="18"/>
      <c r="E17" s="19">
        <v>99695</v>
      </c>
      <c r="F17" s="20">
        <v>99695</v>
      </c>
      <c r="G17" s="24">
        <v>96044</v>
      </c>
      <c r="H17" s="24">
        <v>14486</v>
      </c>
      <c r="I17" s="24">
        <v>-178</v>
      </c>
      <c r="J17" s="20">
        <v>110352</v>
      </c>
      <c r="K17" s="24"/>
      <c r="L17" s="24">
        <v>10564</v>
      </c>
      <c r="M17" s="20"/>
      <c r="N17" s="24">
        <v>10564</v>
      </c>
      <c r="O17" s="24"/>
      <c r="P17" s="24"/>
      <c r="Q17" s="20"/>
      <c r="R17" s="24"/>
      <c r="S17" s="24"/>
      <c r="T17" s="20"/>
      <c r="U17" s="24"/>
      <c r="V17" s="24"/>
      <c r="W17" s="24">
        <v>120916</v>
      </c>
      <c r="X17" s="20">
        <v>49866</v>
      </c>
      <c r="Y17" s="24">
        <v>71050</v>
      </c>
      <c r="Z17" s="25">
        <v>142.48185136164921</v>
      </c>
      <c r="AA17" s="26">
        <v>99695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85886</v>
      </c>
      <c r="D25" s="29">
        <f t="shared" ref="D25:Y25" si="1">SUM(D15:D24)</f>
        <v>0</v>
      </c>
      <c r="E25" s="35">
        <f t="shared" si="1"/>
        <v>99695</v>
      </c>
      <c r="F25" s="36">
        <f t="shared" si="1"/>
        <v>99695</v>
      </c>
      <c r="G25" s="36">
        <f t="shared" si="1"/>
        <v>71044</v>
      </c>
      <c r="H25" s="36">
        <f t="shared" si="1"/>
        <v>14486</v>
      </c>
      <c r="I25" s="36">
        <f t="shared" si="1"/>
        <v>-178</v>
      </c>
      <c r="J25" s="36">
        <f t="shared" si="1"/>
        <v>85352</v>
      </c>
      <c r="K25" s="36">
        <f t="shared" si="1"/>
        <v>0</v>
      </c>
      <c r="L25" s="36">
        <f t="shared" si="1"/>
        <v>10564</v>
      </c>
      <c r="M25" s="36">
        <f t="shared" si="1"/>
        <v>0</v>
      </c>
      <c r="N25" s="36">
        <f t="shared" si="1"/>
        <v>10564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95916</v>
      </c>
      <c r="X25" s="36">
        <f t="shared" si="1"/>
        <v>49866</v>
      </c>
      <c r="Y25" s="36">
        <f t="shared" si="1"/>
        <v>46050</v>
      </c>
      <c r="Z25" s="37">
        <f>+IF(X25&lt;&gt;0,+(Y25/X25)*100,0)</f>
        <v>92.347491276621341</v>
      </c>
      <c r="AA25" s="38">
        <f>SUM(AA15:AA24)</f>
        <v>99695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-9430542</v>
      </c>
      <c r="D26" s="29">
        <f>+D13+D25</f>
        <v>0</v>
      </c>
      <c r="E26" s="30">
        <f t="shared" si="2"/>
        <v>-12234541</v>
      </c>
      <c r="F26" s="31">
        <f t="shared" si="2"/>
        <v>-12234541</v>
      </c>
      <c r="G26" s="31">
        <f t="shared" si="2"/>
        <v>-7486480</v>
      </c>
      <c r="H26" s="31">
        <f t="shared" si="2"/>
        <v>-1701996</v>
      </c>
      <c r="I26" s="31">
        <f t="shared" si="2"/>
        <v>58726</v>
      </c>
      <c r="J26" s="31">
        <f t="shared" si="2"/>
        <v>-9129750</v>
      </c>
      <c r="K26" s="31">
        <f t="shared" si="2"/>
        <v>53223</v>
      </c>
      <c r="L26" s="31">
        <f t="shared" si="2"/>
        <v>67999</v>
      </c>
      <c r="M26" s="31">
        <f t="shared" si="2"/>
        <v>63502</v>
      </c>
      <c r="N26" s="31">
        <f t="shared" si="2"/>
        <v>184724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-8945026</v>
      </c>
      <c r="X26" s="31">
        <f t="shared" si="2"/>
        <v>-6117234</v>
      </c>
      <c r="Y26" s="31">
        <f t="shared" si="2"/>
        <v>-2827792</v>
      </c>
      <c r="Z26" s="32">
        <f>+IF(X26&lt;&gt;0,+(Y26/X26)*100,0)</f>
        <v>46.226644264384852</v>
      </c>
      <c r="AA26" s="33">
        <f>+AA13+AA25</f>
        <v>-12234541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611293</v>
      </c>
      <c r="D32" s="18"/>
      <c r="E32" s="19">
        <v>635173</v>
      </c>
      <c r="F32" s="20">
        <v>635173</v>
      </c>
      <c r="G32" s="20">
        <v>577726</v>
      </c>
      <c r="H32" s="20">
        <v>33567</v>
      </c>
      <c r="I32" s="20"/>
      <c r="J32" s="20">
        <v>611293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611293</v>
      </c>
      <c r="X32" s="20">
        <v>317586</v>
      </c>
      <c r="Y32" s="20">
        <v>293707</v>
      </c>
      <c r="Z32" s="21">
        <v>92.481091735781803</v>
      </c>
      <c r="AA32" s="22">
        <v>635173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371057</v>
      </c>
      <c r="D35" s="18"/>
      <c r="E35" s="19">
        <v>289883</v>
      </c>
      <c r="F35" s="20">
        <v>289883</v>
      </c>
      <c r="G35" s="20">
        <v>376061</v>
      </c>
      <c r="H35" s="20">
        <v>23521</v>
      </c>
      <c r="I35" s="20">
        <v>6120</v>
      </c>
      <c r="J35" s="20">
        <v>405702</v>
      </c>
      <c r="K35" s="20">
        <v>5252</v>
      </c>
      <c r="L35" s="20">
        <v>5672</v>
      </c>
      <c r="M35" s="20">
        <v>6279</v>
      </c>
      <c r="N35" s="20">
        <v>17203</v>
      </c>
      <c r="O35" s="20"/>
      <c r="P35" s="20"/>
      <c r="Q35" s="20"/>
      <c r="R35" s="20"/>
      <c r="S35" s="20"/>
      <c r="T35" s="20"/>
      <c r="U35" s="20"/>
      <c r="V35" s="20"/>
      <c r="W35" s="20">
        <v>422905</v>
      </c>
      <c r="X35" s="20">
        <v>144936</v>
      </c>
      <c r="Y35" s="20">
        <v>277969</v>
      </c>
      <c r="Z35" s="21">
        <v>191.78740961527848</v>
      </c>
      <c r="AA35" s="22">
        <v>289883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982350</v>
      </c>
      <c r="D37" s="29">
        <f t="shared" ref="D37:Y37" si="3">SUM(D29:D36)</f>
        <v>0</v>
      </c>
      <c r="E37" s="30">
        <f t="shared" si="3"/>
        <v>925056</v>
      </c>
      <c r="F37" s="31">
        <f t="shared" si="3"/>
        <v>925056</v>
      </c>
      <c r="G37" s="31">
        <f t="shared" si="3"/>
        <v>953787</v>
      </c>
      <c r="H37" s="31">
        <f t="shared" si="3"/>
        <v>57088</v>
      </c>
      <c r="I37" s="31">
        <f t="shared" si="3"/>
        <v>6120</v>
      </c>
      <c r="J37" s="31">
        <f t="shared" si="3"/>
        <v>1016995</v>
      </c>
      <c r="K37" s="31">
        <f t="shared" si="3"/>
        <v>5252</v>
      </c>
      <c r="L37" s="31">
        <f t="shared" si="3"/>
        <v>5672</v>
      </c>
      <c r="M37" s="31">
        <f t="shared" si="3"/>
        <v>6279</v>
      </c>
      <c r="N37" s="31">
        <f t="shared" si="3"/>
        <v>17203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1034198</v>
      </c>
      <c r="X37" s="31">
        <f t="shared" si="3"/>
        <v>462522</v>
      </c>
      <c r="Y37" s="31">
        <f t="shared" si="3"/>
        <v>571676</v>
      </c>
      <c r="Z37" s="32">
        <f>+IF(X37&lt;&gt;0,+(Y37/X37)*100,0)</f>
        <v>123.59974228252926</v>
      </c>
      <c r="AA37" s="33">
        <f>SUM(AA29:AA36)</f>
        <v>925056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982350</v>
      </c>
      <c r="D44" s="29">
        <f>+D37+D43</f>
        <v>0</v>
      </c>
      <c r="E44" s="30">
        <f t="shared" si="5"/>
        <v>925056</v>
      </c>
      <c r="F44" s="31">
        <f t="shared" si="5"/>
        <v>925056</v>
      </c>
      <c r="G44" s="31">
        <f t="shared" si="5"/>
        <v>953787</v>
      </c>
      <c r="H44" s="31">
        <f t="shared" si="5"/>
        <v>57088</v>
      </c>
      <c r="I44" s="31">
        <f t="shared" si="5"/>
        <v>6120</v>
      </c>
      <c r="J44" s="31">
        <f t="shared" si="5"/>
        <v>1016995</v>
      </c>
      <c r="K44" s="31">
        <f t="shared" si="5"/>
        <v>5252</v>
      </c>
      <c r="L44" s="31">
        <f t="shared" si="5"/>
        <v>5672</v>
      </c>
      <c r="M44" s="31">
        <f t="shared" si="5"/>
        <v>6279</v>
      </c>
      <c r="N44" s="31">
        <f t="shared" si="5"/>
        <v>17203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1034198</v>
      </c>
      <c r="X44" s="31">
        <f t="shared" si="5"/>
        <v>462522</v>
      </c>
      <c r="Y44" s="31">
        <f t="shared" si="5"/>
        <v>571676</v>
      </c>
      <c r="Z44" s="32">
        <f>+IF(X44&lt;&gt;0,+(Y44/X44)*100,0)</f>
        <v>123.59974228252926</v>
      </c>
      <c r="AA44" s="33">
        <f>+AA37+AA43</f>
        <v>925056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-10412892</v>
      </c>
      <c r="D45" s="42">
        <f t="shared" si="6"/>
        <v>0</v>
      </c>
      <c r="E45" s="43">
        <f t="shared" si="6"/>
        <v>-13159597</v>
      </c>
      <c r="F45" s="44">
        <f t="shared" si="6"/>
        <v>-13159597</v>
      </c>
      <c r="G45" s="44">
        <f t="shared" si="6"/>
        <v>-8440267</v>
      </c>
      <c r="H45" s="44">
        <f t="shared" si="6"/>
        <v>-1759084</v>
      </c>
      <c r="I45" s="44">
        <f t="shared" si="6"/>
        <v>52606</v>
      </c>
      <c r="J45" s="44">
        <f t="shared" si="6"/>
        <v>-10146745</v>
      </c>
      <c r="K45" s="44">
        <f t="shared" si="6"/>
        <v>47971</v>
      </c>
      <c r="L45" s="44">
        <f t="shared" si="6"/>
        <v>62327</v>
      </c>
      <c r="M45" s="44">
        <f t="shared" si="6"/>
        <v>57223</v>
      </c>
      <c r="N45" s="44">
        <f t="shared" si="6"/>
        <v>167521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-9979224</v>
      </c>
      <c r="X45" s="44">
        <f t="shared" si="6"/>
        <v>-6579756</v>
      </c>
      <c r="Y45" s="44">
        <f t="shared" si="6"/>
        <v>-3399468</v>
      </c>
      <c r="Z45" s="45">
        <f>+IF(X45&lt;&gt;0,+(Y45/X45)*100,0)</f>
        <v>51.665563282285845</v>
      </c>
      <c r="AA45" s="46">
        <f>+AA26-AA44</f>
        <v>-13159597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-33058547</v>
      </c>
      <c r="D47" s="18"/>
      <c r="E47" s="19">
        <v>-28653621</v>
      </c>
      <c r="F47" s="20">
        <v>-28653621</v>
      </c>
      <c r="G47" s="20">
        <v>-33552385</v>
      </c>
      <c r="H47" s="20">
        <v>-1967738</v>
      </c>
      <c r="I47" s="20">
        <v>-406468</v>
      </c>
      <c r="J47" s="20">
        <v>-35926591</v>
      </c>
      <c r="K47" s="20">
        <v>-410566</v>
      </c>
      <c r="L47" s="20">
        <v>-391109</v>
      </c>
      <c r="M47" s="20">
        <v>-427325</v>
      </c>
      <c r="N47" s="20">
        <v>-1229000</v>
      </c>
      <c r="O47" s="20"/>
      <c r="P47" s="20"/>
      <c r="Q47" s="20"/>
      <c r="R47" s="20"/>
      <c r="S47" s="20"/>
      <c r="T47" s="20"/>
      <c r="U47" s="20"/>
      <c r="V47" s="20"/>
      <c r="W47" s="20">
        <v>-37155591</v>
      </c>
      <c r="X47" s="20">
        <v>-14326812</v>
      </c>
      <c r="Y47" s="20">
        <v>-22828779</v>
      </c>
      <c r="Z47" s="47">
        <v>159.34304854422604</v>
      </c>
      <c r="AA47" s="22">
        <v>-28653621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-33058547</v>
      </c>
      <c r="D50" s="50">
        <f t="shared" ref="D50:Y50" si="7">SUM(D47:D49)</f>
        <v>0</v>
      </c>
      <c r="E50" s="51">
        <f t="shared" si="7"/>
        <v>-28653621</v>
      </c>
      <c r="F50" s="52">
        <f t="shared" si="7"/>
        <v>-28653621</v>
      </c>
      <c r="G50" s="52">
        <f t="shared" si="7"/>
        <v>-33552385</v>
      </c>
      <c r="H50" s="52">
        <f t="shared" si="7"/>
        <v>-1967738</v>
      </c>
      <c r="I50" s="52">
        <f t="shared" si="7"/>
        <v>-406468</v>
      </c>
      <c r="J50" s="52">
        <f t="shared" si="7"/>
        <v>-35926591</v>
      </c>
      <c r="K50" s="52">
        <f t="shared" si="7"/>
        <v>-410566</v>
      </c>
      <c r="L50" s="52">
        <f t="shared" si="7"/>
        <v>-391109</v>
      </c>
      <c r="M50" s="52">
        <f t="shared" si="7"/>
        <v>-427325</v>
      </c>
      <c r="N50" s="52">
        <f t="shared" si="7"/>
        <v>-1229000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-37155591</v>
      </c>
      <c r="X50" s="52">
        <f t="shared" si="7"/>
        <v>-14326812</v>
      </c>
      <c r="Y50" s="52">
        <f t="shared" si="7"/>
        <v>-22828779</v>
      </c>
      <c r="Z50" s="53">
        <f>+IF(X50&lt;&gt;0,+(Y50/X50)*100,0)</f>
        <v>159.34304854422604</v>
      </c>
      <c r="AA50" s="54">
        <f>SUM(AA47:AA49)</f>
        <v>-28653621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-1917425845</v>
      </c>
      <c r="D6" s="18"/>
      <c r="E6" s="19">
        <v>-1925537023</v>
      </c>
      <c r="F6" s="20">
        <v>-1925537023</v>
      </c>
      <c r="G6" s="20">
        <v>-1941530476</v>
      </c>
      <c r="H6" s="20">
        <v>-53959326</v>
      </c>
      <c r="I6" s="20">
        <v>-53854663</v>
      </c>
      <c r="J6" s="20">
        <v>-2049344465</v>
      </c>
      <c r="K6" s="20">
        <v>-50755378</v>
      </c>
      <c r="L6" s="20">
        <v>-44148507</v>
      </c>
      <c r="M6" s="20">
        <v>-74057973</v>
      </c>
      <c r="N6" s="20">
        <v>-168961858</v>
      </c>
      <c r="O6" s="20"/>
      <c r="P6" s="20"/>
      <c r="Q6" s="20"/>
      <c r="R6" s="20"/>
      <c r="S6" s="20"/>
      <c r="T6" s="20"/>
      <c r="U6" s="20"/>
      <c r="V6" s="20"/>
      <c r="W6" s="20">
        <v>-2218306323</v>
      </c>
      <c r="X6" s="20">
        <v>-1716598397</v>
      </c>
      <c r="Y6" s="20">
        <v>-501707926</v>
      </c>
      <c r="Z6" s="21">
        <v>29.226866742786552</v>
      </c>
      <c r="AA6" s="22">
        <v>-1925537023</v>
      </c>
    </row>
    <row r="7" spans="1:27" ht="13.5" x14ac:dyDescent="0.25">
      <c r="A7" s="23" t="s">
        <v>35</v>
      </c>
      <c r="B7" s="17" t="s">
        <v>32</v>
      </c>
      <c r="C7" s="18">
        <v>128703188</v>
      </c>
      <c r="D7" s="18"/>
      <c r="E7" s="19">
        <v>190333525</v>
      </c>
      <c r="F7" s="20">
        <v>190333525</v>
      </c>
      <c r="G7" s="20">
        <v>138766655</v>
      </c>
      <c r="H7" s="20">
        <v>-277395</v>
      </c>
      <c r="I7" s="20">
        <v>11861966</v>
      </c>
      <c r="J7" s="20">
        <v>150351226</v>
      </c>
      <c r="K7" s="20">
        <v>-2556720</v>
      </c>
      <c r="L7" s="20">
        <v>-17540635</v>
      </c>
      <c r="M7" s="20">
        <v>18932854</v>
      </c>
      <c r="N7" s="20">
        <v>-1164501</v>
      </c>
      <c r="O7" s="20"/>
      <c r="P7" s="20"/>
      <c r="Q7" s="20"/>
      <c r="R7" s="20"/>
      <c r="S7" s="20"/>
      <c r="T7" s="20"/>
      <c r="U7" s="20"/>
      <c r="V7" s="20"/>
      <c r="W7" s="20">
        <v>149186725</v>
      </c>
      <c r="X7" s="20">
        <v>173875618</v>
      </c>
      <c r="Y7" s="20">
        <v>-24688893</v>
      </c>
      <c r="Z7" s="21">
        <v>-14.19916908649032</v>
      </c>
      <c r="AA7" s="22">
        <v>190333525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24475</v>
      </c>
      <c r="F8" s="20">
        <v>24475</v>
      </c>
      <c r="G8" s="20"/>
      <c r="H8" s="20">
        <v>108911</v>
      </c>
      <c r="I8" s="20">
        <v>-27202</v>
      </c>
      <c r="J8" s="20">
        <v>81709</v>
      </c>
      <c r="K8" s="20">
        <v>-14040</v>
      </c>
      <c r="L8" s="20"/>
      <c r="M8" s="20">
        <v>-4187</v>
      </c>
      <c r="N8" s="20">
        <v>-18227</v>
      </c>
      <c r="O8" s="20"/>
      <c r="P8" s="20"/>
      <c r="Q8" s="20"/>
      <c r="R8" s="20"/>
      <c r="S8" s="20"/>
      <c r="T8" s="20"/>
      <c r="U8" s="20"/>
      <c r="V8" s="20"/>
      <c r="W8" s="20">
        <v>63482</v>
      </c>
      <c r="X8" s="20">
        <v>12234</v>
      </c>
      <c r="Y8" s="20">
        <v>51248</v>
      </c>
      <c r="Z8" s="21">
        <v>418.89815268922678</v>
      </c>
      <c r="AA8" s="22">
        <v>24475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-26576584</v>
      </c>
      <c r="D10" s="18"/>
      <c r="E10" s="19">
        <v>19529970</v>
      </c>
      <c r="F10" s="20">
        <v>19529970</v>
      </c>
      <c r="G10" s="20">
        <v>23300065</v>
      </c>
      <c r="H10" s="20">
        <v>-24115684</v>
      </c>
      <c r="I10" s="20">
        <v>-10558986</v>
      </c>
      <c r="J10" s="20">
        <v>-11374605</v>
      </c>
      <c r="K10" s="20">
        <v>29456098</v>
      </c>
      <c r="L10" s="20">
        <v>12723497</v>
      </c>
      <c r="M10" s="20">
        <v>8557883</v>
      </c>
      <c r="N10" s="20">
        <v>50737478</v>
      </c>
      <c r="O10" s="20"/>
      <c r="P10" s="20"/>
      <c r="Q10" s="20"/>
      <c r="R10" s="20"/>
      <c r="S10" s="20"/>
      <c r="T10" s="20"/>
      <c r="U10" s="20"/>
      <c r="V10" s="20"/>
      <c r="W10" s="20">
        <v>39362873</v>
      </c>
      <c r="X10" s="20">
        <v>500104</v>
      </c>
      <c r="Y10" s="20">
        <v>38862769</v>
      </c>
      <c r="Z10" s="21">
        <v>7770.9374450114383</v>
      </c>
      <c r="AA10" s="22">
        <v>19529970</v>
      </c>
    </row>
    <row r="11" spans="1:27" ht="13.5" x14ac:dyDescent="0.25">
      <c r="A11" s="23" t="s">
        <v>39</v>
      </c>
      <c r="B11" s="17" t="s">
        <v>32</v>
      </c>
      <c r="C11" s="18">
        <v>3997176</v>
      </c>
      <c r="D11" s="18"/>
      <c r="E11" s="19">
        <v>7562383</v>
      </c>
      <c r="F11" s="20">
        <v>7562383</v>
      </c>
      <c r="G11" s="24">
        <v>4581293</v>
      </c>
      <c r="H11" s="24">
        <v>-2155252</v>
      </c>
      <c r="I11" s="24">
        <v>-2083293</v>
      </c>
      <c r="J11" s="20">
        <v>342748</v>
      </c>
      <c r="K11" s="24">
        <v>2859619</v>
      </c>
      <c r="L11" s="24">
        <v>-247526</v>
      </c>
      <c r="M11" s="20">
        <v>-68225</v>
      </c>
      <c r="N11" s="24">
        <v>2543868</v>
      </c>
      <c r="O11" s="24"/>
      <c r="P11" s="24"/>
      <c r="Q11" s="20"/>
      <c r="R11" s="24"/>
      <c r="S11" s="24"/>
      <c r="T11" s="20"/>
      <c r="U11" s="24"/>
      <c r="V11" s="24"/>
      <c r="W11" s="24">
        <v>2886616</v>
      </c>
      <c r="X11" s="20">
        <v>7562383</v>
      </c>
      <c r="Y11" s="24">
        <v>-4675767</v>
      </c>
      <c r="Z11" s="25">
        <v>-61.829280532340135</v>
      </c>
      <c r="AA11" s="26">
        <v>7562383</v>
      </c>
    </row>
    <row r="12" spans="1:27" ht="13.5" x14ac:dyDescent="0.25">
      <c r="A12" s="23" t="s">
        <v>40</v>
      </c>
      <c r="B12" s="17" t="s">
        <v>32</v>
      </c>
      <c r="C12" s="18">
        <v>-10139102</v>
      </c>
      <c r="D12" s="18"/>
      <c r="E12" s="19">
        <v>-9578894</v>
      </c>
      <c r="F12" s="20">
        <v>-9578894</v>
      </c>
      <c r="G12" s="20">
        <v>-10139100</v>
      </c>
      <c r="H12" s="20"/>
      <c r="I12" s="20"/>
      <c r="J12" s="20">
        <v>-10139100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-10139100</v>
      </c>
      <c r="X12" s="20">
        <v>-9578894</v>
      </c>
      <c r="Y12" s="20">
        <v>-560206</v>
      </c>
      <c r="Z12" s="21">
        <v>5.8483369791961373</v>
      </c>
      <c r="AA12" s="22">
        <v>-9578894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-1821441167</v>
      </c>
      <c r="D13" s="29">
        <f>SUM(D6:D12)</f>
        <v>0</v>
      </c>
      <c r="E13" s="30">
        <f t="shared" si="0"/>
        <v>-1717665564</v>
      </c>
      <c r="F13" s="31">
        <f t="shared" si="0"/>
        <v>-1717665564</v>
      </c>
      <c r="G13" s="31">
        <f t="shared" si="0"/>
        <v>-1785021563</v>
      </c>
      <c r="H13" s="31">
        <f t="shared" si="0"/>
        <v>-80398746</v>
      </c>
      <c r="I13" s="31">
        <f t="shared" si="0"/>
        <v>-54662178</v>
      </c>
      <c r="J13" s="31">
        <f t="shared" si="0"/>
        <v>-1920082487</v>
      </c>
      <c r="K13" s="31">
        <f t="shared" si="0"/>
        <v>-21010421</v>
      </c>
      <c r="L13" s="31">
        <f t="shared" si="0"/>
        <v>-49213171</v>
      </c>
      <c r="M13" s="31">
        <f t="shared" si="0"/>
        <v>-46639648</v>
      </c>
      <c r="N13" s="31">
        <f t="shared" si="0"/>
        <v>-116863240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-2036945727</v>
      </c>
      <c r="X13" s="31">
        <f t="shared" si="0"/>
        <v>-1544226952</v>
      </c>
      <c r="Y13" s="31">
        <f t="shared" si="0"/>
        <v>-492718775</v>
      </c>
      <c r="Z13" s="32">
        <f>+IF(X13&lt;&gt;0,+(Y13/X13)*100,0)</f>
        <v>31.907147738993739</v>
      </c>
      <c r="AA13" s="33">
        <f>SUM(AA6:AA12)</f>
        <v>-1717665564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1180406651</v>
      </c>
      <c r="D17" s="18"/>
      <c r="E17" s="19">
        <v>1138527519</v>
      </c>
      <c r="F17" s="20">
        <v>1138527519</v>
      </c>
      <c r="G17" s="24">
        <v>1181590560</v>
      </c>
      <c r="H17" s="24">
        <v>33725175</v>
      </c>
      <c r="I17" s="24">
        <v>13314782</v>
      </c>
      <c r="J17" s="20">
        <v>1228630517</v>
      </c>
      <c r="K17" s="24">
        <v>9790713</v>
      </c>
      <c r="L17" s="24">
        <v>2882530</v>
      </c>
      <c r="M17" s="20">
        <v>21559074</v>
      </c>
      <c r="N17" s="24">
        <v>34232317</v>
      </c>
      <c r="O17" s="24"/>
      <c r="P17" s="24"/>
      <c r="Q17" s="20"/>
      <c r="R17" s="24"/>
      <c r="S17" s="24"/>
      <c r="T17" s="20"/>
      <c r="U17" s="24"/>
      <c r="V17" s="24"/>
      <c r="W17" s="24">
        <v>1262862834</v>
      </c>
      <c r="X17" s="20">
        <v>1061654987</v>
      </c>
      <c r="Y17" s="24">
        <v>201207847</v>
      </c>
      <c r="Z17" s="25">
        <v>18.95228199968885</v>
      </c>
      <c r="AA17" s="26">
        <v>1138527519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1180406651</v>
      </c>
      <c r="D25" s="29">
        <f t="shared" ref="D25:Y25" si="1">SUM(D15:D24)</f>
        <v>0</v>
      </c>
      <c r="E25" s="35">
        <f t="shared" si="1"/>
        <v>1138527519</v>
      </c>
      <c r="F25" s="36">
        <f t="shared" si="1"/>
        <v>1138527519</v>
      </c>
      <c r="G25" s="36">
        <f t="shared" si="1"/>
        <v>1181590560</v>
      </c>
      <c r="H25" s="36">
        <f t="shared" si="1"/>
        <v>33725175</v>
      </c>
      <c r="I25" s="36">
        <f t="shared" si="1"/>
        <v>13314782</v>
      </c>
      <c r="J25" s="36">
        <f t="shared" si="1"/>
        <v>1228630517</v>
      </c>
      <c r="K25" s="36">
        <f t="shared" si="1"/>
        <v>9790713</v>
      </c>
      <c r="L25" s="36">
        <f t="shared" si="1"/>
        <v>2882530</v>
      </c>
      <c r="M25" s="36">
        <f t="shared" si="1"/>
        <v>21559074</v>
      </c>
      <c r="N25" s="36">
        <f t="shared" si="1"/>
        <v>34232317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1262862834</v>
      </c>
      <c r="X25" s="36">
        <f t="shared" si="1"/>
        <v>1061654987</v>
      </c>
      <c r="Y25" s="36">
        <f t="shared" si="1"/>
        <v>201207847</v>
      </c>
      <c r="Z25" s="37">
        <f>+IF(X25&lt;&gt;0,+(Y25/X25)*100,0)</f>
        <v>18.95228199968885</v>
      </c>
      <c r="AA25" s="38">
        <f>SUM(AA15:AA24)</f>
        <v>1138527519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-641034516</v>
      </c>
      <c r="D26" s="29">
        <f>+D13+D25</f>
        <v>0</v>
      </c>
      <c r="E26" s="30">
        <f t="shared" si="2"/>
        <v>-579138045</v>
      </c>
      <c r="F26" s="31">
        <f t="shared" si="2"/>
        <v>-579138045</v>
      </c>
      <c r="G26" s="31">
        <f t="shared" si="2"/>
        <v>-603431003</v>
      </c>
      <c r="H26" s="31">
        <f t="shared" si="2"/>
        <v>-46673571</v>
      </c>
      <c r="I26" s="31">
        <f t="shared" si="2"/>
        <v>-41347396</v>
      </c>
      <c r="J26" s="31">
        <f t="shared" si="2"/>
        <v>-691451970</v>
      </c>
      <c r="K26" s="31">
        <f t="shared" si="2"/>
        <v>-11219708</v>
      </c>
      <c r="L26" s="31">
        <f t="shared" si="2"/>
        <v>-46330641</v>
      </c>
      <c r="M26" s="31">
        <f t="shared" si="2"/>
        <v>-25080574</v>
      </c>
      <c r="N26" s="31">
        <f t="shared" si="2"/>
        <v>-82630923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-774082893</v>
      </c>
      <c r="X26" s="31">
        <f t="shared" si="2"/>
        <v>-482571965</v>
      </c>
      <c r="Y26" s="31">
        <f t="shared" si="2"/>
        <v>-291510928</v>
      </c>
      <c r="Z26" s="32">
        <f>+IF(X26&lt;&gt;0,+(Y26/X26)*100,0)</f>
        <v>60.4077628090144</v>
      </c>
      <c r="AA26" s="33">
        <f>+AA13+AA25</f>
        <v>-579138045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1094395</v>
      </c>
      <c r="D31" s="18"/>
      <c r="E31" s="19">
        <v>233353</v>
      </c>
      <c r="F31" s="20">
        <v>233353</v>
      </c>
      <c r="G31" s="20">
        <v>1119087</v>
      </c>
      <c r="H31" s="20">
        <v>97756</v>
      </c>
      <c r="I31" s="20">
        <v>30351</v>
      </c>
      <c r="J31" s="20">
        <v>1247194</v>
      </c>
      <c r="K31" s="20">
        <v>154847</v>
      </c>
      <c r="L31" s="20">
        <v>95055</v>
      </c>
      <c r="M31" s="20">
        <v>50701</v>
      </c>
      <c r="N31" s="20">
        <v>300603</v>
      </c>
      <c r="O31" s="20"/>
      <c r="P31" s="20"/>
      <c r="Q31" s="20"/>
      <c r="R31" s="20"/>
      <c r="S31" s="20"/>
      <c r="T31" s="20"/>
      <c r="U31" s="20"/>
      <c r="V31" s="20"/>
      <c r="W31" s="20">
        <v>1547797</v>
      </c>
      <c r="X31" s="20">
        <v>233353</v>
      </c>
      <c r="Y31" s="20">
        <v>1314444</v>
      </c>
      <c r="Z31" s="21">
        <v>563.28566592244374</v>
      </c>
      <c r="AA31" s="22">
        <v>233353</v>
      </c>
    </row>
    <row r="32" spans="1:27" ht="13.5" x14ac:dyDescent="0.25">
      <c r="A32" s="23" t="s">
        <v>59</v>
      </c>
      <c r="B32" s="17" t="s">
        <v>32</v>
      </c>
      <c r="C32" s="18">
        <v>-39497178</v>
      </c>
      <c r="D32" s="18"/>
      <c r="E32" s="19">
        <v>6332870</v>
      </c>
      <c r="F32" s="20">
        <v>6332870</v>
      </c>
      <c r="G32" s="20">
        <v>-34041388</v>
      </c>
      <c r="H32" s="20">
        <v>-18368564</v>
      </c>
      <c r="I32" s="20">
        <v>-17436789</v>
      </c>
      <c r="J32" s="20">
        <v>-69846741</v>
      </c>
      <c r="K32" s="20">
        <v>21186631</v>
      </c>
      <c r="L32" s="20">
        <v>-1126817</v>
      </c>
      <c r="M32" s="20">
        <v>-5992771</v>
      </c>
      <c r="N32" s="20">
        <v>14067043</v>
      </c>
      <c r="O32" s="20"/>
      <c r="P32" s="20"/>
      <c r="Q32" s="20"/>
      <c r="R32" s="20"/>
      <c r="S32" s="20"/>
      <c r="T32" s="20"/>
      <c r="U32" s="20"/>
      <c r="V32" s="20"/>
      <c r="W32" s="20">
        <v>-55779698</v>
      </c>
      <c r="X32" s="20">
        <v>9524652</v>
      </c>
      <c r="Y32" s="20">
        <v>-65304350</v>
      </c>
      <c r="Z32" s="21">
        <v>-685.63502372580126</v>
      </c>
      <c r="AA32" s="22">
        <v>6332870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21876259</v>
      </c>
      <c r="D35" s="18"/>
      <c r="E35" s="19">
        <v>71739590</v>
      </c>
      <c r="F35" s="20">
        <v>71739590</v>
      </c>
      <c r="G35" s="20">
        <v>22994201</v>
      </c>
      <c r="H35" s="20">
        <v>18546</v>
      </c>
      <c r="I35" s="20">
        <v>1683913</v>
      </c>
      <c r="J35" s="20">
        <v>24696660</v>
      </c>
      <c r="K35" s="20">
        <v>-227892</v>
      </c>
      <c r="L35" s="20">
        <v>-2731585</v>
      </c>
      <c r="M35" s="20">
        <v>4105307</v>
      </c>
      <c r="N35" s="20">
        <v>1145830</v>
      </c>
      <c r="O35" s="20"/>
      <c r="P35" s="20"/>
      <c r="Q35" s="20"/>
      <c r="R35" s="20"/>
      <c r="S35" s="20"/>
      <c r="T35" s="20"/>
      <c r="U35" s="20"/>
      <c r="V35" s="20"/>
      <c r="W35" s="20">
        <v>25842490</v>
      </c>
      <c r="X35" s="20">
        <v>45426886</v>
      </c>
      <c r="Y35" s="20">
        <v>-19584396</v>
      </c>
      <c r="Z35" s="21">
        <v>-43.111905139172428</v>
      </c>
      <c r="AA35" s="22">
        <v>71739590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-16526524</v>
      </c>
      <c r="D37" s="29">
        <f t="shared" ref="D37:Y37" si="3">SUM(D29:D36)</f>
        <v>0</v>
      </c>
      <c r="E37" s="30">
        <f t="shared" si="3"/>
        <v>78305813</v>
      </c>
      <c r="F37" s="31">
        <f t="shared" si="3"/>
        <v>78305813</v>
      </c>
      <c r="G37" s="31">
        <f t="shared" si="3"/>
        <v>-9928100</v>
      </c>
      <c r="H37" s="31">
        <f t="shared" si="3"/>
        <v>-18252262</v>
      </c>
      <c r="I37" s="31">
        <f t="shared" si="3"/>
        <v>-15722525</v>
      </c>
      <c r="J37" s="31">
        <f t="shared" si="3"/>
        <v>-43902887</v>
      </c>
      <c r="K37" s="31">
        <f t="shared" si="3"/>
        <v>21113586</v>
      </c>
      <c r="L37" s="31">
        <f t="shared" si="3"/>
        <v>-3763347</v>
      </c>
      <c r="M37" s="31">
        <f t="shared" si="3"/>
        <v>-1836763</v>
      </c>
      <c r="N37" s="31">
        <f t="shared" si="3"/>
        <v>15513476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-28389411</v>
      </c>
      <c r="X37" s="31">
        <f t="shared" si="3"/>
        <v>55184891</v>
      </c>
      <c r="Y37" s="31">
        <f t="shared" si="3"/>
        <v>-83574302</v>
      </c>
      <c r="Z37" s="32">
        <f>+IF(X37&lt;&gt;0,+(Y37/X37)*100,0)</f>
        <v>-151.444173369845</v>
      </c>
      <c r="AA37" s="33">
        <f>SUM(AA29:AA36)</f>
        <v>78305813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-16526524</v>
      </c>
      <c r="D44" s="29">
        <f>+D37+D43</f>
        <v>0</v>
      </c>
      <c r="E44" s="30">
        <f t="shared" si="5"/>
        <v>78305813</v>
      </c>
      <c r="F44" s="31">
        <f t="shared" si="5"/>
        <v>78305813</v>
      </c>
      <c r="G44" s="31">
        <f t="shared" si="5"/>
        <v>-9928100</v>
      </c>
      <c r="H44" s="31">
        <f t="shared" si="5"/>
        <v>-18252262</v>
      </c>
      <c r="I44" s="31">
        <f t="shared" si="5"/>
        <v>-15722525</v>
      </c>
      <c r="J44" s="31">
        <f t="shared" si="5"/>
        <v>-43902887</v>
      </c>
      <c r="K44" s="31">
        <f t="shared" si="5"/>
        <v>21113586</v>
      </c>
      <c r="L44" s="31">
        <f t="shared" si="5"/>
        <v>-3763347</v>
      </c>
      <c r="M44" s="31">
        <f t="shared" si="5"/>
        <v>-1836763</v>
      </c>
      <c r="N44" s="31">
        <f t="shared" si="5"/>
        <v>15513476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-28389411</v>
      </c>
      <c r="X44" s="31">
        <f t="shared" si="5"/>
        <v>55184891</v>
      </c>
      <c r="Y44" s="31">
        <f t="shared" si="5"/>
        <v>-83574302</v>
      </c>
      <c r="Z44" s="32">
        <f>+IF(X44&lt;&gt;0,+(Y44/X44)*100,0)</f>
        <v>-151.444173369845</v>
      </c>
      <c r="AA44" s="33">
        <f>+AA37+AA43</f>
        <v>78305813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-624507992</v>
      </c>
      <c r="D45" s="42">
        <f t="shared" si="6"/>
        <v>0</v>
      </c>
      <c r="E45" s="43">
        <f t="shared" si="6"/>
        <v>-657443858</v>
      </c>
      <c r="F45" s="44">
        <f t="shared" si="6"/>
        <v>-657443858</v>
      </c>
      <c r="G45" s="44">
        <f t="shared" si="6"/>
        <v>-593502903</v>
      </c>
      <c r="H45" s="44">
        <f t="shared" si="6"/>
        <v>-28421309</v>
      </c>
      <c r="I45" s="44">
        <f t="shared" si="6"/>
        <v>-25624871</v>
      </c>
      <c r="J45" s="44">
        <f t="shared" si="6"/>
        <v>-647549083</v>
      </c>
      <c r="K45" s="44">
        <f t="shared" si="6"/>
        <v>-32333294</v>
      </c>
      <c r="L45" s="44">
        <f t="shared" si="6"/>
        <v>-42567294</v>
      </c>
      <c r="M45" s="44">
        <f t="shared" si="6"/>
        <v>-23243811</v>
      </c>
      <c r="N45" s="44">
        <f t="shared" si="6"/>
        <v>-98144399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-745693482</v>
      </c>
      <c r="X45" s="44">
        <f t="shared" si="6"/>
        <v>-537756856</v>
      </c>
      <c r="Y45" s="44">
        <f t="shared" si="6"/>
        <v>-207936626</v>
      </c>
      <c r="Z45" s="45">
        <f>+IF(X45&lt;&gt;0,+(Y45/X45)*100,0)</f>
        <v>38.66740585079588</v>
      </c>
      <c r="AA45" s="46">
        <f>+AA26-AA44</f>
        <v>-657443858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-239374139</v>
      </c>
      <c r="F47" s="20">
        <v>-239374139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-119687178</v>
      </c>
      <c r="Y47" s="20">
        <v>119687178</v>
      </c>
      <c r="Z47" s="47">
        <v>-100</v>
      </c>
      <c r="AA47" s="22">
        <v>-239374139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-239374139</v>
      </c>
      <c r="F50" s="52">
        <f t="shared" si="7"/>
        <v>-239374139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-119687178</v>
      </c>
      <c r="Y50" s="52">
        <f t="shared" si="7"/>
        <v>119687178</v>
      </c>
      <c r="Z50" s="53">
        <f>+IF(X50&lt;&gt;0,+(Y50/X50)*100,0)</f>
        <v>-100</v>
      </c>
      <c r="AA50" s="54">
        <f>SUM(AA47:AA49)</f>
        <v>-239374139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-193082464</v>
      </c>
      <c r="D6" s="18"/>
      <c r="E6" s="19">
        <v>21954000</v>
      </c>
      <c r="F6" s="20">
        <v>21954000</v>
      </c>
      <c r="G6" s="20">
        <v>90868597</v>
      </c>
      <c r="H6" s="20">
        <v>-141590583</v>
      </c>
      <c r="I6" s="20">
        <v>-86389340</v>
      </c>
      <c r="J6" s="20">
        <v>-137111326</v>
      </c>
      <c r="K6" s="20">
        <v>34173739</v>
      </c>
      <c r="L6" s="20">
        <v>-75750710</v>
      </c>
      <c r="M6" s="20">
        <v>30645953</v>
      </c>
      <c r="N6" s="20">
        <v>-10931018</v>
      </c>
      <c r="O6" s="20"/>
      <c r="P6" s="20"/>
      <c r="Q6" s="20"/>
      <c r="R6" s="20"/>
      <c r="S6" s="20"/>
      <c r="T6" s="20"/>
      <c r="U6" s="20"/>
      <c r="V6" s="20"/>
      <c r="W6" s="20">
        <v>-148042344</v>
      </c>
      <c r="X6" s="20">
        <v>169103616</v>
      </c>
      <c r="Y6" s="20">
        <v>-317145960</v>
      </c>
      <c r="Z6" s="21">
        <v>-187.5453449794947</v>
      </c>
      <c r="AA6" s="22">
        <v>21954000</v>
      </c>
    </row>
    <row r="7" spans="1:27" ht="13.5" x14ac:dyDescent="0.25">
      <c r="A7" s="23" t="s">
        <v>35</v>
      </c>
      <c r="B7" s="17" t="s">
        <v>32</v>
      </c>
      <c r="C7" s="18">
        <v>232051634</v>
      </c>
      <c r="D7" s="18"/>
      <c r="E7" s="19"/>
      <c r="F7" s="20"/>
      <c r="G7" s="20">
        <v>245222083</v>
      </c>
      <c r="H7" s="20">
        <v>-93768447</v>
      </c>
      <c r="I7" s="20">
        <v>10743514</v>
      </c>
      <c r="J7" s="20">
        <v>162197150</v>
      </c>
      <c r="K7" s="20">
        <v>9814808</v>
      </c>
      <c r="L7" s="20">
        <v>9426160</v>
      </c>
      <c r="M7" s="20">
        <v>10423381</v>
      </c>
      <c r="N7" s="20">
        <v>29664349</v>
      </c>
      <c r="O7" s="20"/>
      <c r="P7" s="20"/>
      <c r="Q7" s="20"/>
      <c r="R7" s="20"/>
      <c r="S7" s="20"/>
      <c r="T7" s="20"/>
      <c r="U7" s="20"/>
      <c r="V7" s="20"/>
      <c r="W7" s="20">
        <v>191861499</v>
      </c>
      <c r="X7" s="20"/>
      <c r="Y7" s="20">
        <v>191861499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6731192</v>
      </c>
      <c r="D10" s="18"/>
      <c r="E10" s="19">
        <v>-1177864</v>
      </c>
      <c r="F10" s="20">
        <v>-1177864</v>
      </c>
      <c r="G10" s="20">
        <v>23217904</v>
      </c>
      <c r="H10" s="20">
        <v>-7805269</v>
      </c>
      <c r="I10" s="20">
        <v>-1509698</v>
      </c>
      <c r="J10" s="20">
        <v>13902937</v>
      </c>
      <c r="K10" s="20">
        <v>6212361</v>
      </c>
      <c r="L10" s="20">
        <v>-4427523</v>
      </c>
      <c r="M10" s="20">
        <v>7597095</v>
      </c>
      <c r="N10" s="20">
        <v>9381933</v>
      </c>
      <c r="O10" s="20"/>
      <c r="P10" s="20"/>
      <c r="Q10" s="20"/>
      <c r="R10" s="20"/>
      <c r="S10" s="20"/>
      <c r="T10" s="20"/>
      <c r="U10" s="20"/>
      <c r="V10" s="20"/>
      <c r="W10" s="20">
        <v>23284870</v>
      </c>
      <c r="X10" s="20">
        <v>-1177864</v>
      </c>
      <c r="Y10" s="20">
        <v>24462734</v>
      </c>
      <c r="Z10" s="21">
        <v>-2076.8725421610643</v>
      </c>
      <c r="AA10" s="22">
        <v>-1177864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45700362</v>
      </c>
      <c r="D13" s="29">
        <f>SUM(D6:D12)</f>
        <v>0</v>
      </c>
      <c r="E13" s="30">
        <f t="shared" si="0"/>
        <v>20776136</v>
      </c>
      <c r="F13" s="31">
        <f t="shared" si="0"/>
        <v>20776136</v>
      </c>
      <c r="G13" s="31">
        <f t="shared" si="0"/>
        <v>359308584</v>
      </c>
      <c r="H13" s="31">
        <f t="shared" si="0"/>
        <v>-243164299</v>
      </c>
      <c r="I13" s="31">
        <f t="shared" si="0"/>
        <v>-77155524</v>
      </c>
      <c r="J13" s="31">
        <f t="shared" si="0"/>
        <v>38988761</v>
      </c>
      <c r="K13" s="31">
        <f t="shared" si="0"/>
        <v>50200908</v>
      </c>
      <c r="L13" s="31">
        <f t="shared" si="0"/>
        <v>-70752073</v>
      </c>
      <c r="M13" s="31">
        <f t="shared" si="0"/>
        <v>48666429</v>
      </c>
      <c r="N13" s="31">
        <f t="shared" si="0"/>
        <v>28115264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67104025</v>
      </c>
      <c r="X13" s="31">
        <f t="shared" si="0"/>
        <v>167925752</v>
      </c>
      <c r="Y13" s="31">
        <f t="shared" si="0"/>
        <v>-100821727</v>
      </c>
      <c r="Z13" s="32">
        <f>+IF(X13&lt;&gt;0,+(Y13/X13)*100,0)</f>
        <v>-60.039467323630028</v>
      </c>
      <c r="AA13" s="33">
        <f>SUM(AA6:AA12)</f>
        <v>20776136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3539059713</v>
      </c>
      <c r="D17" s="18"/>
      <c r="E17" s="19">
        <v>-60900108</v>
      </c>
      <c r="F17" s="20">
        <v>-60900108</v>
      </c>
      <c r="G17" s="24">
        <v>3659390297</v>
      </c>
      <c r="H17" s="24">
        <v>1434551</v>
      </c>
      <c r="I17" s="24">
        <v>57986033</v>
      </c>
      <c r="J17" s="20">
        <v>3718810881</v>
      </c>
      <c r="K17" s="24">
        <v>57328943</v>
      </c>
      <c r="L17" s="24">
        <v>66435193</v>
      </c>
      <c r="M17" s="20">
        <v>39429254</v>
      </c>
      <c r="N17" s="24">
        <v>163193390</v>
      </c>
      <c r="O17" s="24"/>
      <c r="P17" s="24"/>
      <c r="Q17" s="20"/>
      <c r="R17" s="24"/>
      <c r="S17" s="24"/>
      <c r="T17" s="20"/>
      <c r="U17" s="24"/>
      <c r="V17" s="24"/>
      <c r="W17" s="24">
        <v>3882004271</v>
      </c>
      <c r="X17" s="20">
        <v>-211370635</v>
      </c>
      <c r="Y17" s="24">
        <v>4093374906</v>
      </c>
      <c r="Z17" s="25">
        <v>-1936.5863692466078</v>
      </c>
      <c r="AA17" s="26">
        <v>-60900108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3539059713</v>
      </c>
      <c r="D25" s="29">
        <f t="shared" ref="D25:Y25" si="1">SUM(D15:D24)</f>
        <v>0</v>
      </c>
      <c r="E25" s="35">
        <f t="shared" si="1"/>
        <v>-60900108</v>
      </c>
      <c r="F25" s="36">
        <f t="shared" si="1"/>
        <v>-60900108</v>
      </c>
      <c r="G25" s="36">
        <f t="shared" si="1"/>
        <v>3659390297</v>
      </c>
      <c r="H25" s="36">
        <f t="shared" si="1"/>
        <v>1434551</v>
      </c>
      <c r="I25" s="36">
        <f t="shared" si="1"/>
        <v>57986033</v>
      </c>
      <c r="J25" s="36">
        <f t="shared" si="1"/>
        <v>3718810881</v>
      </c>
      <c r="K25" s="36">
        <f t="shared" si="1"/>
        <v>57328943</v>
      </c>
      <c r="L25" s="36">
        <f t="shared" si="1"/>
        <v>66435193</v>
      </c>
      <c r="M25" s="36">
        <f t="shared" si="1"/>
        <v>39429254</v>
      </c>
      <c r="N25" s="36">
        <f t="shared" si="1"/>
        <v>163193390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3882004271</v>
      </c>
      <c r="X25" s="36">
        <f t="shared" si="1"/>
        <v>-211370635</v>
      </c>
      <c r="Y25" s="36">
        <f t="shared" si="1"/>
        <v>4093374906</v>
      </c>
      <c r="Z25" s="37">
        <f>+IF(X25&lt;&gt;0,+(Y25/X25)*100,0)</f>
        <v>-1936.5863692466078</v>
      </c>
      <c r="AA25" s="38">
        <f>SUM(AA15:AA24)</f>
        <v>-60900108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3584760075</v>
      </c>
      <c r="D26" s="29">
        <f>+D13+D25</f>
        <v>0</v>
      </c>
      <c r="E26" s="30">
        <f t="shared" si="2"/>
        <v>-40123972</v>
      </c>
      <c r="F26" s="31">
        <f t="shared" si="2"/>
        <v>-40123972</v>
      </c>
      <c r="G26" s="31">
        <f t="shared" si="2"/>
        <v>4018698881</v>
      </c>
      <c r="H26" s="31">
        <f t="shared" si="2"/>
        <v>-241729748</v>
      </c>
      <c r="I26" s="31">
        <f t="shared" si="2"/>
        <v>-19169491</v>
      </c>
      <c r="J26" s="31">
        <f t="shared" si="2"/>
        <v>3757799642</v>
      </c>
      <c r="K26" s="31">
        <f t="shared" si="2"/>
        <v>107529851</v>
      </c>
      <c r="L26" s="31">
        <f t="shared" si="2"/>
        <v>-4316880</v>
      </c>
      <c r="M26" s="31">
        <f t="shared" si="2"/>
        <v>88095683</v>
      </c>
      <c r="N26" s="31">
        <f t="shared" si="2"/>
        <v>191308654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3949108296</v>
      </c>
      <c r="X26" s="31">
        <f t="shared" si="2"/>
        <v>-43444883</v>
      </c>
      <c r="Y26" s="31">
        <f t="shared" si="2"/>
        <v>3992553179</v>
      </c>
      <c r="Z26" s="32">
        <f>+IF(X26&lt;&gt;0,+(Y26/X26)*100,0)</f>
        <v>-9189.9273362066597</v>
      </c>
      <c r="AA26" s="33">
        <f>+AA13+AA25</f>
        <v>-40123972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65966807</v>
      </c>
      <c r="D32" s="18"/>
      <c r="E32" s="19"/>
      <c r="F32" s="20"/>
      <c r="G32" s="20">
        <v>99060137</v>
      </c>
      <c r="H32" s="20">
        <v>-49537</v>
      </c>
      <c r="I32" s="20"/>
      <c r="J32" s="20">
        <v>99010600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99010600</v>
      </c>
      <c r="X32" s="20"/>
      <c r="Y32" s="20">
        <v>99010600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2749312</v>
      </c>
      <c r="F33" s="20">
        <v>2749312</v>
      </c>
      <c r="G33" s="20">
        <v>87202857</v>
      </c>
      <c r="H33" s="20">
        <v>-94309333</v>
      </c>
      <c r="I33" s="20">
        <v>-69246426</v>
      </c>
      <c r="J33" s="20">
        <v>-76352902</v>
      </c>
      <c r="K33" s="20">
        <v>62470874</v>
      </c>
      <c r="L33" s="20">
        <v>-51362647</v>
      </c>
      <c r="M33" s="20">
        <v>53034274</v>
      </c>
      <c r="N33" s="20">
        <v>64142501</v>
      </c>
      <c r="O33" s="20"/>
      <c r="P33" s="20"/>
      <c r="Q33" s="20"/>
      <c r="R33" s="20"/>
      <c r="S33" s="20"/>
      <c r="T33" s="20"/>
      <c r="U33" s="20"/>
      <c r="V33" s="20"/>
      <c r="W33" s="20">
        <v>-12210401</v>
      </c>
      <c r="X33" s="20">
        <v>2749312</v>
      </c>
      <c r="Y33" s="20">
        <v>-14959713</v>
      </c>
      <c r="Z33" s="21">
        <v>-544.12569399180597</v>
      </c>
      <c r="AA33" s="22">
        <v>2749312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31217928</v>
      </c>
      <c r="D35" s="18"/>
      <c r="E35" s="19"/>
      <c r="F35" s="20"/>
      <c r="G35" s="20">
        <v>34573110</v>
      </c>
      <c r="H35" s="20">
        <v>-2398645</v>
      </c>
      <c r="I35" s="20">
        <v>1121939</v>
      </c>
      <c r="J35" s="20">
        <v>33296404</v>
      </c>
      <c r="K35" s="20">
        <v>1015123</v>
      </c>
      <c r="L35" s="20">
        <v>986314</v>
      </c>
      <c r="M35" s="20">
        <v>-1386374</v>
      </c>
      <c r="N35" s="20">
        <v>615063</v>
      </c>
      <c r="O35" s="20"/>
      <c r="P35" s="20"/>
      <c r="Q35" s="20"/>
      <c r="R35" s="20"/>
      <c r="S35" s="20"/>
      <c r="T35" s="20"/>
      <c r="U35" s="20"/>
      <c r="V35" s="20"/>
      <c r="W35" s="20">
        <v>33911467</v>
      </c>
      <c r="X35" s="20"/>
      <c r="Y35" s="20">
        <v>33911467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97184735</v>
      </c>
      <c r="D37" s="29">
        <f t="shared" ref="D37:Y37" si="3">SUM(D29:D36)</f>
        <v>0</v>
      </c>
      <c r="E37" s="30">
        <f t="shared" si="3"/>
        <v>2749312</v>
      </c>
      <c r="F37" s="31">
        <f t="shared" si="3"/>
        <v>2749312</v>
      </c>
      <c r="G37" s="31">
        <f t="shared" si="3"/>
        <v>220836104</v>
      </c>
      <c r="H37" s="31">
        <f t="shared" si="3"/>
        <v>-96757515</v>
      </c>
      <c r="I37" s="31">
        <f t="shared" si="3"/>
        <v>-68124487</v>
      </c>
      <c r="J37" s="31">
        <f t="shared" si="3"/>
        <v>55954102</v>
      </c>
      <c r="K37" s="31">
        <f t="shared" si="3"/>
        <v>63485997</v>
      </c>
      <c r="L37" s="31">
        <f t="shared" si="3"/>
        <v>-50376333</v>
      </c>
      <c r="M37" s="31">
        <f t="shared" si="3"/>
        <v>51647900</v>
      </c>
      <c r="N37" s="31">
        <f t="shared" si="3"/>
        <v>64757564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120711666</v>
      </c>
      <c r="X37" s="31">
        <f t="shared" si="3"/>
        <v>2749312</v>
      </c>
      <c r="Y37" s="31">
        <f t="shared" si="3"/>
        <v>117962354</v>
      </c>
      <c r="Z37" s="32">
        <f>+IF(X37&lt;&gt;0,+(Y37/X37)*100,0)</f>
        <v>4290.6135789608452</v>
      </c>
      <c r="AA37" s="33">
        <f>SUM(AA29:AA36)</f>
        <v>2749312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97184735</v>
      </c>
      <c r="D44" s="29">
        <f>+D37+D43</f>
        <v>0</v>
      </c>
      <c r="E44" s="30">
        <f t="shared" si="5"/>
        <v>2749312</v>
      </c>
      <c r="F44" s="31">
        <f t="shared" si="5"/>
        <v>2749312</v>
      </c>
      <c r="G44" s="31">
        <f t="shared" si="5"/>
        <v>220836104</v>
      </c>
      <c r="H44" s="31">
        <f t="shared" si="5"/>
        <v>-96757515</v>
      </c>
      <c r="I44" s="31">
        <f t="shared" si="5"/>
        <v>-68124487</v>
      </c>
      <c r="J44" s="31">
        <f t="shared" si="5"/>
        <v>55954102</v>
      </c>
      <c r="K44" s="31">
        <f t="shared" si="5"/>
        <v>63485997</v>
      </c>
      <c r="L44" s="31">
        <f t="shared" si="5"/>
        <v>-50376333</v>
      </c>
      <c r="M44" s="31">
        <f t="shared" si="5"/>
        <v>51647900</v>
      </c>
      <c r="N44" s="31">
        <f t="shared" si="5"/>
        <v>64757564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120711666</v>
      </c>
      <c r="X44" s="31">
        <f t="shared" si="5"/>
        <v>2749312</v>
      </c>
      <c r="Y44" s="31">
        <f t="shared" si="5"/>
        <v>117962354</v>
      </c>
      <c r="Z44" s="32">
        <f>+IF(X44&lt;&gt;0,+(Y44/X44)*100,0)</f>
        <v>4290.6135789608452</v>
      </c>
      <c r="AA44" s="33">
        <f>+AA37+AA43</f>
        <v>2749312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3487575340</v>
      </c>
      <c r="D45" s="42">
        <f t="shared" si="6"/>
        <v>0</v>
      </c>
      <c r="E45" s="43">
        <f t="shared" si="6"/>
        <v>-42873284</v>
      </c>
      <c r="F45" s="44">
        <f t="shared" si="6"/>
        <v>-42873284</v>
      </c>
      <c r="G45" s="44">
        <f t="shared" si="6"/>
        <v>3797862777</v>
      </c>
      <c r="H45" s="44">
        <f t="shared" si="6"/>
        <v>-144972233</v>
      </c>
      <c r="I45" s="44">
        <f t="shared" si="6"/>
        <v>48954996</v>
      </c>
      <c r="J45" s="44">
        <f t="shared" si="6"/>
        <v>3701845540</v>
      </c>
      <c r="K45" s="44">
        <f t="shared" si="6"/>
        <v>44043854</v>
      </c>
      <c r="L45" s="44">
        <f t="shared" si="6"/>
        <v>46059453</v>
      </c>
      <c r="M45" s="44">
        <f t="shared" si="6"/>
        <v>36447783</v>
      </c>
      <c r="N45" s="44">
        <f t="shared" si="6"/>
        <v>126551090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3828396630</v>
      </c>
      <c r="X45" s="44">
        <f t="shared" si="6"/>
        <v>-46194195</v>
      </c>
      <c r="Y45" s="44">
        <f t="shared" si="6"/>
        <v>3874590825</v>
      </c>
      <c r="Z45" s="45">
        <f>+IF(X45&lt;&gt;0,+(Y45/X45)*100,0)</f>
        <v>-8387.6141255410985</v>
      </c>
      <c r="AA45" s="46">
        <f>+AA26-AA44</f>
        <v>-42873284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334313000</v>
      </c>
      <c r="F47" s="20">
        <v>334313000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322364089</v>
      </c>
      <c r="Y47" s="20">
        <v>-322364089</v>
      </c>
      <c r="Z47" s="47">
        <v>-100</v>
      </c>
      <c r="AA47" s="22">
        <v>334313000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334313000</v>
      </c>
      <c r="F50" s="52">
        <f t="shared" si="7"/>
        <v>334313000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322364089</v>
      </c>
      <c r="Y50" s="52">
        <f t="shared" si="7"/>
        <v>-322364089</v>
      </c>
      <c r="Z50" s="53">
        <f>+IF(X50&lt;&gt;0,+(Y50/X50)*100,0)</f>
        <v>-100</v>
      </c>
      <c r="AA50" s="54">
        <f>SUM(AA47:AA49)</f>
        <v>334313000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69248267</v>
      </c>
      <c r="D6" s="18"/>
      <c r="E6" s="19">
        <v>-32406573</v>
      </c>
      <c r="F6" s="20">
        <v>-32406573</v>
      </c>
      <c r="G6" s="20"/>
      <c r="H6" s="20">
        <v>114552</v>
      </c>
      <c r="I6" s="20">
        <v>-277095</v>
      </c>
      <c r="J6" s="20">
        <v>-162543</v>
      </c>
      <c r="K6" s="20">
        <v>95847</v>
      </c>
      <c r="L6" s="20">
        <v>-1055294</v>
      </c>
      <c r="M6" s="20">
        <v>-1634783</v>
      </c>
      <c r="N6" s="20">
        <v>-2594230</v>
      </c>
      <c r="O6" s="20"/>
      <c r="P6" s="20"/>
      <c r="Q6" s="20"/>
      <c r="R6" s="20"/>
      <c r="S6" s="20"/>
      <c r="T6" s="20"/>
      <c r="U6" s="20"/>
      <c r="V6" s="20"/>
      <c r="W6" s="20">
        <v>-2756773</v>
      </c>
      <c r="X6" s="20">
        <v>-16203288</v>
      </c>
      <c r="Y6" s="20">
        <v>13446515</v>
      </c>
      <c r="Z6" s="21">
        <v>-82.986335859734154</v>
      </c>
      <c r="AA6" s="22">
        <v>-32406573</v>
      </c>
    </row>
    <row r="7" spans="1:27" ht="13.5" x14ac:dyDescent="0.25">
      <c r="A7" s="23" t="s">
        <v>35</v>
      </c>
      <c r="B7" s="17" t="s">
        <v>32</v>
      </c>
      <c r="C7" s="18">
        <v>99222054</v>
      </c>
      <c r="D7" s="18"/>
      <c r="E7" s="19">
        <v>14791958</v>
      </c>
      <c r="F7" s="20">
        <v>14791958</v>
      </c>
      <c r="G7" s="20"/>
      <c r="H7" s="20">
        <v>598787</v>
      </c>
      <c r="I7" s="20">
        <v>-983700</v>
      </c>
      <c r="J7" s="20">
        <v>-384913</v>
      </c>
      <c r="K7" s="20">
        <v>1014515</v>
      </c>
      <c r="L7" s="20">
        <v>2487648</v>
      </c>
      <c r="M7" s="20">
        <v>810382</v>
      </c>
      <c r="N7" s="20">
        <v>4312545</v>
      </c>
      <c r="O7" s="20"/>
      <c r="P7" s="20"/>
      <c r="Q7" s="20"/>
      <c r="R7" s="20"/>
      <c r="S7" s="20"/>
      <c r="T7" s="20"/>
      <c r="U7" s="20"/>
      <c r="V7" s="20"/>
      <c r="W7" s="20">
        <v>3927632</v>
      </c>
      <c r="X7" s="20">
        <v>7395984</v>
      </c>
      <c r="Y7" s="20">
        <v>-3468352</v>
      </c>
      <c r="Z7" s="21">
        <v>-46.895071703778704</v>
      </c>
      <c r="AA7" s="22">
        <v>14791958</v>
      </c>
    </row>
    <row r="8" spans="1:27" ht="13.5" x14ac:dyDescent="0.25">
      <c r="A8" s="23" t="s">
        <v>36</v>
      </c>
      <c r="B8" s="17" t="s">
        <v>32</v>
      </c>
      <c r="C8" s="18">
        <v>-19826849</v>
      </c>
      <c r="D8" s="18"/>
      <c r="E8" s="19"/>
      <c r="F8" s="20"/>
      <c r="G8" s="20"/>
      <c r="H8" s="20"/>
      <c r="I8" s="20">
        <v>-5595729</v>
      </c>
      <c r="J8" s="20">
        <v>-5595729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-5595729</v>
      </c>
      <c r="X8" s="20"/>
      <c r="Y8" s="20">
        <v>-5595729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3548790</v>
      </c>
      <c r="D10" s="18"/>
      <c r="E10" s="19">
        <v>-55757934</v>
      </c>
      <c r="F10" s="20">
        <v>-55757934</v>
      </c>
      <c r="G10" s="20"/>
      <c r="H10" s="20">
        <v>764983</v>
      </c>
      <c r="I10" s="20">
        <v>883327</v>
      </c>
      <c r="J10" s="20">
        <v>1648310</v>
      </c>
      <c r="K10" s="20">
        <v>807916</v>
      </c>
      <c r="L10" s="20">
        <v>180300</v>
      </c>
      <c r="M10" s="20">
        <v>1278610</v>
      </c>
      <c r="N10" s="20">
        <v>2266826</v>
      </c>
      <c r="O10" s="20"/>
      <c r="P10" s="20"/>
      <c r="Q10" s="20"/>
      <c r="R10" s="20"/>
      <c r="S10" s="20"/>
      <c r="T10" s="20"/>
      <c r="U10" s="20"/>
      <c r="V10" s="20"/>
      <c r="W10" s="20">
        <v>3915136</v>
      </c>
      <c r="X10" s="20">
        <v>-27878964</v>
      </c>
      <c r="Y10" s="20">
        <v>31794100</v>
      </c>
      <c r="Z10" s="21">
        <v>-114.04333389146024</v>
      </c>
      <c r="AA10" s="22">
        <v>-55757934</v>
      </c>
    </row>
    <row r="11" spans="1:27" ht="13.5" x14ac:dyDescent="0.25">
      <c r="A11" s="23" t="s">
        <v>39</v>
      </c>
      <c r="B11" s="17" t="s">
        <v>32</v>
      </c>
      <c r="C11" s="18">
        <v>23051376</v>
      </c>
      <c r="D11" s="18"/>
      <c r="E11" s="19"/>
      <c r="F11" s="20"/>
      <c r="G11" s="24"/>
      <c r="H11" s="24"/>
      <c r="I11" s="24">
        <v>1122015</v>
      </c>
      <c r="J11" s="20">
        <v>1122015</v>
      </c>
      <c r="K11" s="24">
        <v>552052</v>
      </c>
      <c r="L11" s="24">
        <v>671911</v>
      </c>
      <c r="M11" s="20">
        <v>759665</v>
      </c>
      <c r="N11" s="24">
        <v>1983628</v>
      </c>
      <c r="O11" s="24"/>
      <c r="P11" s="24"/>
      <c r="Q11" s="20"/>
      <c r="R11" s="24"/>
      <c r="S11" s="24"/>
      <c r="T11" s="20"/>
      <c r="U11" s="24"/>
      <c r="V11" s="24"/>
      <c r="W11" s="24">
        <v>3105643</v>
      </c>
      <c r="X11" s="20"/>
      <c r="Y11" s="24">
        <v>3105643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-837515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174406123</v>
      </c>
      <c r="D13" s="29">
        <f>SUM(D6:D12)</f>
        <v>0</v>
      </c>
      <c r="E13" s="30">
        <f t="shared" si="0"/>
        <v>-73372549</v>
      </c>
      <c r="F13" s="31">
        <f t="shared" si="0"/>
        <v>-73372549</v>
      </c>
      <c r="G13" s="31">
        <f t="shared" si="0"/>
        <v>0</v>
      </c>
      <c r="H13" s="31">
        <f t="shared" si="0"/>
        <v>1478322</v>
      </c>
      <c r="I13" s="31">
        <f t="shared" si="0"/>
        <v>-4851182</v>
      </c>
      <c r="J13" s="31">
        <f t="shared" si="0"/>
        <v>-3372860</v>
      </c>
      <c r="K13" s="31">
        <f t="shared" si="0"/>
        <v>2470330</v>
      </c>
      <c r="L13" s="31">
        <f t="shared" si="0"/>
        <v>2284565</v>
      </c>
      <c r="M13" s="31">
        <f t="shared" si="0"/>
        <v>1213874</v>
      </c>
      <c r="N13" s="31">
        <f t="shared" si="0"/>
        <v>5968769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2595909</v>
      </c>
      <c r="X13" s="31">
        <f t="shared" si="0"/>
        <v>-36686268</v>
      </c>
      <c r="Y13" s="31">
        <f t="shared" si="0"/>
        <v>39282177</v>
      </c>
      <c r="Z13" s="32">
        <f>+IF(X13&lt;&gt;0,+(Y13/X13)*100,0)</f>
        <v>-107.07596913373692</v>
      </c>
      <c r="AA13" s="33">
        <f>SUM(AA6:AA12)</f>
        <v>-73372549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176241982</v>
      </c>
      <c r="D17" s="18"/>
      <c r="E17" s="19">
        <v>16372007</v>
      </c>
      <c r="F17" s="20">
        <v>16372007</v>
      </c>
      <c r="G17" s="24"/>
      <c r="H17" s="24">
        <v>24274247</v>
      </c>
      <c r="I17" s="24">
        <v>622181</v>
      </c>
      <c r="J17" s="20">
        <v>24896428</v>
      </c>
      <c r="K17" s="24">
        <v>404456</v>
      </c>
      <c r="L17" s="24"/>
      <c r="M17" s="20">
        <v>2701115</v>
      </c>
      <c r="N17" s="24">
        <v>3105571</v>
      </c>
      <c r="O17" s="24"/>
      <c r="P17" s="24"/>
      <c r="Q17" s="20"/>
      <c r="R17" s="24"/>
      <c r="S17" s="24"/>
      <c r="T17" s="20"/>
      <c r="U17" s="24"/>
      <c r="V17" s="24"/>
      <c r="W17" s="24">
        <v>28001999</v>
      </c>
      <c r="X17" s="20">
        <v>8186010</v>
      </c>
      <c r="Y17" s="24">
        <v>19815989</v>
      </c>
      <c r="Z17" s="25">
        <v>242.07139986391417</v>
      </c>
      <c r="AA17" s="26">
        <v>16372007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176241982</v>
      </c>
      <c r="D25" s="29">
        <f t="shared" ref="D25:Y25" si="1">SUM(D15:D24)</f>
        <v>0</v>
      </c>
      <c r="E25" s="35">
        <f t="shared" si="1"/>
        <v>16372007</v>
      </c>
      <c r="F25" s="36">
        <f t="shared" si="1"/>
        <v>16372007</v>
      </c>
      <c r="G25" s="36">
        <f t="shared" si="1"/>
        <v>0</v>
      </c>
      <c r="H25" s="36">
        <f t="shared" si="1"/>
        <v>24274247</v>
      </c>
      <c r="I25" s="36">
        <f t="shared" si="1"/>
        <v>622181</v>
      </c>
      <c r="J25" s="36">
        <f t="shared" si="1"/>
        <v>24896428</v>
      </c>
      <c r="K25" s="36">
        <f t="shared" si="1"/>
        <v>404456</v>
      </c>
      <c r="L25" s="36">
        <f t="shared" si="1"/>
        <v>0</v>
      </c>
      <c r="M25" s="36">
        <f t="shared" si="1"/>
        <v>2701115</v>
      </c>
      <c r="N25" s="36">
        <f t="shared" si="1"/>
        <v>3105571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28001999</v>
      </c>
      <c r="X25" s="36">
        <f t="shared" si="1"/>
        <v>8186010</v>
      </c>
      <c r="Y25" s="36">
        <f t="shared" si="1"/>
        <v>19815989</v>
      </c>
      <c r="Z25" s="37">
        <f>+IF(X25&lt;&gt;0,+(Y25/X25)*100,0)</f>
        <v>242.07139986391417</v>
      </c>
      <c r="AA25" s="38">
        <f>SUM(AA15:AA24)</f>
        <v>16372007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350648105</v>
      </c>
      <c r="D26" s="29">
        <f>+D13+D25</f>
        <v>0</v>
      </c>
      <c r="E26" s="30">
        <f t="shared" si="2"/>
        <v>-57000542</v>
      </c>
      <c r="F26" s="31">
        <f t="shared" si="2"/>
        <v>-57000542</v>
      </c>
      <c r="G26" s="31">
        <f t="shared" si="2"/>
        <v>0</v>
      </c>
      <c r="H26" s="31">
        <f t="shared" si="2"/>
        <v>25752569</v>
      </c>
      <c r="I26" s="31">
        <f t="shared" si="2"/>
        <v>-4229001</v>
      </c>
      <c r="J26" s="31">
        <f t="shared" si="2"/>
        <v>21523568</v>
      </c>
      <c r="K26" s="31">
        <f t="shared" si="2"/>
        <v>2874786</v>
      </c>
      <c r="L26" s="31">
        <f t="shared" si="2"/>
        <v>2284565</v>
      </c>
      <c r="M26" s="31">
        <f t="shared" si="2"/>
        <v>3914989</v>
      </c>
      <c r="N26" s="31">
        <f t="shared" si="2"/>
        <v>9074340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30597908</v>
      </c>
      <c r="X26" s="31">
        <f t="shared" si="2"/>
        <v>-28500258</v>
      </c>
      <c r="Y26" s="31">
        <f t="shared" si="2"/>
        <v>59098166</v>
      </c>
      <c r="Z26" s="32">
        <f>+IF(X26&lt;&gt;0,+(Y26/X26)*100,0)</f>
        <v>-207.36010881024308</v>
      </c>
      <c r="AA26" s="33">
        <f>+AA13+AA25</f>
        <v>-57000542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-140154</v>
      </c>
      <c r="D31" s="18"/>
      <c r="E31" s="19"/>
      <c r="F31" s="20"/>
      <c r="G31" s="20"/>
      <c r="H31" s="20">
        <v>-725</v>
      </c>
      <c r="I31" s="20">
        <v>-2186</v>
      </c>
      <c r="J31" s="20">
        <v>-2911</v>
      </c>
      <c r="K31" s="20">
        <v>-156</v>
      </c>
      <c r="L31" s="20">
        <v>-954</v>
      </c>
      <c r="M31" s="20">
        <v>-1115</v>
      </c>
      <c r="N31" s="20">
        <v>-2225</v>
      </c>
      <c r="O31" s="20"/>
      <c r="P31" s="20"/>
      <c r="Q31" s="20"/>
      <c r="R31" s="20"/>
      <c r="S31" s="20"/>
      <c r="T31" s="20"/>
      <c r="U31" s="20"/>
      <c r="V31" s="20"/>
      <c r="W31" s="20">
        <v>-5136</v>
      </c>
      <c r="X31" s="20"/>
      <c r="Y31" s="20">
        <v>-5136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105087484</v>
      </c>
      <c r="D32" s="18"/>
      <c r="E32" s="19">
        <v>-55757934</v>
      </c>
      <c r="F32" s="20">
        <v>-55757934</v>
      </c>
      <c r="G32" s="20"/>
      <c r="H32" s="20">
        <v>-77259</v>
      </c>
      <c r="I32" s="20">
        <v>6463858</v>
      </c>
      <c r="J32" s="20">
        <v>6386599</v>
      </c>
      <c r="K32" s="20">
        <v>4361797</v>
      </c>
      <c r="L32" s="20">
        <v>3870469</v>
      </c>
      <c r="M32" s="20">
        <v>3392134</v>
      </c>
      <c r="N32" s="20">
        <v>11624400</v>
      </c>
      <c r="O32" s="20"/>
      <c r="P32" s="20"/>
      <c r="Q32" s="20"/>
      <c r="R32" s="20"/>
      <c r="S32" s="20"/>
      <c r="T32" s="20"/>
      <c r="U32" s="20"/>
      <c r="V32" s="20"/>
      <c r="W32" s="20">
        <v>18010999</v>
      </c>
      <c r="X32" s="20">
        <v>-27878964</v>
      </c>
      <c r="Y32" s="20">
        <v>45889963</v>
      </c>
      <c r="Z32" s="21">
        <v>-164.60426219568274</v>
      </c>
      <c r="AA32" s="22">
        <v>-55757934</v>
      </c>
    </row>
    <row r="33" spans="1:27" ht="13.5" x14ac:dyDescent="0.25">
      <c r="A33" s="23" t="s">
        <v>60</v>
      </c>
      <c r="B33" s="17" t="s">
        <v>32</v>
      </c>
      <c r="C33" s="18">
        <v>73254586</v>
      </c>
      <c r="D33" s="18"/>
      <c r="E33" s="19"/>
      <c r="F33" s="20"/>
      <c r="G33" s="20"/>
      <c r="H33" s="20">
        <v>336322</v>
      </c>
      <c r="I33" s="20"/>
      <c r="J33" s="20">
        <v>336322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336322</v>
      </c>
      <c r="X33" s="20"/>
      <c r="Y33" s="20">
        <v>336322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18676793</v>
      </c>
      <c r="D35" s="18"/>
      <c r="E35" s="19"/>
      <c r="F35" s="20"/>
      <c r="G35" s="20"/>
      <c r="H35" s="20">
        <v>134930</v>
      </c>
      <c r="I35" s="20">
        <v>388812</v>
      </c>
      <c r="J35" s="20">
        <v>523742</v>
      </c>
      <c r="K35" s="20">
        <v>496848</v>
      </c>
      <c r="L35" s="20">
        <v>603506</v>
      </c>
      <c r="M35" s="20">
        <v>436670</v>
      </c>
      <c r="N35" s="20">
        <v>1537024</v>
      </c>
      <c r="O35" s="20"/>
      <c r="P35" s="20"/>
      <c r="Q35" s="20"/>
      <c r="R35" s="20"/>
      <c r="S35" s="20"/>
      <c r="T35" s="20"/>
      <c r="U35" s="20"/>
      <c r="V35" s="20"/>
      <c r="W35" s="20">
        <v>2060766</v>
      </c>
      <c r="X35" s="20"/>
      <c r="Y35" s="20">
        <v>2060766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196878709</v>
      </c>
      <c r="D37" s="29">
        <f t="shared" ref="D37:Y37" si="3">SUM(D29:D36)</f>
        <v>0</v>
      </c>
      <c r="E37" s="30">
        <f t="shared" si="3"/>
        <v>-55757934</v>
      </c>
      <c r="F37" s="31">
        <f t="shared" si="3"/>
        <v>-55757934</v>
      </c>
      <c r="G37" s="31">
        <f t="shared" si="3"/>
        <v>0</v>
      </c>
      <c r="H37" s="31">
        <f t="shared" si="3"/>
        <v>393268</v>
      </c>
      <c r="I37" s="31">
        <f t="shared" si="3"/>
        <v>6850484</v>
      </c>
      <c r="J37" s="31">
        <f t="shared" si="3"/>
        <v>7243752</v>
      </c>
      <c r="K37" s="31">
        <f t="shared" si="3"/>
        <v>4858489</v>
      </c>
      <c r="L37" s="31">
        <f t="shared" si="3"/>
        <v>4473021</v>
      </c>
      <c r="M37" s="31">
        <f t="shared" si="3"/>
        <v>3827689</v>
      </c>
      <c r="N37" s="31">
        <f t="shared" si="3"/>
        <v>13159199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20402951</v>
      </c>
      <c r="X37" s="31">
        <f t="shared" si="3"/>
        <v>-27878964</v>
      </c>
      <c r="Y37" s="31">
        <f t="shared" si="3"/>
        <v>48281915</v>
      </c>
      <c r="Z37" s="32">
        <f>+IF(X37&lt;&gt;0,+(Y37/X37)*100,0)</f>
        <v>-173.1840358199824</v>
      </c>
      <c r="AA37" s="33">
        <f>SUM(AA29:AA36)</f>
        <v>-55757934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196878709</v>
      </c>
      <c r="D44" s="29">
        <f>+D37+D43</f>
        <v>0</v>
      </c>
      <c r="E44" s="30">
        <f t="shared" si="5"/>
        <v>-55757934</v>
      </c>
      <c r="F44" s="31">
        <f t="shared" si="5"/>
        <v>-55757934</v>
      </c>
      <c r="G44" s="31">
        <f t="shared" si="5"/>
        <v>0</v>
      </c>
      <c r="H44" s="31">
        <f t="shared" si="5"/>
        <v>393268</v>
      </c>
      <c r="I44" s="31">
        <f t="shared" si="5"/>
        <v>6850484</v>
      </c>
      <c r="J44" s="31">
        <f t="shared" si="5"/>
        <v>7243752</v>
      </c>
      <c r="K44" s="31">
        <f t="shared" si="5"/>
        <v>4858489</v>
      </c>
      <c r="L44" s="31">
        <f t="shared" si="5"/>
        <v>4473021</v>
      </c>
      <c r="M44" s="31">
        <f t="shared" si="5"/>
        <v>3827689</v>
      </c>
      <c r="N44" s="31">
        <f t="shared" si="5"/>
        <v>13159199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20402951</v>
      </c>
      <c r="X44" s="31">
        <f t="shared" si="5"/>
        <v>-27878964</v>
      </c>
      <c r="Y44" s="31">
        <f t="shared" si="5"/>
        <v>48281915</v>
      </c>
      <c r="Z44" s="32">
        <f>+IF(X44&lt;&gt;0,+(Y44/X44)*100,0)</f>
        <v>-173.1840358199824</v>
      </c>
      <c r="AA44" s="33">
        <f>+AA37+AA43</f>
        <v>-55757934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153769396</v>
      </c>
      <c r="D45" s="42">
        <f t="shared" si="6"/>
        <v>0</v>
      </c>
      <c r="E45" s="43">
        <f t="shared" si="6"/>
        <v>-1242608</v>
      </c>
      <c r="F45" s="44">
        <f t="shared" si="6"/>
        <v>-1242608</v>
      </c>
      <c r="G45" s="44">
        <f t="shared" si="6"/>
        <v>0</v>
      </c>
      <c r="H45" s="44">
        <f t="shared" si="6"/>
        <v>25359301</v>
      </c>
      <c r="I45" s="44">
        <f t="shared" si="6"/>
        <v>-11079485</v>
      </c>
      <c r="J45" s="44">
        <f t="shared" si="6"/>
        <v>14279816</v>
      </c>
      <c r="K45" s="44">
        <f t="shared" si="6"/>
        <v>-1983703</v>
      </c>
      <c r="L45" s="44">
        <f t="shared" si="6"/>
        <v>-2188456</v>
      </c>
      <c r="M45" s="44">
        <f t="shared" si="6"/>
        <v>87300</v>
      </c>
      <c r="N45" s="44">
        <f t="shared" si="6"/>
        <v>-4084859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10194957</v>
      </c>
      <c r="X45" s="44">
        <f t="shared" si="6"/>
        <v>-621294</v>
      </c>
      <c r="Y45" s="44">
        <f t="shared" si="6"/>
        <v>10816251</v>
      </c>
      <c r="Z45" s="45">
        <f>+IF(X45&lt;&gt;0,+(Y45/X45)*100,0)</f>
        <v>-1740.9231378381251</v>
      </c>
      <c r="AA45" s="46">
        <f>+AA26-AA44</f>
        <v>-1242608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-1242608</v>
      </c>
      <c r="F47" s="20">
        <v>-1242608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-621306</v>
      </c>
      <c r="Y47" s="20">
        <v>621306</v>
      </c>
      <c r="Z47" s="47">
        <v>-100</v>
      </c>
      <c r="AA47" s="22">
        <v>-1242608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-1242608</v>
      </c>
      <c r="F50" s="52">
        <f t="shared" si="7"/>
        <v>-1242608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-621306</v>
      </c>
      <c r="Y50" s="52">
        <f t="shared" si="7"/>
        <v>621306</v>
      </c>
      <c r="Z50" s="53">
        <f>+IF(X50&lt;&gt;0,+(Y50/X50)*100,0)</f>
        <v>-100</v>
      </c>
      <c r="AA50" s="54">
        <f>SUM(AA47:AA49)</f>
        <v>-1242608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10223562</v>
      </c>
      <c r="D7" s="18"/>
      <c r="E7" s="19">
        <v>13385236</v>
      </c>
      <c r="F7" s="20">
        <v>13385236</v>
      </c>
      <c r="G7" s="20">
        <v>6307837</v>
      </c>
      <c r="H7" s="20">
        <v>-772479</v>
      </c>
      <c r="I7" s="20">
        <v>3939026</v>
      </c>
      <c r="J7" s="20">
        <v>9474384</v>
      </c>
      <c r="K7" s="20">
        <v>3947291</v>
      </c>
      <c r="L7" s="20">
        <v>4462024</v>
      </c>
      <c r="M7" s="20">
        <v>1861565</v>
      </c>
      <c r="N7" s="20">
        <v>10270880</v>
      </c>
      <c r="O7" s="20"/>
      <c r="P7" s="20"/>
      <c r="Q7" s="20"/>
      <c r="R7" s="20"/>
      <c r="S7" s="20"/>
      <c r="T7" s="20"/>
      <c r="U7" s="20"/>
      <c r="V7" s="20"/>
      <c r="W7" s="20">
        <v>19745264</v>
      </c>
      <c r="X7" s="20">
        <v>6692616</v>
      </c>
      <c r="Y7" s="20">
        <v>13052648</v>
      </c>
      <c r="Z7" s="21">
        <v>195.03058295889082</v>
      </c>
      <c r="AA7" s="22">
        <v>13385236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825214</v>
      </c>
      <c r="D10" s="18"/>
      <c r="E10" s="19">
        <v>850012</v>
      </c>
      <c r="F10" s="20">
        <v>850012</v>
      </c>
      <c r="G10" s="20">
        <v>-434448</v>
      </c>
      <c r="H10" s="20">
        <v>-294645</v>
      </c>
      <c r="I10" s="20">
        <v>1876371</v>
      </c>
      <c r="J10" s="20">
        <v>1147278</v>
      </c>
      <c r="K10" s="20">
        <v>-391022</v>
      </c>
      <c r="L10" s="20">
        <v>612981</v>
      </c>
      <c r="M10" s="20">
        <v>1030647</v>
      </c>
      <c r="N10" s="20">
        <v>1252606</v>
      </c>
      <c r="O10" s="20"/>
      <c r="P10" s="20"/>
      <c r="Q10" s="20"/>
      <c r="R10" s="20"/>
      <c r="S10" s="20"/>
      <c r="T10" s="20"/>
      <c r="U10" s="20"/>
      <c r="V10" s="20"/>
      <c r="W10" s="20">
        <v>2399884</v>
      </c>
      <c r="X10" s="20">
        <v>425004</v>
      </c>
      <c r="Y10" s="20">
        <v>1974880</v>
      </c>
      <c r="Z10" s="21">
        <v>464.67327366330665</v>
      </c>
      <c r="AA10" s="22">
        <v>850012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11048776</v>
      </c>
      <c r="D13" s="29">
        <f>SUM(D6:D12)</f>
        <v>0</v>
      </c>
      <c r="E13" s="30">
        <f t="shared" si="0"/>
        <v>14235248</v>
      </c>
      <c r="F13" s="31">
        <f t="shared" si="0"/>
        <v>14235248</v>
      </c>
      <c r="G13" s="31">
        <f t="shared" si="0"/>
        <v>5873389</v>
      </c>
      <c r="H13" s="31">
        <f t="shared" si="0"/>
        <v>-1067124</v>
      </c>
      <c r="I13" s="31">
        <f t="shared" si="0"/>
        <v>5815397</v>
      </c>
      <c r="J13" s="31">
        <f t="shared" si="0"/>
        <v>10621662</v>
      </c>
      <c r="K13" s="31">
        <f t="shared" si="0"/>
        <v>3556269</v>
      </c>
      <c r="L13" s="31">
        <f t="shared" si="0"/>
        <v>5075005</v>
      </c>
      <c r="M13" s="31">
        <f t="shared" si="0"/>
        <v>2892212</v>
      </c>
      <c r="N13" s="31">
        <f t="shared" si="0"/>
        <v>11523486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22145148</v>
      </c>
      <c r="X13" s="31">
        <f t="shared" si="0"/>
        <v>7117620</v>
      </c>
      <c r="Y13" s="31">
        <f t="shared" si="0"/>
        <v>15027528</v>
      </c>
      <c r="Z13" s="32">
        <f>+IF(X13&lt;&gt;0,+(Y13/X13)*100,0)</f>
        <v>211.13136132583645</v>
      </c>
      <c r="AA13" s="33">
        <f>SUM(AA6:AA12)</f>
        <v>14235248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33075621</v>
      </c>
      <c r="D17" s="18"/>
      <c r="E17" s="19">
        <v>37968682</v>
      </c>
      <c r="F17" s="20">
        <v>37968682</v>
      </c>
      <c r="G17" s="24">
        <v>-1487673</v>
      </c>
      <c r="H17" s="24">
        <v>4278131</v>
      </c>
      <c r="I17" s="24">
        <v>19469110</v>
      </c>
      <c r="J17" s="20">
        <v>22259568</v>
      </c>
      <c r="K17" s="24">
        <v>1372228</v>
      </c>
      <c r="L17" s="24">
        <v>4485229</v>
      </c>
      <c r="M17" s="20"/>
      <c r="N17" s="24">
        <v>5857457</v>
      </c>
      <c r="O17" s="24"/>
      <c r="P17" s="24"/>
      <c r="Q17" s="20"/>
      <c r="R17" s="24"/>
      <c r="S17" s="24"/>
      <c r="T17" s="20"/>
      <c r="U17" s="24"/>
      <c r="V17" s="24"/>
      <c r="W17" s="24">
        <v>28117025</v>
      </c>
      <c r="X17" s="20">
        <v>18984330</v>
      </c>
      <c r="Y17" s="24">
        <v>9132695</v>
      </c>
      <c r="Z17" s="25">
        <v>48.106490984933366</v>
      </c>
      <c r="AA17" s="26">
        <v>37968682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33075621</v>
      </c>
      <c r="D25" s="29">
        <f t="shared" ref="D25:Y25" si="1">SUM(D15:D24)</f>
        <v>0</v>
      </c>
      <c r="E25" s="35">
        <f t="shared" si="1"/>
        <v>37968682</v>
      </c>
      <c r="F25" s="36">
        <f t="shared" si="1"/>
        <v>37968682</v>
      </c>
      <c r="G25" s="36">
        <f t="shared" si="1"/>
        <v>-1487673</v>
      </c>
      <c r="H25" s="36">
        <f t="shared" si="1"/>
        <v>4278131</v>
      </c>
      <c r="I25" s="36">
        <f t="shared" si="1"/>
        <v>19469110</v>
      </c>
      <c r="J25" s="36">
        <f t="shared" si="1"/>
        <v>22259568</v>
      </c>
      <c r="K25" s="36">
        <f t="shared" si="1"/>
        <v>1372228</v>
      </c>
      <c r="L25" s="36">
        <f t="shared" si="1"/>
        <v>4485229</v>
      </c>
      <c r="M25" s="36">
        <f t="shared" si="1"/>
        <v>0</v>
      </c>
      <c r="N25" s="36">
        <f t="shared" si="1"/>
        <v>5857457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28117025</v>
      </c>
      <c r="X25" s="36">
        <f t="shared" si="1"/>
        <v>18984330</v>
      </c>
      <c r="Y25" s="36">
        <f t="shared" si="1"/>
        <v>9132695</v>
      </c>
      <c r="Z25" s="37">
        <f>+IF(X25&lt;&gt;0,+(Y25/X25)*100,0)</f>
        <v>48.106490984933366</v>
      </c>
      <c r="AA25" s="38">
        <f>SUM(AA15:AA24)</f>
        <v>37968682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44124397</v>
      </c>
      <c r="D26" s="29">
        <f>+D13+D25</f>
        <v>0</v>
      </c>
      <c r="E26" s="30">
        <f t="shared" si="2"/>
        <v>52203930</v>
      </c>
      <c r="F26" s="31">
        <f t="shared" si="2"/>
        <v>52203930</v>
      </c>
      <c r="G26" s="31">
        <f t="shared" si="2"/>
        <v>4385716</v>
      </c>
      <c r="H26" s="31">
        <f t="shared" si="2"/>
        <v>3211007</v>
      </c>
      <c r="I26" s="31">
        <f t="shared" si="2"/>
        <v>25284507</v>
      </c>
      <c r="J26" s="31">
        <f t="shared" si="2"/>
        <v>32881230</v>
      </c>
      <c r="K26" s="31">
        <f t="shared" si="2"/>
        <v>4928497</v>
      </c>
      <c r="L26" s="31">
        <f t="shared" si="2"/>
        <v>9560234</v>
      </c>
      <c r="M26" s="31">
        <f t="shared" si="2"/>
        <v>2892212</v>
      </c>
      <c r="N26" s="31">
        <f t="shared" si="2"/>
        <v>17380943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50262173</v>
      </c>
      <c r="X26" s="31">
        <f t="shared" si="2"/>
        <v>26101950</v>
      </c>
      <c r="Y26" s="31">
        <f t="shared" si="2"/>
        <v>24160223</v>
      </c>
      <c r="Z26" s="32">
        <f>+IF(X26&lt;&gt;0,+(Y26/X26)*100,0)</f>
        <v>92.560988738389284</v>
      </c>
      <c r="AA26" s="33">
        <f>+AA13+AA25</f>
        <v>52203930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-1478811</v>
      </c>
      <c r="J30" s="20">
        <v>-1478811</v>
      </c>
      <c r="K30" s="20"/>
      <c r="L30" s="20">
        <v>-2275924</v>
      </c>
      <c r="M30" s="20">
        <v>-770716</v>
      </c>
      <c r="N30" s="20">
        <v>-3046640</v>
      </c>
      <c r="O30" s="20"/>
      <c r="P30" s="20"/>
      <c r="Q30" s="20"/>
      <c r="R30" s="20"/>
      <c r="S30" s="20"/>
      <c r="T30" s="20"/>
      <c r="U30" s="20"/>
      <c r="V30" s="20"/>
      <c r="W30" s="20">
        <v>-4525451</v>
      </c>
      <c r="X30" s="20"/>
      <c r="Y30" s="20">
        <v>-4525451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34600000</v>
      </c>
      <c r="F32" s="20">
        <v>34600000</v>
      </c>
      <c r="G32" s="20"/>
      <c r="H32" s="20"/>
      <c r="I32" s="20"/>
      <c r="J32" s="20"/>
      <c r="K32" s="20"/>
      <c r="L32" s="20">
        <v>1734354</v>
      </c>
      <c r="M32" s="20">
        <v>1796534</v>
      </c>
      <c r="N32" s="20">
        <v>3530888</v>
      </c>
      <c r="O32" s="20"/>
      <c r="P32" s="20"/>
      <c r="Q32" s="20"/>
      <c r="R32" s="20"/>
      <c r="S32" s="20"/>
      <c r="T32" s="20"/>
      <c r="U32" s="20"/>
      <c r="V32" s="20"/>
      <c r="W32" s="20">
        <v>3530888</v>
      </c>
      <c r="X32" s="20">
        <v>17299998</v>
      </c>
      <c r="Y32" s="20">
        <v>-13769110</v>
      </c>
      <c r="Z32" s="21">
        <v>-79.590240415056684</v>
      </c>
      <c r="AA32" s="22">
        <v>34600000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34600000</v>
      </c>
      <c r="F37" s="31">
        <f t="shared" si="3"/>
        <v>34600000</v>
      </c>
      <c r="G37" s="31">
        <f t="shared" si="3"/>
        <v>0</v>
      </c>
      <c r="H37" s="31">
        <f t="shared" si="3"/>
        <v>0</v>
      </c>
      <c r="I37" s="31">
        <f t="shared" si="3"/>
        <v>-1478811</v>
      </c>
      <c r="J37" s="31">
        <f t="shared" si="3"/>
        <v>-1478811</v>
      </c>
      <c r="K37" s="31">
        <f t="shared" si="3"/>
        <v>0</v>
      </c>
      <c r="L37" s="31">
        <f t="shared" si="3"/>
        <v>-541570</v>
      </c>
      <c r="M37" s="31">
        <f t="shared" si="3"/>
        <v>1025818</v>
      </c>
      <c r="N37" s="31">
        <f t="shared" si="3"/>
        <v>484248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-994563</v>
      </c>
      <c r="X37" s="31">
        <f t="shared" si="3"/>
        <v>17299998</v>
      </c>
      <c r="Y37" s="31">
        <f t="shared" si="3"/>
        <v>-18294561</v>
      </c>
      <c r="Z37" s="32">
        <f>+IF(X37&lt;&gt;0,+(Y37/X37)*100,0)</f>
        <v>-105.7489197397595</v>
      </c>
      <c r="AA37" s="33">
        <f>SUM(AA29:AA36)</f>
        <v>34600000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34600000</v>
      </c>
      <c r="F44" s="31">
        <f t="shared" si="5"/>
        <v>34600000</v>
      </c>
      <c r="G44" s="31">
        <f t="shared" si="5"/>
        <v>0</v>
      </c>
      <c r="H44" s="31">
        <f t="shared" si="5"/>
        <v>0</v>
      </c>
      <c r="I44" s="31">
        <f t="shared" si="5"/>
        <v>-1478811</v>
      </c>
      <c r="J44" s="31">
        <f t="shared" si="5"/>
        <v>-1478811</v>
      </c>
      <c r="K44" s="31">
        <f t="shared" si="5"/>
        <v>0</v>
      </c>
      <c r="L44" s="31">
        <f t="shared" si="5"/>
        <v>-541570</v>
      </c>
      <c r="M44" s="31">
        <f t="shared" si="5"/>
        <v>1025818</v>
      </c>
      <c r="N44" s="31">
        <f t="shared" si="5"/>
        <v>484248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-994563</v>
      </c>
      <c r="X44" s="31">
        <f t="shared" si="5"/>
        <v>17299998</v>
      </c>
      <c r="Y44" s="31">
        <f t="shared" si="5"/>
        <v>-18294561</v>
      </c>
      <c r="Z44" s="32">
        <f>+IF(X44&lt;&gt;0,+(Y44/X44)*100,0)</f>
        <v>-105.7489197397595</v>
      </c>
      <c r="AA44" s="33">
        <f>+AA37+AA43</f>
        <v>34600000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44124397</v>
      </c>
      <c r="D45" s="42">
        <f t="shared" si="6"/>
        <v>0</v>
      </c>
      <c r="E45" s="43">
        <f t="shared" si="6"/>
        <v>17603930</v>
      </c>
      <c r="F45" s="44">
        <f t="shared" si="6"/>
        <v>17603930</v>
      </c>
      <c r="G45" s="44">
        <f t="shared" si="6"/>
        <v>4385716</v>
      </c>
      <c r="H45" s="44">
        <f t="shared" si="6"/>
        <v>3211007</v>
      </c>
      <c r="I45" s="44">
        <f t="shared" si="6"/>
        <v>26763318</v>
      </c>
      <c r="J45" s="44">
        <f t="shared" si="6"/>
        <v>34360041</v>
      </c>
      <c r="K45" s="44">
        <f t="shared" si="6"/>
        <v>4928497</v>
      </c>
      <c r="L45" s="44">
        <f t="shared" si="6"/>
        <v>10101804</v>
      </c>
      <c r="M45" s="44">
        <f t="shared" si="6"/>
        <v>1866394</v>
      </c>
      <c r="N45" s="44">
        <f t="shared" si="6"/>
        <v>16896695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51256736</v>
      </c>
      <c r="X45" s="44">
        <f t="shared" si="6"/>
        <v>8801952</v>
      </c>
      <c r="Y45" s="44">
        <f t="shared" si="6"/>
        <v>42454784</v>
      </c>
      <c r="Z45" s="45">
        <f>+IF(X45&lt;&gt;0,+(Y45/X45)*100,0)</f>
        <v>482.33373688018293</v>
      </c>
      <c r="AA45" s="46">
        <f>+AA26-AA44</f>
        <v>17603930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5197088</v>
      </c>
      <c r="D6" s="18"/>
      <c r="E6" s="19">
        <v>36146652</v>
      </c>
      <c r="F6" s="20">
        <v>36146652</v>
      </c>
      <c r="G6" s="20">
        <v>1205373</v>
      </c>
      <c r="H6" s="20">
        <v>2191949</v>
      </c>
      <c r="I6" s="20">
        <v>-1725200</v>
      </c>
      <c r="J6" s="20">
        <v>1672122</v>
      </c>
      <c r="K6" s="20">
        <v>601655</v>
      </c>
      <c r="L6" s="20">
        <v>-1021947</v>
      </c>
      <c r="M6" s="20">
        <v>-5600184</v>
      </c>
      <c r="N6" s="20">
        <v>-6020476</v>
      </c>
      <c r="O6" s="20"/>
      <c r="P6" s="20"/>
      <c r="Q6" s="20"/>
      <c r="R6" s="20"/>
      <c r="S6" s="20"/>
      <c r="T6" s="20"/>
      <c r="U6" s="20"/>
      <c r="V6" s="20"/>
      <c r="W6" s="20">
        <v>-4348354</v>
      </c>
      <c r="X6" s="20">
        <v>18953376</v>
      </c>
      <c r="Y6" s="20">
        <v>-23301730</v>
      </c>
      <c r="Z6" s="21">
        <v>-122.94237184974328</v>
      </c>
      <c r="AA6" s="22">
        <v>36146652</v>
      </c>
    </row>
    <row r="7" spans="1:27" ht="13.5" x14ac:dyDescent="0.25">
      <c r="A7" s="23" t="s">
        <v>35</v>
      </c>
      <c r="B7" s="17" t="s">
        <v>32</v>
      </c>
      <c r="C7" s="18">
        <v>55505056</v>
      </c>
      <c r="D7" s="18"/>
      <c r="E7" s="19">
        <v>14637123</v>
      </c>
      <c r="F7" s="20">
        <v>14637123</v>
      </c>
      <c r="G7" s="20">
        <v>60022511</v>
      </c>
      <c r="H7" s="20">
        <v>242443</v>
      </c>
      <c r="I7" s="20">
        <v>2367800</v>
      </c>
      <c r="J7" s="20">
        <v>62632754</v>
      </c>
      <c r="K7" s="20">
        <v>986564</v>
      </c>
      <c r="L7" s="20">
        <v>808603</v>
      </c>
      <c r="M7" s="20">
        <v>1137470</v>
      </c>
      <c r="N7" s="20">
        <v>2932637</v>
      </c>
      <c r="O7" s="20"/>
      <c r="P7" s="20"/>
      <c r="Q7" s="20"/>
      <c r="R7" s="20"/>
      <c r="S7" s="20"/>
      <c r="T7" s="20"/>
      <c r="U7" s="20"/>
      <c r="V7" s="20"/>
      <c r="W7" s="20">
        <v>65565391</v>
      </c>
      <c r="X7" s="20">
        <v>8855894</v>
      </c>
      <c r="Y7" s="20">
        <v>56709497</v>
      </c>
      <c r="Z7" s="21">
        <v>640.35880510764923</v>
      </c>
      <c r="AA7" s="22">
        <v>14637123</v>
      </c>
    </row>
    <row r="8" spans="1:27" ht="13.5" x14ac:dyDescent="0.25">
      <c r="A8" s="23" t="s">
        <v>36</v>
      </c>
      <c r="B8" s="17" t="s">
        <v>32</v>
      </c>
      <c r="C8" s="18">
        <v>-2672</v>
      </c>
      <c r="D8" s="18"/>
      <c r="E8" s="19"/>
      <c r="F8" s="20"/>
      <c r="G8" s="20">
        <v>-2672</v>
      </c>
      <c r="H8" s="20"/>
      <c r="I8" s="20"/>
      <c r="J8" s="20">
        <v>-2672</v>
      </c>
      <c r="K8" s="20"/>
      <c r="L8" s="20"/>
      <c r="M8" s="20">
        <v>-1</v>
      </c>
      <c r="N8" s="20">
        <v>-1</v>
      </c>
      <c r="O8" s="20"/>
      <c r="P8" s="20"/>
      <c r="Q8" s="20"/>
      <c r="R8" s="20"/>
      <c r="S8" s="20"/>
      <c r="T8" s="20"/>
      <c r="U8" s="20"/>
      <c r="V8" s="20"/>
      <c r="W8" s="20">
        <v>-2673</v>
      </c>
      <c r="X8" s="20"/>
      <c r="Y8" s="20">
        <v>-2673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361756</v>
      </c>
      <c r="D10" s="18"/>
      <c r="E10" s="19">
        <v>-2799998</v>
      </c>
      <c r="F10" s="20">
        <v>-2799998</v>
      </c>
      <c r="G10" s="20">
        <v>3038644</v>
      </c>
      <c r="H10" s="20">
        <v>192394</v>
      </c>
      <c r="I10" s="20">
        <v>-37069</v>
      </c>
      <c r="J10" s="20">
        <v>3193969</v>
      </c>
      <c r="K10" s="20"/>
      <c r="L10" s="20"/>
      <c r="M10" s="20">
        <v>-108322</v>
      </c>
      <c r="N10" s="20">
        <v>-108322</v>
      </c>
      <c r="O10" s="20"/>
      <c r="P10" s="20"/>
      <c r="Q10" s="20"/>
      <c r="R10" s="20"/>
      <c r="S10" s="20"/>
      <c r="T10" s="20"/>
      <c r="U10" s="20"/>
      <c r="V10" s="20"/>
      <c r="W10" s="20">
        <v>3085647</v>
      </c>
      <c r="X10" s="20">
        <v>-1399998</v>
      </c>
      <c r="Y10" s="20">
        <v>4485645</v>
      </c>
      <c r="Z10" s="21">
        <v>-320.40367200524571</v>
      </c>
      <c r="AA10" s="22">
        <v>-2799998</v>
      </c>
    </row>
    <row r="11" spans="1:27" ht="13.5" x14ac:dyDescent="0.25">
      <c r="A11" s="23" t="s">
        <v>39</v>
      </c>
      <c r="B11" s="17" t="s">
        <v>32</v>
      </c>
      <c r="C11" s="18">
        <v>25382764</v>
      </c>
      <c r="D11" s="18"/>
      <c r="E11" s="19"/>
      <c r="F11" s="20"/>
      <c r="G11" s="24">
        <v>25838146</v>
      </c>
      <c r="H11" s="24">
        <v>276303</v>
      </c>
      <c r="I11" s="24">
        <v>245529</v>
      </c>
      <c r="J11" s="20">
        <v>26359978</v>
      </c>
      <c r="K11" s="24">
        <v>68472</v>
      </c>
      <c r="L11" s="24">
        <v>483238</v>
      </c>
      <c r="M11" s="20">
        <v>748478</v>
      </c>
      <c r="N11" s="24">
        <v>1300188</v>
      </c>
      <c r="O11" s="24"/>
      <c r="P11" s="24"/>
      <c r="Q11" s="20"/>
      <c r="R11" s="24"/>
      <c r="S11" s="24"/>
      <c r="T11" s="20"/>
      <c r="U11" s="24"/>
      <c r="V11" s="24"/>
      <c r="W11" s="24">
        <v>27660166</v>
      </c>
      <c r="X11" s="20"/>
      <c r="Y11" s="24">
        <v>27660166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-124041</v>
      </c>
      <c r="D12" s="18"/>
      <c r="E12" s="19"/>
      <c r="F12" s="20"/>
      <c r="G12" s="20">
        <v>-124039</v>
      </c>
      <c r="H12" s="20"/>
      <c r="I12" s="20"/>
      <c r="J12" s="20">
        <v>-124039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-124039</v>
      </c>
      <c r="X12" s="20"/>
      <c r="Y12" s="20">
        <v>-124039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86319951</v>
      </c>
      <c r="D13" s="29">
        <f>SUM(D6:D12)</f>
        <v>0</v>
      </c>
      <c r="E13" s="30">
        <f t="shared" si="0"/>
        <v>47983777</v>
      </c>
      <c r="F13" s="31">
        <f t="shared" si="0"/>
        <v>47983777</v>
      </c>
      <c r="G13" s="31">
        <f t="shared" si="0"/>
        <v>89977963</v>
      </c>
      <c r="H13" s="31">
        <f t="shared" si="0"/>
        <v>2903089</v>
      </c>
      <c r="I13" s="31">
        <f t="shared" si="0"/>
        <v>851060</v>
      </c>
      <c r="J13" s="31">
        <f t="shared" si="0"/>
        <v>93732112</v>
      </c>
      <c r="K13" s="31">
        <f t="shared" si="0"/>
        <v>1656691</v>
      </c>
      <c r="L13" s="31">
        <f t="shared" si="0"/>
        <v>269894</v>
      </c>
      <c r="M13" s="31">
        <f t="shared" si="0"/>
        <v>-3822559</v>
      </c>
      <c r="N13" s="31">
        <f t="shared" si="0"/>
        <v>-1895974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91836138</v>
      </c>
      <c r="X13" s="31">
        <f t="shared" si="0"/>
        <v>26409272</v>
      </c>
      <c r="Y13" s="31">
        <f t="shared" si="0"/>
        <v>65426866</v>
      </c>
      <c r="Z13" s="32">
        <f>+IF(X13&lt;&gt;0,+(Y13/X13)*100,0)</f>
        <v>247.74202787566426</v>
      </c>
      <c r="AA13" s="33">
        <f>SUM(AA6:AA12)</f>
        <v>47983777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314320990</v>
      </c>
      <c r="D17" s="18"/>
      <c r="E17" s="19">
        <v>-3961242</v>
      </c>
      <c r="F17" s="20">
        <v>-3961242</v>
      </c>
      <c r="G17" s="24">
        <v>323053493</v>
      </c>
      <c r="H17" s="24">
        <v>-24082115</v>
      </c>
      <c r="I17" s="24"/>
      <c r="J17" s="20">
        <v>298971378</v>
      </c>
      <c r="K17" s="24"/>
      <c r="L17" s="24"/>
      <c r="M17" s="20">
        <v>461659</v>
      </c>
      <c r="N17" s="24">
        <v>461659</v>
      </c>
      <c r="O17" s="24"/>
      <c r="P17" s="24"/>
      <c r="Q17" s="20"/>
      <c r="R17" s="24"/>
      <c r="S17" s="24"/>
      <c r="T17" s="20"/>
      <c r="U17" s="24"/>
      <c r="V17" s="24"/>
      <c r="W17" s="24">
        <v>299433037</v>
      </c>
      <c r="X17" s="20">
        <v>-1980624</v>
      </c>
      <c r="Y17" s="24">
        <v>301413661</v>
      </c>
      <c r="Z17" s="25">
        <v>-15218.116159351799</v>
      </c>
      <c r="AA17" s="26">
        <v>-3961242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314320990</v>
      </c>
      <c r="D25" s="29">
        <f t="shared" ref="D25:Y25" si="1">SUM(D15:D24)</f>
        <v>0</v>
      </c>
      <c r="E25" s="35">
        <f t="shared" si="1"/>
        <v>-3961242</v>
      </c>
      <c r="F25" s="36">
        <f t="shared" si="1"/>
        <v>-3961242</v>
      </c>
      <c r="G25" s="36">
        <f t="shared" si="1"/>
        <v>323053493</v>
      </c>
      <c r="H25" s="36">
        <f t="shared" si="1"/>
        <v>-24082115</v>
      </c>
      <c r="I25" s="36">
        <f t="shared" si="1"/>
        <v>0</v>
      </c>
      <c r="J25" s="36">
        <f t="shared" si="1"/>
        <v>298971378</v>
      </c>
      <c r="K25" s="36">
        <f t="shared" si="1"/>
        <v>0</v>
      </c>
      <c r="L25" s="36">
        <f t="shared" si="1"/>
        <v>0</v>
      </c>
      <c r="M25" s="36">
        <f t="shared" si="1"/>
        <v>461659</v>
      </c>
      <c r="N25" s="36">
        <f t="shared" si="1"/>
        <v>461659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299433037</v>
      </c>
      <c r="X25" s="36">
        <f t="shared" si="1"/>
        <v>-1980624</v>
      </c>
      <c r="Y25" s="36">
        <f t="shared" si="1"/>
        <v>301413661</v>
      </c>
      <c r="Z25" s="37">
        <f>+IF(X25&lt;&gt;0,+(Y25/X25)*100,0)</f>
        <v>-15218.116159351799</v>
      </c>
      <c r="AA25" s="38">
        <f>SUM(AA15:AA24)</f>
        <v>-3961242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400640941</v>
      </c>
      <c r="D26" s="29">
        <f>+D13+D25</f>
        <v>0</v>
      </c>
      <c r="E26" s="30">
        <f t="shared" si="2"/>
        <v>44022535</v>
      </c>
      <c r="F26" s="31">
        <f t="shared" si="2"/>
        <v>44022535</v>
      </c>
      <c r="G26" s="31">
        <f t="shared" si="2"/>
        <v>413031456</v>
      </c>
      <c r="H26" s="31">
        <f t="shared" si="2"/>
        <v>-21179026</v>
      </c>
      <c r="I26" s="31">
        <f t="shared" si="2"/>
        <v>851060</v>
      </c>
      <c r="J26" s="31">
        <f t="shared" si="2"/>
        <v>392703490</v>
      </c>
      <c r="K26" s="31">
        <f t="shared" si="2"/>
        <v>1656691</v>
      </c>
      <c r="L26" s="31">
        <f t="shared" si="2"/>
        <v>269894</v>
      </c>
      <c r="M26" s="31">
        <f t="shared" si="2"/>
        <v>-3360900</v>
      </c>
      <c r="N26" s="31">
        <f t="shared" si="2"/>
        <v>-1434315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391269175</v>
      </c>
      <c r="X26" s="31">
        <f t="shared" si="2"/>
        <v>24428648</v>
      </c>
      <c r="Y26" s="31">
        <f t="shared" si="2"/>
        <v>366840527</v>
      </c>
      <c r="Z26" s="32">
        <f>+IF(X26&lt;&gt;0,+(Y26/X26)*100,0)</f>
        <v>1501.6816608107006</v>
      </c>
      <c r="AA26" s="33">
        <f>+AA13+AA25</f>
        <v>44022535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-189028</v>
      </c>
      <c r="D31" s="18"/>
      <c r="E31" s="19"/>
      <c r="F31" s="20"/>
      <c r="G31" s="20">
        <v>-189027</v>
      </c>
      <c r="H31" s="20">
        <v>-3001</v>
      </c>
      <c r="I31" s="20">
        <v>-562</v>
      </c>
      <c r="J31" s="20">
        <v>-192590</v>
      </c>
      <c r="K31" s="20">
        <v>-9084</v>
      </c>
      <c r="L31" s="20">
        <v>-2961</v>
      </c>
      <c r="M31" s="20">
        <v>-1114</v>
      </c>
      <c r="N31" s="20">
        <v>-13159</v>
      </c>
      <c r="O31" s="20"/>
      <c r="P31" s="20"/>
      <c r="Q31" s="20"/>
      <c r="R31" s="20"/>
      <c r="S31" s="20"/>
      <c r="T31" s="20"/>
      <c r="U31" s="20"/>
      <c r="V31" s="20"/>
      <c r="W31" s="20">
        <v>-205749</v>
      </c>
      <c r="X31" s="20"/>
      <c r="Y31" s="20">
        <v>-205749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15177863</v>
      </c>
      <c r="D32" s="18"/>
      <c r="E32" s="19">
        <v>32136438</v>
      </c>
      <c r="F32" s="20">
        <v>32136438</v>
      </c>
      <c r="G32" s="20">
        <v>12442786</v>
      </c>
      <c r="H32" s="20">
        <v>1099729</v>
      </c>
      <c r="I32" s="20">
        <v>-1437428</v>
      </c>
      <c r="J32" s="20">
        <v>12105087</v>
      </c>
      <c r="K32" s="20">
        <v>-2058104</v>
      </c>
      <c r="L32" s="20">
        <v>-495993</v>
      </c>
      <c r="M32" s="20">
        <v>-2176029</v>
      </c>
      <c r="N32" s="20">
        <v>-4730126</v>
      </c>
      <c r="O32" s="20"/>
      <c r="P32" s="20"/>
      <c r="Q32" s="20"/>
      <c r="R32" s="20"/>
      <c r="S32" s="20"/>
      <c r="T32" s="20"/>
      <c r="U32" s="20"/>
      <c r="V32" s="20"/>
      <c r="W32" s="20">
        <v>7374961</v>
      </c>
      <c r="X32" s="20">
        <v>16068222</v>
      </c>
      <c r="Y32" s="20">
        <v>-8693261</v>
      </c>
      <c r="Z32" s="21">
        <v>-54.102196247973176</v>
      </c>
      <c r="AA32" s="22">
        <v>32136438</v>
      </c>
    </row>
    <row r="33" spans="1:27" ht="13.5" x14ac:dyDescent="0.25">
      <c r="A33" s="23" t="s">
        <v>60</v>
      </c>
      <c r="B33" s="17" t="s">
        <v>32</v>
      </c>
      <c r="C33" s="18">
        <v>7287698</v>
      </c>
      <c r="D33" s="18"/>
      <c r="E33" s="19">
        <v>-55750000</v>
      </c>
      <c r="F33" s="20">
        <v>-55750000</v>
      </c>
      <c r="G33" s="20">
        <v>6713420</v>
      </c>
      <c r="H33" s="20">
        <v>-7998751</v>
      </c>
      <c r="I33" s="20">
        <v>-3679013</v>
      </c>
      <c r="J33" s="20">
        <v>-4964344</v>
      </c>
      <c r="K33" s="20">
        <v>-1578927</v>
      </c>
      <c r="L33" s="20">
        <v>-5293267</v>
      </c>
      <c r="M33" s="20">
        <v>-9995227</v>
      </c>
      <c r="N33" s="20">
        <v>-16867421</v>
      </c>
      <c r="O33" s="20"/>
      <c r="P33" s="20"/>
      <c r="Q33" s="20"/>
      <c r="R33" s="20"/>
      <c r="S33" s="20"/>
      <c r="T33" s="20"/>
      <c r="U33" s="20"/>
      <c r="V33" s="20"/>
      <c r="W33" s="20">
        <v>-21831765</v>
      </c>
      <c r="X33" s="20">
        <v>-27874998</v>
      </c>
      <c r="Y33" s="20">
        <v>6043233</v>
      </c>
      <c r="Z33" s="21">
        <v>-21.679761196754164</v>
      </c>
      <c r="AA33" s="22">
        <v>-55750000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21056768</v>
      </c>
      <c r="D35" s="18"/>
      <c r="E35" s="19">
        <v>1517399</v>
      </c>
      <c r="F35" s="20">
        <v>1517399</v>
      </c>
      <c r="G35" s="20">
        <v>21938487</v>
      </c>
      <c r="H35" s="20">
        <v>-49991</v>
      </c>
      <c r="I35" s="20">
        <v>146345</v>
      </c>
      <c r="J35" s="20">
        <v>22034841</v>
      </c>
      <c r="K35" s="20">
        <v>157973</v>
      </c>
      <c r="L35" s="20">
        <v>430306</v>
      </c>
      <c r="M35" s="20">
        <v>4857</v>
      </c>
      <c r="N35" s="20">
        <v>593136</v>
      </c>
      <c r="O35" s="20"/>
      <c r="P35" s="20"/>
      <c r="Q35" s="20"/>
      <c r="R35" s="20"/>
      <c r="S35" s="20"/>
      <c r="T35" s="20"/>
      <c r="U35" s="20"/>
      <c r="V35" s="20"/>
      <c r="W35" s="20">
        <v>22627977</v>
      </c>
      <c r="X35" s="20">
        <v>758700</v>
      </c>
      <c r="Y35" s="20">
        <v>21869277</v>
      </c>
      <c r="Z35" s="21">
        <v>2882.4669829972322</v>
      </c>
      <c r="AA35" s="22">
        <v>1517399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43333301</v>
      </c>
      <c r="D37" s="29">
        <f t="shared" ref="D37:Y37" si="3">SUM(D29:D36)</f>
        <v>0</v>
      </c>
      <c r="E37" s="30">
        <f t="shared" si="3"/>
        <v>-22096163</v>
      </c>
      <c r="F37" s="31">
        <f t="shared" si="3"/>
        <v>-22096163</v>
      </c>
      <c r="G37" s="31">
        <f t="shared" si="3"/>
        <v>40905666</v>
      </c>
      <c r="H37" s="31">
        <f t="shared" si="3"/>
        <v>-6952014</v>
      </c>
      <c r="I37" s="31">
        <f t="shared" si="3"/>
        <v>-4970658</v>
      </c>
      <c r="J37" s="31">
        <f t="shared" si="3"/>
        <v>28982994</v>
      </c>
      <c r="K37" s="31">
        <f t="shared" si="3"/>
        <v>-3488142</v>
      </c>
      <c r="L37" s="31">
        <f t="shared" si="3"/>
        <v>-5361915</v>
      </c>
      <c r="M37" s="31">
        <f t="shared" si="3"/>
        <v>-12167513</v>
      </c>
      <c r="N37" s="31">
        <f t="shared" si="3"/>
        <v>-21017570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7965424</v>
      </c>
      <c r="X37" s="31">
        <f t="shared" si="3"/>
        <v>-11048076</v>
      </c>
      <c r="Y37" s="31">
        <f t="shared" si="3"/>
        <v>19013500</v>
      </c>
      <c r="Z37" s="32">
        <f>+IF(X37&lt;&gt;0,+(Y37/X37)*100,0)</f>
        <v>-172.09783857388382</v>
      </c>
      <c r="AA37" s="33">
        <f>SUM(AA29:AA36)</f>
        <v>-22096163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43333301</v>
      </c>
      <c r="D44" s="29">
        <f>+D37+D43</f>
        <v>0</v>
      </c>
      <c r="E44" s="30">
        <f t="shared" si="5"/>
        <v>-22096163</v>
      </c>
      <c r="F44" s="31">
        <f t="shared" si="5"/>
        <v>-22096163</v>
      </c>
      <c r="G44" s="31">
        <f t="shared" si="5"/>
        <v>40905666</v>
      </c>
      <c r="H44" s="31">
        <f t="shared" si="5"/>
        <v>-6952014</v>
      </c>
      <c r="I44" s="31">
        <f t="shared" si="5"/>
        <v>-4970658</v>
      </c>
      <c r="J44" s="31">
        <f t="shared" si="5"/>
        <v>28982994</v>
      </c>
      <c r="K44" s="31">
        <f t="shared" si="5"/>
        <v>-3488142</v>
      </c>
      <c r="L44" s="31">
        <f t="shared" si="5"/>
        <v>-5361915</v>
      </c>
      <c r="M44" s="31">
        <f t="shared" si="5"/>
        <v>-12167513</v>
      </c>
      <c r="N44" s="31">
        <f t="shared" si="5"/>
        <v>-21017570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7965424</v>
      </c>
      <c r="X44" s="31">
        <f t="shared" si="5"/>
        <v>-11048076</v>
      </c>
      <c r="Y44" s="31">
        <f t="shared" si="5"/>
        <v>19013500</v>
      </c>
      <c r="Z44" s="32">
        <f>+IF(X44&lt;&gt;0,+(Y44/X44)*100,0)</f>
        <v>-172.09783857388382</v>
      </c>
      <c r="AA44" s="33">
        <f>+AA37+AA43</f>
        <v>-22096163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357307640</v>
      </c>
      <c r="D45" s="42">
        <f t="shared" si="6"/>
        <v>0</v>
      </c>
      <c r="E45" s="43">
        <f t="shared" si="6"/>
        <v>66118698</v>
      </c>
      <c r="F45" s="44">
        <f t="shared" si="6"/>
        <v>66118698</v>
      </c>
      <c r="G45" s="44">
        <f t="shared" si="6"/>
        <v>372125790</v>
      </c>
      <c r="H45" s="44">
        <f t="shared" si="6"/>
        <v>-14227012</v>
      </c>
      <c r="I45" s="44">
        <f t="shared" si="6"/>
        <v>5821718</v>
      </c>
      <c r="J45" s="44">
        <f t="shared" si="6"/>
        <v>363720496</v>
      </c>
      <c r="K45" s="44">
        <f t="shared" si="6"/>
        <v>5144833</v>
      </c>
      <c r="L45" s="44">
        <f t="shared" si="6"/>
        <v>5631809</v>
      </c>
      <c r="M45" s="44">
        <f t="shared" si="6"/>
        <v>8806613</v>
      </c>
      <c r="N45" s="44">
        <f t="shared" si="6"/>
        <v>19583255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383303751</v>
      </c>
      <c r="X45" s="44">
        <f t="shared" si="6"/>
        <v>35476724</v>
      </c>
      <c r="Y45" s="44">
        <f t="shared" si="6"/>
        <v>347827027</v>
      </c>
      <c r="Z45" s="45">
        <f>+IF(X45&lt;&gt;0,+(Y45/X45)*100,0)</f>
        <v>980.43727769226939</v>
      </c>
      <c r="AA45" s="46">
        <f>+AA26-AA44</f>
        <v>66118698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61283908</v>
      </c>
      <c r="F47" s="20">
        <v>61283908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30641934</v>
      </c>
      <c r="Y47" s="20">
        <v>-30641934</v>
      </c>
      <c r="Z47" s="47">
        <v>-100</v>
      </c>
      <c r="AA47" s="22">
        <v>61283908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61283908</v>
      </c>
      <c r="F50" s="52">
        <f t="shared" si="7"/>
        <v>61283908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30641934</v>
      </c>
      <c r="Y50" s="52">
        <f t="shared" si="7"/>
        <v>-30641934</v>
      </c>
      <c r="Z50" s="53">
        <f>+IF(X50&lt;&gt;0,+(Y50/X50)*100,0)</f>
        <v>-100</v>
      </c>
      <c r="AA50" s="54">
        <f>SUM(AA47:AA49)</f>
        <v>61283908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82730633</v>
      </c>
      <c r="D7" s="18"/>
      <c r="E7" s="19">
        <v>101158961</v>
      </c>
      <c r="F7" s="20">
        <v>101158961</v>
      </c>
      <c r="G7" s="20">
        <v>-35390730</v>
      </c>
      <c r="H7" s="20">
        <v>43023467</v>
      </c>
      <c r="I7" s="20">
        <v>2402808</v>
      </c>
      <c r="J7" s="20">
        <v>10035545</v>
      </c>
      <c r="K7" s="20">
        <v>4791315</v>
      </c>
      <c r="L7" s="20">
        <v>2249872</v>
      </c>
      <c r="M7" s="20">
        <v>7427418</v>
      </c>
      <c r="N7" s="20">
        <v>14468605</v>
      </c>
      <c r="O7" s="20"/>
      <c r="P7" s="20"/>
      <c r="Q7" s="20"/>
      <c r="R7" s="20"/>
      <c r="S7" s="20"/>
      <c r="T7" s="20"/>
      <c r="U7" s="20"/>
      <c r="V7" s="20"/>
      <c r="W7" s="20">
        <v>24504150</v>
      </c>
      <c r="X7" s="20">
        <v>50579490</v>
      </c>
      <c r="Y7" s="20">
        <v>-26075340</v>
      </c>
      <c r="Z7" s="21">
        <v>-51.553188851844887</v>
      </c>
      <c r="AA7" s="22">
        <v>101158961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259600</v>
      </c>
      <c r="D10" s="18"/>
      <c r="E10" s="19">
        <v>216126</v>
      </c>
      <c r="F10" s="20">
        <v>216126</v>
      </c>
      <c r="G10" s="20">
        <v>12954100</v>
      </c>
      <c r="H10" s="20">
        <v>-25704178</v>
      </c>
      <c r="I10" s="20">
        <v>-2716371</v>
      </c>
      <c r="J10" s="20">
        <v>-15466449</v>
      </c>
      <c r="K10" s="20">
        <v>-3676012</v>
      </c>
      <c r="L10" s="20">
        <v>-7627136</v>
      </c>
      <c r="M10" s="20">
        <v>-6319830</v>
      </c>
      <c r="N10" s="20">
        <v>-17622978</v>
      </c>
      <c r="O10" s="20"/>
      <c r="P10" s="20"/>
      <c r="Q10" s="20"/>
      <c r="R10" s="20"/>
      <c r="S10" s="20"/>
      <c r="T10" s="20"/>
      <c r="U10" s="20"/>
      <c r="V10" s="20"/>
      <c r="W10" s="20">
        <v>-33089427</v>
      </c>
      <c r="X10" s="20">
        <v>108072</v>
      </c>
      <c r="Y10" s="20">
        <v>-33197499</v>
      </c>
      <c r="Z10" s="21">
        <v>-30717.946369087276</v>
      </c>
      <c r="AA10" s="22">
        <v>216126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82990233</v>
      </c>
      <c r="D13" s="29">
        <f>SUM(D6:D12)</f>
        <v>0</v>
      </c>
      <c r="E13" s="30">
        <f t="shared" si="0"/>
        <v>101375087</v>
      </c>
      <c r="F13" s="31">
        <f t="shared" si="0"/>
        <v>101375087</v>
      </c>
      <c r="G13" s="31">
        <f t="shared" si="0"/>
        <v>-22436630</v>
      </c>
      <c r="H13" s="31">
        <f t="shared" si="0"/>
        <v>17319289</v>
      </c>
      <c r="I13" s="31">
        <f t="shared" si="0"/>
        <v>-313563</v>
      </c>
      <c r="J13" s="31">
        <f t="shared" si="0"/>
        <v>-5430904</v>
      </c>
      <c r="K13" s="31">
        <f t="shared" si="0"/>
        <v>1115303</v>
      </c>
      <c r="L13" s="31">
        <f t="shared" si="0"/>
        <v>-5377264</v>
      </c>
      <c r="M13" s="31">
        <f t="shared" si="0"/>
        <v>1107588</v>
      </c>
      <c r="N13" s="31">
        <f t="shared" si="0"/>
        <v>-3154373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-8585277</v>
      </c>
      <c r="X13" s="31">
        <f t="shared" si="0"/>
        <v>50687562</v>
      </c>
      <c r="Y13" s="31">
        <f t="shared" si="0"/>
        <v>-59272839</v>
      </c>
      <c r="Z13" s="32">
        <f>+IF(X13&lt;&gt;0,+(Y13/X13)*100,0)</f>
        <v>-116.93764044125854</v>
      </c>
      <c r="AA13" s="33">
        <f>SUM(AA6:AA12)</f>
        <v>101375087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1804862357</v>
      </c>
      <c r="D17" s="18"/>
      <c r="E17" s="19">
        <v>150829111</v>
      </c>
      <c r="F17" s="20">
        <v>150829111</v>
      </c>
      <c r="G17" s="24"/>
      <c r="H17" s="24">
        <v>1894619325</v>
      </c>
      <c r="I17" s="24">
        <v>42461857</v>
      </c>
      <c r="J17" s="20">
        <v>1937081182</v>
      </c>
      <c r="K17" s="24">
        <v>35613514</v>
      </c>
      <c r="L17" s="24">
        <v>47266964</v>
      </c>
      <c r="M17" s="20">
        <v>-29697602</v>
      </c>
      <c r="N17" s="24">
        <v>53182876</v>
      </c>
      <c r="O17" s="24"/>
      <c r="P17" s="24"/>
      <c r="Q17" s="20"/>
      <c r="R17" s="24"/>
      <c r="S17" s="24"/>
      <c r="T17" s="20"/>
      <c r="U17" s="24"/>
      <c r="V17" s="24"/>
      <c r="W17" s="24">
        <v>1990264058</v>
      </c>
      <c r="X17" s="20">
        <v>75414582</v>
      </c>
      <c r="Y17" s="24">
        <v>1914849476</v>
      </c>
      <c r="Z17" s="25">
        <v>2539.0971151971644</v>
      </c>
      <c r="AA17" s="26">
        <v>150829111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-715</v>
      </c>
      <c r="D21" s="18"/>
      <c r="E21" s="19"/>
      <c r="F21" s="20"/>
      <c r="G21" s="20"/>
      <c r="H21" s="20">
        <v>-715</v>
      </c>
      <c r="I21" s="20"/>
      <c r="J21" s="20">
        <v>-715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-715</v>
      </c>
      <c r="X21" s="20"/>
      <c r="Y21" s="20">
        <v>-715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1804861642</v>
      </c>
      <c r="D25" s="29">
        <f t="shared" ref="D25:Y25" si="1">SUM(D15:D24)</f>
        <v>0</v>
      </c>
      <c r="E25" s="35">
        <f t="shared" si="1"/>
        <v>150829111</v>
      </c>
      <c r="F25" s="36">
        <f t="shared" si="1"/>
        <v>150829111</v>
      </c>
      <c r="G25" s="36">
        <f t="shared" si="1"/>
        <v>0</v>
      </c>
      <c r="H25" s="36">
        <f t="shared" si="1"/>
        <v>1894618610</v>
      </c>
      <c r="I25" s="36">
        <f t="shared" si="1"/>
        <v>42461857</v>
      </c>
      <c r="J25" s="36">
        <f t="shared" si="1"/>
        <v>1937080467</v>
      </c>
      <c r="K25" s="36">
        <f t="shared" si="1"/>
        <v>35613514</v>
      </c>
      <c r="L25" s="36">
        <f t="shared" si="1"/>
        <v>47266964</v>
      </c>
      <c r="M25" s="36">
        <f t="shared" si="1"/>
        <v>-29697602</v>
      </c>
      <c r="N25" s="36">
        <f t="shared" si="1"/>
        <v>53182876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1990263343</v>
      </c>
      <c r="X25" s="36">
        <f t="shared" si="1"/>
        <v>75414582</v>
      </c>
      <c r="Y25" s="36">
        <f t="shared" si="1"/>
        <v>1914848761</v>
      </c>
      <c r="Z25" s="37">
        <f>+IF(X25&lt;&gt;0,+(Y25/X25)*100,0)</f>
        <v>2539.0961671046589</v>
      </c>
      <c r="AA25" s="38">
        <f>SUM(AA15:AA24)</f>
        <v>150829111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1887851875</v>
      </c>
      <c r="D26" s="29">
        <f>+D13+D25</f>
        <v>0</v>
      </c>
      <c r="E26" s="30">
        <f t="shared" si="2"/>
        <v>252204198</v>
      </c>
      <c r="F26" s="31">
        <f t="shared" si="2"/>
        <v>252204198</v>
      </c>
      <c r="G26" s="31">
        <f t="shared" si="2"/>
        <v>-22436630</v>
      </c>
      <c r="H26" s="31">
        <f t="shared" si="2"/>
        <v>1911937899</v>
      </c>
      <c r="I26" s="31">
        <f t="shared" si="2"/>
        <v>42148294</v>
      </c>
      <c r="J26" s="31">
        <f t="shared" si="2"/>
        <v>1931649563</v>
      </c>
      <c r="K26" s="31">
        <f t="shared" si="2"/>
        <v>36728817</v>
      </c>
      <c r="L26" s="31">
        <f t="shared" si="2"/>
        <v>41889700</v>
      </c>
      <c r="M26" s="31">
        <f t="shared" si="2"/>
        <v>-28590014</v>
      </c>
      <c r="N26" s="31">
        <f t="shared" si="2"/>
        <v>50028503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1981678066</v>
      </c>
      <c r="X26" s="31">
        <f t="shared" si="2"/>
        <v>126102144</v>
      </c>
      <c r="Y26" s="31">
        <f t="shared" si="2"/>
        <v>1855575922</v>
      </c>
      <c r="Z26" s="32">
        <f>+IF(X26&lt;&gt;0,+(Y26/X26)*100,0)</f>
        <v>1471.486418184928</v>
      </c>
      <c r="AA26" s="33">
        <f>+AA13+AA25</f>
        <v>252204198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4489214</v>
      </c>
      <c r="D31" s="18"/>
      <c r="E31" s="19"/>
      <c r="F31" s="20"/>
      <c r="G31" s="20"/>
      <c r="H31" s="20">
        <v>4489214</v>
      </c>
      <c r="I31" s="20"/>
      <c r="J31" s="20">
        <v>4489214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4489214</v>
      </c>
      <c r="X31" s="20"/>
      <c r="Y31" s="20">
        <v>4489214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72747693</v>
      </c>
      <c r="D35" s="18"/>
      <c r="E35" s="19"/>
      <c r="F35" s="20"/>
      <c r="G35" s="20">
        <v>-4844224</v>
      </c>
      <c r="H35" s="20">
        <v>70294356</v>
      </c>
      <c r="I35" s="20">
        <v>55630</v>
      </c>
      <c r="J35" s="20">
        <v>65505762</v>
      </c>
      <c r="K35" s="20">
        <v>274595</v>
      </c>
      <c r="L35" s="20">
        <v>-33958</v>
      </c>
      <c r="M35" s="20">
        <v>624567</v>
      </c>
      <c r="N35" s="20">
        <v>865204</v>
      </c>
      <c r="O35" s="20"/>
      <c r="P35" s="20"/>
      <c r="Q35" s="20"/>
      <c r="R35" s="20"/>
      <c r="S35" s="20"/>
      <c r="T35" s="20"/>
      <c r="U35" s="20"/>
      <c r="V35" s="20"/>
      <c r="W35" s="20">
        <v>66370966</v>
      </c>
      <c r="X35" s="20"/>
      <c r="Y35" s="20">
        <v>66370966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77236907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-4844224</v>
      </c>
      <c r="H37" s="31">
        <f t="shared" si="3"/>
        <v>74783570</v>
      </c>
      <c r="I37" s="31">
        <f t="shared" si="3"/>
        <v>55630</v>
      </c>
      <c r="J37" s="31">
        <f t="shared" si="3"/>
        <v>69994976</v>
      </c>
      <c r="K37" s="31">
        <f t="shared" si="3"/>
        <v>274595</v>
      </c>
      <c r="L37" s="31">
        <f t="shared" si="3"/>
        <v>-33958</v>
      </c>
      <c r="M37" s="31">
        <f t="shared" si="3"/>
        <v>624567</v>
      </c>
      <c r="N37" s="31">
        <f t="shared" si="3"/>
        <v>865204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70860180</v>
      </c>
      <c r="X37" s="31">
        <f t="shared" si="3"/>
        <v>0</v>
      </c>
      <c r="Y37" s="31">
        <f t="shared" si="3"/>
        <v>70860180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77236907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-4844224</v>
      </c>
      <c r="H44" s="31">
        <f t="shared" si="5"/>
        <v>74783570</v>
      </c>
      <c r="I44" s="31">
        <f t="shared" si="5"/>
        <v>55630</v>
      </c>
      <c r="J44" s="31">
        <f t="shared" si="5"/>
        <v>69994976</v>
      </c>
      <c r="K44" s="31">
        <f t="shared" si="5"/>
        <v>274595</v>
      </c>
      <c r="L44" s="31">
        <f t="shared" si="5"/>
        <v>-33958</v>
      </c>
      <c r="M44" s="31">
        <f t="shared" si="5"/>
        <v>624567</v>
      </c>
      <c r="N44" s="31">
        <f t="shared" si="5"/>
        <v>865204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70860180</v>
      </c>
      <c r="X44" s="31">
        <f t="shared" si="5"/>
        <v>0</v>
      </c>
      <c r="Y44" s="31">
        <f t="shared" si="5"/>
        <v>70860180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1810614968</v>
      </c>
      <c r="D45" s="42">
        <f t="shared" si="6"/>
        <v>0</v>
      </c>
      <c r="E45" s="43">
        <f t="shared" si="6"/>
        <v>252204198</v>
      </c>
      <c r="F45" s="44">
        <f t="shared" si="6"/>
        <v>252204198</v>
      </c>
      <c r="G45" s="44">
        <f t="shared" si="6"/>
        <v>-17592406</v>
      </c>
      <c r="H45" s="44">
        <f t="shared" si="6"/>
        <v>1837154329</v>
      </c>
      <c r="I45" s="44">
        <f t="shared" si="6"/>
        <v>42092664</v>
      </c>
      <c r="J45" s="44">
        <f t="shared" si="6"/>
        <v>1861654587</v>
      </c>
      <c r="K45" s="44">
        <f t="shared" si="6"/>
        <v>36454222</v>
      </c>
      <c r="L45" s="44">
        <f t="shared" si="6"/>
        <v>41923658</v>
      </c>
      <c r="M45" s="44">
        <f t="shared" si="6"/>
        <v>-29214581</v>
      </c>
      <c r="N45" s="44">
        <f t="shared" si="6"/>
        <v>49163299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1910817886</v>
      </c>
      <c r="X45" s="44">
        <f t="shared" si="6"/>
        <v>126102144</v>
      </c>
      <c r="Y45" s="44">
        <f t="shared" si="6"/>
        <v>1784715742</v>
      </c>
      <c r="Z45" s="45">
        <f>+IF(X45&lt;&gt;0,+(Y45/X45)*100,0)</f>
        <v>1415.2937336259724</v>
      </c>
      <c r="AA45" s="46">
        <f>+AA26-AA44</f>
        <v>252204198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-115442603</v>
      </c>
      <c r="D47" s="18"/>
      <c r="E47" s="19"/>
      <c r="F47" s="20"/>
      <c r="G47" s="20">
        <v>50386</v>
      </c>
      <c r="H47" s="20">
        <v>-189223081</v>
      </c>
      <c r="I47" s="20">
        <v>34563594</v>
      </c>
      <c r="J47" s="20">
        <v>-154609101</v>
      </c>
      <c r="K47" s="20">
        <v>-5062805</v>
      </c>
      <c r="L47" s="20">
        <v>75048078</v>
      </c>
      <c r="M47" s="20">
        <v>65504958</v>
      </c>
      <c r="N47" s="20">
        <v>135490231</v>
      </c>
      <c r="O47" s="20"/>
      <c r="P47" s="20"/>
      <c r="Q47" s="20"/>
      <c r="R47" s="20"/>
      <c r="S47" s="20"/>
      <c r="T47" s="20"/>
      <c r="U47" s="20"/>
      <c r="V47" s="20"/>
      <c r="W47" s="20">
        <v>-19118870</v>
      </c>
      <c r="X47" s="20"/>
      <c r="Y47" s="20">
        <v>-19118870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-2061771</v>
      </c>
      <c r="D48" s="18"/>
      <c r="E48" s="19"/>
      <c r="F48" s="20"/>
      <c r="G48" s="20"/>
      <c r="H48" s="20">
        <v>-2061771</v>
      </c>
      <c r="I48" s="20"/>
      <c r="J48" s="20">
        <v>-2061771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-2061771</v>
      </c>
      <c r="X48" s="20"/>
      <c r="Y48" s="20">
        <v>-2061771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-117504374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50386</v>
      </c>
      <c r="H50" s="52">
        <f t="shared" si="7"/>
        <v>-191284852</v>
      </c>
      <c r="I50" s="52">
        <f t="shared" si="7"/>
        <v>34563594</v>
      </c>
      <c r="J50" s="52">
        <f t="shared" si="7"/>
        <v>-156670872</v>
      </c>
      <c r="K50" s="52">
        <f t="shared" si="7"/>
        <v>-5062805</v>
      </c>
      <c r="L50" s="52">
        <f t="shared" si="7"/>
        <v>75048078</v>
      </c>
      <c r="M50" s="52">
        <f t="shared" si="7"/>
        <v>65504958</v>
      </c>
      <c r="N50" s="52">
        <f t="shared" si="7"/>
        <v>135490231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-21180641</v>
      </c>
      <c r="X50" s="52">
        <f t="shared" si="7"/>
        <v>0</v>
      </c>
      <c r="Y50" s="52">
        <f t="shared" si="7"/>
        <v>-21180641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56527957</v>
      </c>
      <c r="D6" s="18"/>
      <c r="E6" s="19">
        <v>-23673411</v>
      </c>
      <c r="F6" s="20">
        <v>-23673411</v>
      </c>
      <c r="G6" s="20">
        <v>48642459</v>
      </c>
      <c r="H6" s="20">
        <v>1302588</v>
      </c>
      <c r="I6" s="20">
        <v>-849346</v>
      </c>
      <c r="J6" s="20">
        <v>49095701</v>
      </c>
      <c r="K6" s="20">
        <v>-3789682</v>
      </c>
      <c r="L6" s="20">
        <v>-6968634</v>
      </c>
      <c r="M6" s="20">
        <v>-20224509</v>
      </c>
      <c r="N6" s="20">
        <v>-30982825</v>
      </c>
      <c r="O6" s="20"/>
      <c r="P6" s="20"/>
      <c r="Q6" s="20"/>
      <c r="R6" s="20"/>
      <c r="S6" s="20"/>
      <c r="T6" s="20"/>
      <c r="U6" s="20"/>
      <c r="V6" s="20"/>
      <c r="W6" s="20">
        <v>18112876</v>
      </c>
      <c r="X6" s="20">
        <v>-11551232</v>
      </c>
      <c r="Y6" s="20">
        <v>29664108</v>
      </c>
      <c r="Z6" s="21">
        <v>-256.80471139355524</v>
      </c>
      <c r="AA6" s="22">
        <v>-23673411</v>
      </c>
    </row>
    <row r="7" spans="1:27" ht="13.5" x14ac:dyDescent="0.25">
      <c r="A7" s="23" t="s">
        <v>35</v>
      </c>
      <c r="B7" s="17" t="s">
        <v>32</v>
      </c>
      <c r="C7" s="18">
        <v>213530823</v>
      </c>
      <c r="D7" s="18"/>
      <c r="E7" s="19">
        <v>42125390</v>
      </c>
      <c r="F7" s="20">
        <v>42125390</v>
      </c>
      <c r="G7" s="20">
        <v>220754020</v>
      </c>
      <c r="H7" s="20">
        <v>7134757</v>
      </c>
      <c r="I7" s="20">
        <v>9961558</v>
      </c>
      <c r="J7" s="20">
        <v>237850335</v>
      </c>
      <c r="K7" s="20">
        <v>7575984</v>
      </c>
      <c r="L7" s="20">
        <v>6502076</v>
      </c>
      <c r="M7" s="20">
        <v>7464280</v>
      </c>
      <c r="N7" s="20">
        <v>21542340</v>
      </c>
      <c r="O7" s="20"/>
      <c r="P7" s="20"/>
      <c r="Q7" s="20"/>
      <c r="R7" s="20"/>
      <c r="S7" s="20"/>
      <c r="T7" s="20"/>
      <c r="U7" s="20"/>
      <c r="V7" s="20"/>
      <c r="W7" s="20">
        <v>259392675</v>
      </c>
      <c r="X7" s="20">
        <v>22213402</v>
      </c>
      <c r="Y7" s="20">
        <v>237179273</v>
      </c>
      <c r="Z7" s="21">
        <v>1067.7305214212574</v>
      </c>
      <c r="AA7" s="22">
        <v>42125390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-2396844</v>
      </c>
      <c r="D10" s="18"/>
      <c r="E10" s="19">
        <v>-5494452</v>
      </c>
      <c r="F10" s="20">
        <v>-5494452</v>
      </c>
      <c r="G10" s="20">
        <v>-2396845</v>
      </c>
      <c r="H10" s="20">
        <v>-118</v>
      </c>
      <c r="I10" s="20">
        <v>-3257</v>
      </c>
      <c r="J10" s="20">
        <v>-2400220</v>
      </c>
      <c r="K10" s="20">
        <v>-20652</v>
      </c>
      <c r="L10" s="20">
        <v>-1716</v>
      </c>
      <c r="M10" s="20"/>
      <c r="N10" s="20">
        <v>-22368</v>
      </c>
      <c r="O10" s="20"/>
      <c r="P10" s="20"/>
      <c r="Q10" s="20"/>
      <c r="R10" s="20"/>
      <c r="S10" s="20"/>
      <c r="T10" s="20"/>
      <c r="U10" s="20"/>
      <c r="V10" s="20"/>
      <c r="W10" s="20">
        <v>-2422588</v>
      </c>
      <c r="X10" s="20">
        <v>-3017291</v>
      </c>
      <c r="Y10" s="20">
        <v>594703</v>
      </c>
      <c r="Z10" s="21">
        <v>-19.709832429155821</v>
      </c>
      <c r="AA10" s="22">
        <v>-5494452</v>
      </c>
    </row>
    <row r="11" spans="1:27" ht="13.5" x14ac:dyDescent="0.25">
      <c r="A11" s="23" t="s">
        <v>39</v>
      </c>
      <c r="B11" s="17" t="s">
        <v>32</v>
      </c>
      <c r="C11" s="18">
        <v>22145304</v>
      </c>
      <c r="D11" s="18"/>
      <c r="E11" s="19"/>
      <c r="F11" s="20"/>
      <c r="G11" s="24">
        <v>23612610</v>
      </c>
      <c r="H11" s="24">
        <v>313626</v>
      </c>
      <c r="I11" s="24">
        <v>434533</v>
      </c>
      <c r="J11" s="20">
        <v>24360769</v>
      </c>
      <c r="K11" s="24">
        <v>2046125</v>
      </c>
      <c r="L11" s="24">
        <v>570419</v>
      </c>
      <c r="M11" s="20">
        <v>2148837</v>
      </c>
      <c r="N11" s="24">
        <v>4765381</v>
      </c>
      <c r="O11" s="24"/>
      <c r="P11" s="24"/>
      <c r="Q11" s="20"/>
      <c r="R11" s="24"/>
      <c r="S11" s="24"/>
      <c r="T11" s="20"/>
      <c r="U11" s="24"/>
      <c r="V11" s="24"/>
      <c r="W11" s="24">
        <v>29126150</v>
      </c>
      <c r="X11" s="20"/>
      <c r="Y11" s="24">
        <v>29126150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-3720394</v>
      </c>
      <c r="D12" s="18"/>
      <c r="E12" s="19"/>
      <c r="F12" s="20"/>
      <c r="G12" s="20">
        <v>-3720394</v>
      </c>
      <c r="H12" s="20"/>
      <c r="I12" s="20"/>
      <c r="J12" s="20">
        <v>-3720394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-3720394</v>
      </c>
      <c r="X12" s="20"/>
      <c r="Y12" s="20">
        <v>-3720394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286086846</v>
      </c>
      <c r="D13" s="29">
        <f>SUM(D6:D12)</f>
        <v>0</v>
      </c>
      <c r="E13" s="30">
        <f t="shared" si="0"/>
        <v>12957527</v>
      </c>
      <c r="F13" s="31">
        <f t="shared" si="0"/>
        <v>12957527</v>
      </c>
      <c r="G13" s="31">
        <f t="shared" si="0"/>
        <v>286891850</v>
      </c>
      <c r="H13" s="31">
        <f t="shared" si="0"/>
        <v>8750853</v>
      </c>
      <c r="I13" s="31">
        <f t="shared" si="0"/>
        <v>9543488</v>
      </c>
      <c r="J13" s="31">
        <f t="shared" si="0"/>
        <v>305186191</v>
      </c>
      <c r="K13" s="31">
        <f t="shared" si="0"/>
        <v>5811775</v>
      </c>
      <c r="L13" s="31">
        <f t="shared" si="0"/>
        <v>102145</v>
      </c>
      <c r="M13" s="31">
        <f t="shared" si="0"/>
        <v>-10611392</v>
      </c>
      <c r="N13" s="31">
        <f t="shared" si="0"/>
        <v>-4697472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300488719</v>
      </c>
      <c r="X13" s="31">
        <f t="shared" si="0"/>
        <v>7644879</v>
      </c>
      <c r="Y13" s="31">
        <f t="shared" si="0"/>
        <v>292843840</v>
      </c>
      <c r="Z13" s="32">
        <f>+IF(X13&lt;&gt;0,+(Y13/X13)*100,0)</f>
        <v>3830.5882931567653</v>
      </c>
      <c r="AA13" s="33">
        <f>SUM(AA6:AA12)</f>
        <v>12957527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75738172</v>
      </c>
      <c r="D17" s="18"/>
      <c r="E17" s="19">
        <v>577093037</v>
      </c>
      <c r="F17" s="20">
        <v>577093037</v>
      </c>
      <c r="G17" s="24">
        <v>93658985</v>
      </c>
      <c r="H17" s="24">
        <v>-8843731</v>
      </c>
      <c r="I17" s="24">
        <v>838951</v>
      </c>
      <c r="J17" s="20">
        <v>85654205</v>
      </c>
      <c r="K17" s="24">
        <v>12268870</v>
      </c>
      <c r="L17" s="24">
        <v>3950575</v>
      </c>
      <c r="M17" s="20">
        <v>13076662</v>
      </c>
      <c r="N17" s="24">
        <v>29296107</v>
      </c>
      <c r="O17" s="24"/>
      <c r="P17" s="24"/>
      <c r="Q17" s="20"/>
      <c r="R17" s="24"/>
      <c r="S17" s="24"/>
      <c r="T17" s="20"/>
      <c r="U17" s="24"/>
      <c r="V17" s="24"/>
      <c r="W17" s="24">
        <v>114950312</v>
      </c>
      <c r="X17" s="20">
        <v>532582326</v>
      </c>
      <c r="Y17" s="24">
        <v>-417632014</v>
      </c>
      <c r="Z17" s="25">
        <v>-78.416423830031491</v>
      </c>
      <c r="AA17" s="26">
        <v>577093037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75738172</v>
      </c>
      <c r="D25" s="29">
        <f t="shared" ref="D25:Y25" si="1">SUM(D15:D24)</f>
        <v>0</v>
      </c>
      <c r="E25" s="35">
        <f t="shared" si="1"/>
        <v>577093037</v>
      </c>
      <c r="F25" s="36">
        <f t="shared" si="1"/>
        <v>577093037</v>
      </c>
      <c r="G25" s="36">
        <f t="shared" si="1"/>
        <v>93658985</v>
      </c>
      <c r="H25" s="36">
        <f t="shared" si="1"/>
        <v>-8843731</v>
      </c>
      <c r="I25" s="36">
        <f t="shared" si="1"/>
        <v>838951</v>
      </c>
      <c r="J25" s="36">
        <f t="shared" si="1"/>
        <v>85654205</v>
      </c>
      <c r="K25" s="36">
        <f t="shared" si="1"/>
        <v>12268870</v>
      </c>
      <c r="L25" s="36">
        <f t="shared" si="1"/>
        <v>3950575</v>
      </c>
      <c r="M25" s="36">
        <f t="shared" si="1"/>
        <v>13076662</v>
      </c>
      <c r="N25" s="36">
        <f t="shared" si="1"/>
        <v>29296107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114950312</v>
      </c>
      <c r="X25" s="36">
        <f t="shared" si="1"/>
        <v>532582326</v>
      </c>
      <c r="Y25" s="36">
        <f t="shared" si="1"/>
        <v>-417632014</v>
      </c>
      <c r="Z25" s="37">
        <f>+IF(X25&lt;&gt;0,+(Y25/X25)*100,0)</f>
        <v>-78.416423830031491</v>
      </c>
      <c r="AA25" s="38">
        <f>SUM(AA15:AA24)</f>
        <v>577093037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361825018</v>
      </c>
      <c r="D26" s="29">
        <f>+D13+D25</f>
        <v>0</v>
      </c>
      <c r="E26" s="30">
        <f t="shared" si="2"/>
        <v>590050564</v>
      </c>
      <c r="F26" s="31">
        <f t="shared" si="2"/>
        <v>590050564</v>
      </c>
      <c r="G26" s="31">
        <f t="shared" si="2"/>
        <v>380550835</v>
      </c>
      <c r="H26" s="31">
        <f t="shared" si="2"/>
        <v>-92878</v>
      </c>
      <c r="I26" s="31">
        <f t="shared" si="2"/>
        <v>10382439</v>
      </c>
      <c r="J26" s="31">
        <f t="shared" si="2"/>
        <v>390840396</v>
      </c>
      <c r="K26" s="31">
        <f t="shared" si="2"/>
        <v>18080645</v>
      </c>
      <c r="L26" s="31">
        <f t="shared" si="2"/>
        <v>4052720</v>
      </c>
      <c r="M26" s="31">
        <f t="shared" si="2"/>
        <v>2465270</v>
      </c>
      <c r="N26" s="31">
        <f t="shared" si="2"/>
        <v>24598635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415439031</v>
      </c>
      <c r="X26" s="31">
        <f t="shared" si="2"/>
        <v>540227205</v>
      </c>
      <c r="Y26" s="31">
        <f t="shared" si="2"/>
        <v>-124788174</v>
      </c>
      <c r="Z26" s="32">
        <f>+IF(X26&lt;&gt;0,+(Y26/X26)*100,0)</f>
        <v>-23.099202121818358</v>
      </c>
      <c r="AA26" s="33">
        <f>+AA13+AA25</f>
        <v>590050564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-378529</v>
      </c>
      <c r="D31" s="18"/>
      <c r="E31" s="19"/>
      <c r="F31" s="20"/>
      <c r="G31" s="20">
        <v>-389237</v>
      </c>
      <c r="H31" s="20">
        <v>-11711</v>
      </c>
      <c r="I31" s="20">
        <v>-2313</v>
      </c>
      <c r="J31" s="20">
        <v>-403261</v>
      </c>
      <c r="K31" s="20">
        <v>-5469</v>
      </c>
      <c r="L31" s="20">
        <v>-9341</v>
      </c>
      <c r="M31" s="20">
        <v>-4834</v>
      </c>
      <c r="N31" s="20">
        <v>-19644</v>
      </c>
      <c r="O31" s="20"/>
      <c r="P31" s="20"/>
      <c r="Q31" s="20"/>
      <c r="R31" s="20"/>
      <c r="S31" s="20"/>
      <c r="T31" s="20"/>
      <c r="U31" s="20"/>
      <c r="V31" s="20"/>
      <c r="W31" s="20">
        <v>-422905</v>
      </c>
      <c r="X31" s="20"/>
      <c r="Y31" s="20">
        <v>-422905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42088148</v>
      </c>
      <c r="D32" s="18"/>
      <c r="E32" s="19">
        <v>641373271</v>
      </c>
      <c r="F32" s="20">
        <v>641373271</v>
      </c>
      <c r="G32" s="20">
        <v>41504905</v>
      </c>
      <c r="H32" s="20">
        <v>2201763</v>
      </c>
      <c r="I32" s="20">
        <v>-473230</v>
      </c>
      <c r="J32" s="20">
        <v>43233438</v>
      </c>
      <c r="K32" s="20">
        <v>8402657</v>
      </c>
      <c r="L32" s="20">
        <v>-7252859</v>
      </c>
      <c r="M32" s="20">
        <v>-4031267</v>
      </c>
      <c r="N32" s="20">
        <v>-2881469</v>
      </c>
      <c r="O32" s="20"/>
      <c r="P32" s="20"/>
      <c r="Q32" s="20"/>
      <c r="R32" s="20"/>
      <c r="S32" s="20"/>
      <c r="T32" s="20"/>
      <c r="U32" s="20"/>
      <c r="V32" s="20"/>
      <c r="W32" s="20">
        <v>40351969</v>
      </c>
      <c r="X32" s="20">
        <v>622236201</v>
      </c>
      <c r="Y32" s="20">
        <v>-581884232</v>
      </c>
      <c r="Z32" s="21">
        <v>-93.515007816139587</v>
      </c>
      <c r="AA32" s="22">
        <v>641373271</v>
      </c>
    </row>
    <row r="33" spans="1:27" ht="13.5" x14ac:dyDescent="0.25">
      <c r="A33" s="23" t="s">
        <v>60</v>
      </c>
      <c r="B33" s="17" t="s">
        <v>32</v>
      </c>
      <c r="C33" s="18">
        <v>2360270</v>
      </c>
      <c r="D33" s="18"/>
      <c r="E33" s="19">
        <v>44100000</v>
      </c>
      <c r="F33" s="20">
        <v>44100000</v>
      </c>
      <c r="G33" s="20">
        <v>2360270</v>
      </c>
      <c r="H33" s="20"/>
      <c r="I33" s="20"/>
      <c r="J33" s="20">
        <v>2360270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2360270</v>
      </c>
      <c r="X33" s="20">
        <v>44100000</v>
      </c>
      <c r="Y33" s="20">
        <v>-41739730</v>
      </c>
      <c r="Z33" s="21">
        <v>-94.647913832199549</v>
      </c>
      <c r="AA33" s="22">
        <v>44100000</v>
      </c>
    </row>
    <row r="34" spans="1:27" ht="13.5" x14ac:dyDescent="0.25">
      <c r="A34" s="23" t="s">
        <v>61</v>
      </c>
      <c r="B34" s="17" t="s">
        <v>32</v>
      </c>
      <c r="C34" s="18">
        <v>1760252</v>
      </c>
      <c r="D34" s="18"/>
      <c r="E34" s="19"/>
      <c r="F34" s="20"/>
      <c r="G34" s="20">
        <v>1760252</v>
      </c>
      <c r="H34" s="20"/>
      <c r="I34" s="20"/>
      <c r="J34" s="20">
        <v>1760252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1760252</v>
      </c>
      <c r="X34" s="20"/>
      <c r="Y34" s="20">
        <v>1760252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43839802</v>
      </c>
      <c r="D35" s="18"/>
      <c r="E35" s="19">
        <v>20506924</v>
      </c>
      <c r="F35" s="20">
        <v>20506924</v>
      </c>
      <c r="G35" s="20">
        <v>45139718</v>
      </c>
      <c r="H35" s="20">
        <v>699154</v>
      </c>
      <c r="I35" s="20">
        <v>1650434</v>
      </c>
      <c r="J35" s="20">
        <v>47489306</v>
      </c>
      <c r="K35" s="20">
        <v>1448862</v>
      </c>
      <c r="L35" s="20">
        <v>1440190</v>
      </c>
      <c r="M35" s="20">
        <v>1291445</v>
      </c>
      <c r="N35" s="20">
        <v>4180497</v>
      </c>
      <c r="O35" s="20"/>
      <c r="P35" s="20"/>
      <c r="Q35" s="20"/>
      <c r="R35" s="20"/>
      <c r="S35" s="20"/>
      <c r="T35" s="20"/>
      <c r="U35" s="20"/>
      <c r="V35" s="20"/>
      <c r="W35" s="20">
        <v>51669803</v>
      </c>
      <c r="X35" s="20">
        <v>11505772</v>
      </c>
      <c r="Y35" s="20">
        <v>40164031</v>
      </c>
      <c r="Z35" s="21">
        <v>349.07723705979919</v>
      </c>
      <c r="AA35" s="22">
        <v>20506924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89669943</v>
      </c>
      <c r="D37" s="29">
        <f t="shared" ref="D37:Y37" si="3">SUM(D29:D36)</f>
        <v>0</v>
      </c>
      <c r="E37" s="30">
        <f t="shared" si="3"/>
        <v>705980195</v>
      </c>
      <c r="F37" s="31">
        <f t="shared" si="3"/>
        <v>705980195</v>
      </c>
      <c r="G37" s="31">
        <f t="shared" si="3"/>
        <v>90375908</v>
      </c>
      <c r="H37" s="31">
        <f t="shared" si="3"/>
        <v>2889206</v>
      </c>
      <c r="I37" s="31">
        <f t="shared" si="3"/>
        <v>1174891</v>
      </c>
      <c r="J37" s="31">
        <f t="shared" si="3"/>
        <v>94440005</v>
      </c>
      <c r="K37" s="31">
        <f t="shared" si="3"/>
        <v>9846050</v>
      </c>
      <c r="L37" s="31">
        <f t="shared" si="3"/>
        <v>-5822010</v>
      </c>
      <c r="M37" s="31">
        <f t="shared" si="3"/>
        <v>-2744656</v>
      </c>
      <c r="N37" s="31">
        <f t="shared" si="3"/>
        <v>1279384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95719389</v>
      </c>
      <c r="X37" s="31">
        <f t="shared" si="3"/>
        <v>677841973</v>
      </c>
      <c r="Y37" s="31">
        <f t="shared" si="3"/>
        <v>-582122584</v>
      </c>
      <c r="Z37" s="32">
        <f>+IF(X37&lt;&gt;0,+(Y37/X37)*100,0)</f>
        <v>-85.878804675319202</v>
      </c>
      <c r="AA37" s="33">
        <f>SUM(AA29:AA36)</f>
        <v>705980195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1864</v>
      </c>
      <c r="D39" s="18"/>
      <c r="E39" s="19"/>
      <c r="F39" s="20"/>
      <c r="G39" s="20">
        <v>1864</v>
      </c>
      <c r="H39" s="20"/>
      <c r="I39" s="20"/>
      <c r="J39" s="20">
        <v>1864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1864</v>
      </c>
      <c r="X39" s="20"/>
      <c r="Y39" s="20">
        <v>1864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1864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1864</v>
      </c>
      <c r="H43" s="36">
        <f t="shared" si="4"/>
        <v>0</v>
      </c>
      <c r="I43" s="36">
        <f t="shared" si="4"/>
        <v>0</v>
      </c>
      <c r="J43" s="36">
        <f t="shared" si="4"/>
        <v>1864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1864</v>
      </c>
      <c r="X43" s="36">
        <f t="shared" si="4"/>
        <v>0</v>
      </c>
      <c r="Y43" s="36">
        <f t="shared" si="4"/>
        <v>1864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89671807</v>
      </c>
      <c r="D44" s="29">
        <f>+D37+D43</f>
        <v>0</v>
      </c>
      <c r="E44" s="30">
        <f t="shared" si="5"/>
        <v>705980195</v>
      </c>
      <c r="F44" s="31">
        <f t="shared" si="5"/>
        <v>705980195</v>
      </c>
      <c r="G44" s="31">
        <f t="shared" si="5"/>
        <v>90377772</v>
      </c>
      <c r="H44" s="31">
        <f t="shared" si="5"/>
        <v>2889206</v>
      </c>
      <c r="I44" s="31">
        <f t="shared" si="5"/>
        <v>1174891</v>
      </c>
      <c r="J44" s="31">
        <f t="shared" si="5"/>
        <v>94441869</v>
      </c>
      <c r="K44" s="31">
        <f t="shared" si="5"/>
        <v>9846050</v>
      </c>
      <c r="L44" s="31">
        <f t="shared" si="5"/>
        <v>-5822010</v>
      </c>
      <c r="M44" s="31">
        <f t="shared" si="5"/>
        <v>-2744656</v>
      </c>
      <c r="N44" s="31">
        <f t="shared" si="5"/>
        <v>1279384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95721253</v>
      </c>
      <c r="X44" s="31">
        <f t="shared" si="5"/>
        <v>677841973</v>
      </c>
      <c r="Y44" s="31">
        <f t="shared" si="5"/>
        <v>-582120720</v>
      </c>
      <c r="Z44" s="32">
        <f>+IF(X44&lt;&gt;0,+(Y44/X44)*100,0)</f>
        <v>-85.878529684971284</v>
      </c>
      <c r="AA44" s="33">
        <f>+AA37+AA43</f>
        <v>705980195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272153211</v>
      </c>
      <c r="D45" s="42">
        <f t="shared" si="6"/>
        <v>0</v>
      </c>
      <c r="E45" s="43">
        <f t="shared" si="6"/>
        <v>-115929631</v>
      </c>
      <c r="F45" s="44">
        <f t="shared" si="6"/>
        <v>-115929631</v>
      </c>
      <c r="G45" s="44">
        <f t="shared" si="6"/>
        <v>290173063</v>
      </c>
      <c r="H45" s="44">
        <f t="shared" si="6"/>
        <v>-2982084</v>
      </c>
      <c r="I45" s="44">
        <f t="shared" si="6"/>
        <v>9207548</v>
      </c>
      <c r="J45" s="44">
        <f t="shared" si="6"/>
        <v>296398527</v>
      </c>
      <c r="K45" s="44">
        <f t="shared" si="6"/>
        <v>8234595</v>
      </c>
      <c r="L45" s="44">
        <f t="shared" si="6"/>
        <v>9874730</v>
      </c>
      <c r="M45" s="44">
        <f t="shared" si="6"/>
        <v>5209926</v>
      </c>
      <c r="N45" s="44">
        <f t="shared" si="6"/>
        <v>23319251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319717778</v>
      </c>
      <c r="X45" s="44">
        <f t="shared" si="6"/>
        <v>-137614768</v>
      </c>
      <c r="Y45" s="44">
        <f t="shared" si="6"/>
        <v>457332546</v>
      </c>
      <c r="Z45" s="45">
        <f>+IF(X45&lt;&gt;0,+(Y45/X45)*100,0)</f>
        <v>-332.3281015886318</v>
      </c>
      <c r="AA45" s="46">
        <f>+AA26-AA44</f>
        <v>-115929631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43370271</v>
      </c>
      <c r="F47" s="20">
        <v>43370271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21685134</v>
      </c>
      <c r="Y47" s="20">
        <v>-21685134</v>
      </c>
      <c r="Z47" s="47">
        <v>-100</v>
      </c>
      <c r="AA47" s="22">
        <v>43370271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43370271</v>
      </c>
      <c r="F50" s="52">
        <f t="shared" si="7"/>
        <v>43370271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21685134</v>
      </c>
      <c r="Y50" s="52">
        <f t="shared" si="7"/>
        <v>-21685134</v>
      </c>
      <c r="Z50" s="53">
        <f>+IF(X50&lt;&gt;0,+(Y50/X50)*100,0)</f>
        <v>-100</v>
      </c>
      <c r="AA50" s="54">
        <f>SUM(AA47:AA49)</f>
        <v>43370271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-3000000</v>
      </c>
      <c r="F6" s="20">
        <v>-3000000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-1500000</v>
      </c>
      <c r="Y6" s="20">
        <v>1500000</v>
      </c>
      <c r="Z6" s="21">
        <v>-100</v>
      </c>
      <c r="AA6" s="22">
        <v>-3000000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3000000</v>
      </c>
      <c r="F11" s="20">
        <v>3000000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1500000</v>
      </c>
      <c r="Y11" s="24">
        <v>-1500000</v>
      </c>
      <c r="Z11" s="25">
        <v>-100</v>
      </c>
      <c r="AA11" s="26">
        <v>3000000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42110726</v>
      </c>
      <c r="D7" s="18"/>
      <c r="E7" s="19">
        <v>367087918</v>
      </c>
      <c r="F7" s="20">
        <v>367087918</v>
      </c>
      <c r="G7" s="20"/>
      <c r="H7" s="20">
        <v>7022258</v>
      </c>
      <c r="I7" s="20">
        <v>24932037</v>
      </c>
      <c r="J7" s="20">
        <v>31954295</v>
      </c>
      <c r="K7" s="20">
        <v>-6161</v>
      </c>
      <c r="L7" s="20">
        <v>4032185</v>
      </c>
      <c r="M7" s="20">
        <v>15694672</v>
      </c>
      <c r="N7" s="20">
        <v>19720696</v>
      </c>
      <c r="O7" s="20"/>
      <c r="P7" s="20"/>
      <c r="Q7" s="20"/>
      <c r="R7" s="20"/>
      <c r="S7" s="20"/>
      <c r="T7" s="20"/>
      <c r="U7" s="20"/>
      <c r="V7" s="20"/>
      <c r="W7" s="20">
        <v>51674991</v>
      </c>
      <c r="X7" s="20">
        <v>186415263</v>
      </c>
      <c r="Y7" s="20">
        <v>-134740272</v>
      </c>
      <c r="Z7" s="21">
        <v>-72.279635171289584</v>
      </c>
      <c r="AA7" s="22">
        <v>367087918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25396795</v>
      </c>
      <c r="D10" s="18"/>
      <c r="E10" s="19">
        <v>421019164</v>
      </c>
      <c r="F10" s="20">
        <v>421019164</v>
      </c>
      <c r="G10" s="20"/>
      <c r="H10" s="20"/>
      <c r="I10" s="20">
        <v>25396795</v>
      </c>
      <c r="J10" s="20">
        <v>25396795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25396795</v>
      </c>
      <c r="X10" s="20">
        <v>210509598</v>
      </c>
      <c r="Y10" s="20">
        <v>-185112803</v>
      </c>
      <c r="Z10" s="21">
        <v>-87.935564344196791</v>
      </c>
      <c r="AA10" s="22">
        <v>421019164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67507521</v>
      </c>
      <c r="D13" s="29">
        <f>SUM(D6:D12)</f>
        <v>0</v>
      </c>
      <c r="E13" s="30">
        <f t="shared" si="0"/>
        <v>788107082</v>
      </c>
      <c r="F13" s="31">
        <f t="shared" si="0"/>
        <v>788107082</v>
      </c>
      <c r="G13" s="31">
        <f t="shared" si="0"/>
        <v>0</v>
      </c>
      <c r="H13" s="31">
        <f t="shared" si="0"/>
        <v>7022258</v>
      </c>
      <c r="I13" s="31">
        <f t="shared" si="0"/>
        <v>50328832</v>
      </c>
      <c r="J13" s="31">
        <f t="shared" si="0"/>
        <v>57351090</v>
      </c>
      <c r="K13" s="31">
        <f t="shared" si="0"/>
        <v>-6161</v>
      </c>
      <c r="L13" s="31">
        <f t="shared" si="0"/>
        <v>4032185</v>
      </c>
      <c r="M13" s="31">
        <f t="shared" si="0"/>
        <v>15694672</v>
      </c>
      <c r="N13" s="31">
        <f t="shared" si="0"/>
        <v>19720696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77071786</v>
      </c>
      <c r="X13" s="31">
        <f t="shared" si="0"/>
        <v>396924861</v>
      </c>
      <c r="Y13" s="31">
        <f t="shared" si="0"/>
        <v>-319853075</v>
      </c>
      <c r="Z13" s="32">
        <f>+IF(X13&lt;&gt;0,+(Y13/X13)*100,0)</f>
        <v>-80.582776849545837</v>
      </c>
      <c r="AA13" s="33">
        <f>SUM(AA6:AA12)</f>
        <v>788107082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4635728680</v>
      </c>
      <c r="D17" s="18"/>
      <c r="E17" s="19">
        <v>3796383637</v>
      </c>
      <c r="F17" s="20">
        <v>3796383637</v>
      </c>
      <c r="G17" s="24"/>
      <c r="H17" s="24">
        <v>16960510</v>
      </c>
      <c r="I17" s="24">
        <v>4651986931</v>
      </c>
      <c r="J17" s="20">
        <v>4668947441</v>
      </c>
      <c r="K17" s="24">
        <v>21603213</v>
      </c>
      <c r="L17" s="24">
        <v>49107003</v>
      </c>
      <c r="M17" s="20">
        <v>47557308</v>
      </c>
      <c r="N17" s="24">
        <v>118267524</v>
      </c>
      <c r="O17" s="24"/>
      <c r="P17" s="24"/>
      <c r="Q17" s="20"/>
      <c r="R17" s="24"/>
      <c r="S17" s="24"/>
      <c r="T17" s="20"/>
      <c r="U17" s="24"/>
      <c r="V17" s="24"/>
      <c r="W17" s="24">
        <v>4787214965</v>
      </c>
      <c r="X17" s="20">
        <v>1880322592</v>
      </c>
      <c r="Y17" s="24">
        <v>2906892373</v>
      </c>
      <c r="Z17" s="25">
        <v>154.59540747782498</v>
      </c>
      <c r="AA17" s="26">
        <v>3796383637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4635728680</v>
      </c>
      <c r="D25" s="29">
        <f t="shared" ref="D25:Y25" si="1">SUM(D15:D24)</f>
        <v>0</v>
      </c>
      <c r="E25" s="35">
        <f t="shared" si="1"/>
        <v>3796383637</v>
      </c>
      <c r="F25" s="36">
        <f t="shared" si="1"/>
        <v>3796383637</v>
      </c>
      <c r="G25" s="36">
        <f t="shared" si="1"/>
        <v>0</v>
      </c>
      <c r="H25" s="36">
        <f t="shared" si="1"/>
        <v>16960510</v>
      </c>
      <c r="I25" s="36">
        <f t="shared" si="1"/>
        <v>4651986931</v>
      </c>
      <c r="J25" s="36">
        <f t="shared" si="1"/>
        <v>4668947441</v>
      </c>
      <c r="K25" s="36">
        <f t="shared" si="1"/>
        <v>21603213</v>
      </c>
      <c r="L25" s="36">
        <f t="shared" si="1"/>
        <v>49107003</v>
      </c>
      <c r="M25" s="36">
        <f t="shared" si="1"/>
        <v>47557308</v>
      </c>
      <c r="N25" s="36">
        <f t="shared" si="1"/>
        <v>118267524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4787214965</v>
      </c>
      <c r="X25" s="36">
        <f t="shared" si="1"/>
        <v>1880322592</v>
      </c>
      <c r="Y25" s="36">
        <f t="shared" si="1"/>
        <v>2906892373</v>
      </c>
      <c r="Z25" s="37">
        <f>+IF(X25&lt;&gt;0,+(Y25/X25)*100,0)</f>
        <v>154.59540747782498</v>
      </c>
      <c r="AA25" s="38">
        <f>SUM(AA15:AA24)</f>
        <v>3796383637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4703236201</v>
      </c>
      <c r="D26" s="29">
        <f>+D13+D25</f>
        <v>0</v>
      </c>
      <c r="E26" s="30">
        <f t="shared" si="2"/>
        <v>4584490719</v>
      </c>
      <c r="F26" s="31">
        <f t="shared" si="2"/>
        <v>4584490719</v>
      </c>
      <c r="G26" s="31">
        <f t="shared" si="2"/>
        <v>0</v>
      </c>
      <c r="H26" s="31">
        <f t="shared" si="2"/>
        <v>23982768</v>
      </c>
      <c r="I26" s="31">
        <f t="shared" si="2"/>
        <v>4702315763</v>
      </c>
      <c r="J26" s="31">
        <f t="shared" si="2"/>
        <v>4726298531</v>
      </c>
      <c r="K26" s="31">
        <f t="shared" si="2"/>
        <v>21597052</v>
      </c>
      <c r="L26" s="31">
        <f t="shared" si="2"/>
        <v>53139188</v>
      </c>
      <c r="M26" s="31">
        <f t="shared" si="2"/>
        <v>63251980</v>
      </c>
      <c r="N26" s="31">
        <f t="shared" si="2"/>
        <v>137988220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4864286751</v>
      </c>
      <c r="X26" s="31">
        <f t="shared" si="2"/>
        <v>2277247453</v>
      </c>
      <c r="Y26" s="31">
        <f t="shared" si="2"/>
        <v>2587039298</v>
      </c>
      <c r="Z26" s="32">
        <f>+IF(X26&lt;&gt;0,+(Y26/X26)*100,0)</f>
        <v>113.60378489355149</v>
      </c>
      <c r="AA26" s="33">
        <f>+AA13+AA25</f>
        <v>4584490719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5079777</v>
      </c>
      <c r="D31" s="18"/>
      <c r="E31" s="19">
        <v>4105080</v>
      </c>
      <c r="F31" s="20">
        <v>4105080</v>
      </c>
      <c r="G31" s="20"/>
      <c r="H31" s="20">
        <v>36668</v>
      </c>
      <c r="I31" s="20">
        <v>5157017</v>
      </c>
      <c r="J31" s="20">
        <v>5193685</v>
      </c>
      <c r="K31" s="20">
        <v>-6161</v>
      </c>
      <c r="L31" s="20">
        <v>35547</v>
      </c>
      <c r="M31" s="20">
        <v>13611</v>
      </c>
      <c r="N31" s="20">
        <v>42997</v>
      </c>
      <c r="O31" s="20"/>
      <c r="P31" s="20"/>
      <c r="Q31" s="20"/>
      <c r="R31" s="20"/>
      <c r="S31" s="20"/>
      <c r="T31" s="20"/>
      <c r="U31" s="20"/>
      <c r="V31" s="20"/>
      <c r="W31" s="20">
        <v>5236682</v>
      </c>
      <c r="X31" s="20">
        <v>2052540</v>
      </c>
      <c r="Y31" s="20">
        <v>3184142</v>
      </c>
      <c r="Z31" s="21">
        <v>155.13178793105129</v>
      </c>
      <c r="AA31" s="22">
        <v>4105080</v>
      </c>
    </row>
    <row r="32" spans="1:27" ht="13.5" x14ac:dyDescent="0.25">
      <c r="A32" s="23" t="s">
        <v>59</v>
      </c>
      <c r="B32" s="17" t="s">
        <v>32</v>
      </c>
      <c r="C32" s="18">
        <v>106924361</v>
      </c>
      <c r="D32" s="18"/>
      <c r="E32" s="19">
        <v>-111682716</v>
      </c>
      <c r="F32" s="20">
        <v>-111682716</v>
      </c>
      <c r="G32" s="20"/>
      <c r="H32" s="20">
        <v>1301770</v>
      </c>
      <c r="I32" s="20">
        <v>35886054</v>
      </c>
      <c r="J32" s="20">
        <v>37187824</v>
      </c>
      <c r="K32" s="20">
        <v>-3816039</v>
      </c>
      <c r="L32" s="20"/>
      <c r="M32" s="20"/>
      <c r="N32" s="20">
        <v>-3816039</v>
      </c>
      <c r="O32" s="20"/>
      <c r="P32" s="20"/>
      <c r="Q32" s="20"/>
      <c r="R32" s="20"/>
      <c r="S32" s="20"/>
      <c r="T32" s="20"/>
      <c r="U32" s="20"/>
      <c r="V32" s="20"/>
      <c r="W32" s="20">
        <v>33371785</v>
      </c>
      <c r="X32" s="20">
        <v>-55841364</v>
      </c>
      <c r="Y32" s="20">
        <v>89213149</v>
      </c>
      <c r="Z32" s="21">
        <v>-159.76176548982579</v>
      </c>
      <c r="AA32" s="22">
        <v>-111682716</v>
      </c>
    </row>
    <row r="33" spans="1:27" ht="13.5" x14ac:dyDescent="0.25">
      <c r="A33" s="23" t="s">
        <v>60</v>
      </c>
      <c r="B33" s="17" t="s">
        <v>32</v>
      </c>
      <c r="C33" s="18">
        <v>173114472</v>
      </c>
      <c r="D33" s="18"/>
      <c r="E33" s="19"/>
      <c r="F33" s="20"/>
      <c r="G33" s="20"/>
      <c r="H33" s="20"/>
      <c r="I33" s="20">
        <v>173114472</v>
      </c>
      <c r="J33" s="20">
        <v>173114472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173114472</v>
      </c>
      <c r="X33" s="20"/>
      <c r="Y33" s="20">
        <v>173114472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32550611</v>
      </c>
      <c r="D35" s="18"/>
      <c r="E35" s="19"/>
      <c r="F35" s="20"/>
      <c r="G35" s="20"/>
      <c r="H35" s="20">
        <v>598410</v>
      </c>
      <c r="I35" s="20">
        <v>29676569</v>
      </c>
      <c r="J35" s="20">
        <v>30274979</v>
      </c>
      <c r="K35" s="20"/>
      <c r="L35" s="20">
        <v>203836</v>
      </c>
      <c r="M35" s="20">
        <v>1379579</v>
      </c>
      <c r="N35" s="20">
        <v>1583415</v>
      </c>
      <c r="O35" s="20"/>
      <c r="P35" s="20"/>
      <c r="Q35" s="20"/>
      <c r="R35" s="20"/>
      <c r="S35" s="20"/>
      <c r="T35" s="20"/>
      <c r="U35" s="20"/>
      <c r="V35" s="20"/>
      <c r="W35" s="20">
        <v>31858394</v>
      </c>
      <c r="X35" s="20"/>
      <c r="Y35" s="20">
        <v>31858394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317669221</v>
      </c>
      <c r="D37" s="29">
        <f t="shared" ref="D37:Y37" si="3">SUM(D29:D36)</f>
        <v>0</v>
      </c>
      <c r="E37" s="30">
        <f t="shared" si="3"/>
        <v>-107577636</v>
      </c>
      <c r="F37" s="31">
        <f t="shared" si="3"/>
        <v>-107577636</v>
      </c>
      <c r="G37" s="31">
        <f t="shared" si="3"/>
        <v>0</v>
      </c>
      <c r="H37" s="31">
        <f t="shared" si="3"/>
        <v>1936848</v>
      </c>
      <c r="I37" s="31">
        <f t="shared" si="3"/>
        <v>243834112</v>
      </c>
      <c r="J37" s="31">
        <f t="shared" si="3"/>
        <v>245770960</v>
      </c>
      <c r="K37" s="31">
        <f t="shared" si="3"/>
        <v>-3822200</v>
      </c>
      <c r="L37" s="31">
        <f t="shared" si="3"/>
        <v>239383</v>
      </c>
      <c r="M37" s="31">
        <f t="shared" si="3"/>
        <v>1393190</v>
      </c>
      <c r="N37" s="31">
        <f t="shared" si="3"/>
        <v>-2189627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243581333</v>
      </c>
      <c r="X37" s="31">
        <f t="shared" si="3"/>
        <v>-53788824</v>
      </c>
      <c r="Y37" s="31">
        <f t="shared" si="3"/>
        <v>297370157</v>
      </c>
      <c r="Z37" s="32">
        <f>+IF(X37&lt;&gt;0,+(Y37/X37)*100,0)</f>
        <v>-552.84747813040121</v>
      </c>
      <c r="AA37" s="33">
        <f>SUM(AA29:AA36)</f>
        <v>-107577636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317669221</v>
      </c>
      <c r="D44" s="29">
        <f>+D37+D43</f>
        <v>0</v>
      </c>
      <c r="E44" s="30">
        <f t="shared" si="5"/>
        <v>-107577636</v>
      </c>
      <c r="F44" s="31">
        <f t="shared" si="5"/>
        <v>-107577636</v>
      </c>
      <c r="G44" s="31">
        <f t="shared" si="5"/>
        <v>0</v>
      </c>
      <c r="H44" s="31">
        <f t="shared" si="5"/>
        <v>1936848</v>
      </c>
      <c r="I44" s="31">
        <f t="shared" si="5"/>
        <v>243834112</v>
      </c>
      <c r="J44" s="31">
        <f t="shared" si="5"/>
        <v>245770960</v>
      </c>
      <c r="K44" s="31">
        <f t="shared" si="5"/>
        <v>-3822200</v>
      </c>
      <c r="L44" s="31">
        <f t="shared" si="5"/>
        <v>239383</v>
      </c>
      <c r="M44" s="31">
        <f t="shared" si="5"/>
        <v>1393190</v>
      </c>
      <c r="N44" s="31">
        <f t="shared" si="5"/>
        <v>-2189627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243581333</v>
      </c>
      <c r="X44" s="31">
        <f t="shared" si="5"/>
        <v>-53788824</v>
      </c>
      <c r="Y44" s="31">
        <f t="shared" si="5"/>
        <v>297370157</v>
      </c>
      <c r="Z44" s="32">
        <f>+IF(X44&lt;&gt;0,+(Y44/X44)*100,0)</f>
        <v>-552.84747813040121</v>
      </c>
      <c r="AA44" s="33">
        <f>+AA37+AA43</f>
        <v>-107577636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4385566980</v>
      </c>
      <c r="D45" s="42">
        <f t="shared" si="6"/>
        <v>0</v>
      </c>
      <c r="E45" s="43">
        <f t="shared" si="6"/>
        <v>4692068355</v>
      </c>
      <c r="F45" s="44">
        <f t="shared" si="6"/>
        <v>4692068355</v>
      </c>
      <c r="G45" s="44">
        <f t="shared" si="6"/>
        <v>0</v>
      </c>
      <c r="H45" s="44">
        <f t="shared" si="6"/>
        <v>22045920</v>
      </c>
      <c r="I45" s="44">
        <f t="shared" si="6"/>
        <v>4458481651</v>
      </c>
      <c r="J45" s="44">
        <f t="shared" si="6"/>
        <v>4480527571</v>
      </c>
      <c r="K45" s="44">
        <f t="shared" si="6"/>
        <v>25419252</v>
      </c>
      <c r="L45" s="44">
        <f t="shared" si="6"/>
        <v>52899805</v>
      </c>
      <c r="M45" s="44">
        <f t="shared" si="6"/>
        <v>61858790</v>
      </c>
      <c r="N45" s="44">
        <f t="shared" si="6"/>
        <v>140177847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4620705418</v>
      </c>
      <c r="X45" s="44">
        <f t="shared" si="6"/>
        <v>2331036277</v>
      </c>
      <c r="Y45" s="44">
        <f t="shared" si="6"/>
        <v>2289669141</v>
      </c>
      <c r="Z45" s="45">
        <f>+IF(X45&lt;&gt;0,+(Y45/X45)*100,0)</f>
        <v>98.225375709157177</v>
      </c>
      <c r="AA45" s="46">
        <f>+AA26-AA44</f>
        <v>4692068355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-3149277167</v>
      </c>
      <c r="D47" s="18"/>
      <c r="E47" s="19">
        <v>-1609702232</v>
      </c>
      <c r="F47" s="20">
        <v>-1609702232</v>
      </c>
      <c r="G47" s="20"/>
      <c r="H47" s="20">
        <v>-39998077</v>
      </c>
      <c r="I47" s="20">
        <v>-3506153390</v>
      </c>
      <c r="J47" s="20">
        <v>-3546151467</v>
      </c>
      <c r="K47" s="20">
        <v>-70164374</v>
      </c>
      <c r="L47" s="20">
        <v>-58237969</v>
      </c>
      <c r="M47" s="20">
        <v>-59692751</v>
      </c>
      <c r="N47" s="20">
        <v>-188095094</v>
      </c>
      <c r="O47" s="20"/>
      <c r="P47" s="20"/>
      <c r="Q47" s="20"/>
      <c r="R47" s="20"/>
      <c r="S47" s="20"/>
      <c r="T47" s="20"/>
      <c r="U47" s="20"/>
      <c r="V47" s="20"/>
      <c r="W47" s="20">
        <v>-3734246561</v>
      </c>
      <c r="X47" s="20">
        <v>-804851136</v>
      </c>
      <c r="Y47" s="20">
        <v>-2929395425</v>
      </c>
      <c r="Z47" s="47">
        <v>363.96735917634339</v>
      </c>
      <c r="AA47" s="22">
        <v>-1609702232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-3149277167</v>
      </c>
      <c r="D50" s="50">
        <f t="shared" ref="D50:Y50" si="7">SUM(D47:D49)</f>
        <v>0</v>
      </c>
      <c r="E50" s="51">
        <f t="shared" si="7"/>
        <v>-1609702232</v>
      </c>
      <c r="F50" s="52">
        <f t="shared" si="7"/>
        <v>-1609702232</v>
      </c>
      <c r="G50" s="52">
        <f t="shared" si="7"/>
        <v>0</v>
      </c>
      <c r="H50" s="52">
        <f t="shared" si="7"/>
        <v>-39998077</v>
      </c>
      <c r="I50" s="52">
        <f t="shared" si="7"/>
        <v>-3506153390</v>
      </c>
      <c r="J50" s="52">
        <f t="shared" si="7"/>
        <v>-3546151467</v>
      </c>
      <c r="K50" s="52">
        <f t="shared" si="7"/>
        <v>-70164374</v>
      </c>
      <c r="L50" s="52">
        <f t="shared" si="7"/>
        <v>-58237969</v>
      </c>
      <c r="M50" s="52">
        <f t="shared" si="7"/>
        <v>-59692751</v>
      </c>
      <c r="N50" s="52">
        <f t="shared" si="7"/>
        <v>-188095094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-3734246561</v>
      </c>
      <c r="X50" s="52">
        <f t="shared" si="7"/>
        <v>-804851136</v>
      </c>
      <c r="Y50" s="52">
        <f t="shared" si="7"/>
        <v>-2929395425</v>
      </c>
      <c r="Z50" s="53">
        <f>+IF(X50&lt;&gt;0,+(Y50/X50)*100,0)</f>
        <v>363.96735917634339</v>
      </c>
      <c r="AA50" s="54">
        <f>SUM(AA47:AA49)</f>
        <v>-1609702232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-1636533</v>
      </c>
      <c r="J6" s="20">
        <v>-1636533</v>
      </c>
      <c r="K6" s="20">
        <v>-6447887</v>
      </c>
      <c r="L6" s="20">
        <v>-3804274</v>
      </c>
      <c r="M6" s="20">
        <v>-1340636</v>
      </c>
      <c r="N6" s="20">
        <v>-11592797</v>
      </c>
      <c r="O6" s="20"/>
      <c r="P6" s="20"/>
      <c r="Q6" s="20"/>
      <c r="R6" s="20"/>
      <c r="S6" s="20"/>
      <c r="T6" s="20"/>
      <c r="U6" s="20"/>
      <c r="V6" s="20"/>
      <c r="W6" s="20">
        <v>-13229330</v>
      </c>
      <c r="X6" s="20"/>
      <c r="Y6" s="20">
        <v>-13229330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1306265</v>
      </c>
      <c r="J7" s="20">
        <v>1306265</v>
      </c>
      <c r="K7" s="20">
        <v>343544</v>
      </c>
      <c r="L7" s="20">
        <v>1284919</v>
      </c>
      <c r="M7" s="20">
        <v>825391</v>
      </c>
      <c r="N7" s="20">
        <v>2453854</v>
      </c>
      <c r="O7" s="20"/>
      <c r="P7" s="20"/>
      <c r="Q7" s="20"/>
      <c r="R7" s="20"/>
      <c r="S7" s="20"/>
      <c r="T7" s="20"/>
      <c r="U7" s="20"/>
      <c r="V7" s="20"/>
      <c r="W7" s="20">
        <v>3760119</v>
      </c>
      <c r="X7" s="20"/>
      <c r="Y7" s="20">
        <v>3760119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140755</v>
      </c>
      <c r="D10" s="18"/>
      <c r="E10" s="19"/>
      <c r="F10" s="20"/>
      <c r="G10" s="20"/>
      <c r="H10" s="20"/>
      <c r="I10" s="20"/>
      <c r="J10" s="20"/>
      <c r="K10" s="20">
        <v>116850</v>
      </c>
      <c r="L10" s="20"/>
      <c r="M10" s="20"/>
      <c r="N10" s="20">
        <v>116850</v>
      </c>
      <c r="O10" s="20"/>
      <c r="P10" s="20"/>
      <c r="Q10" s="20"/>
      <c r="R10" s="20"/>
      <c r="S10" s="20"/>
      <c r="T10" s="20"/>
      <c r="U10" s="20"/>
      <c r="V10" s="20"/>
      <c r="W10" s="20">
        <v>116850</v>
      </c>
      <c r="X10" s="20"/>
      <c r="Y10" s="20">
        <v>116850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250770</v>
      </c>
      <c r="J11" s="20">
        <v>250770</v>
      </c>
      <c r="K11" s="24">
        <v>334176</v>
      </c>
      <c r="L11" s="24">
        <v>252572</v>
      </c>
      <c r="M11" s="20">
        <v>215116</v>
      </c>
      <c r="N11" s="24">
        <v>801864</v>
      </c>
      <c r="O11" s="24"/>
      <c r="P11" s="24"/>
      <c r="Q11" s="20"/>
      <c r="R11" s="24"/>
      <c r="S11" s="24"/>
      <c r="T11" s="20"/>
      <c r="U11" s="24"/>
      <c r="V11" s="24"/>
      <c r="W11" s="24">
        <v>1052634</v>
      </c>
      <c r="X11" s="20"/>
      <c r="Y11" s="24">
        <v>1052634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140755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-79498</v>
      </c>
      <c r="J13" s="31">
        <f t="shared" si="0"/>
        <v>-79498</v>
      </c>
      <c r="K13" s="31">
        <f t="shared" si="0"/>
        <v>-5653317</v>
      </c>
      <c r="L13" s="31">
        <f t="shared" si="0"/>
        <v>-2266783</v>
      </c>
      <c r="M13" s="31">
        <f t="shared" si="0"/>
        <v>-300129</v>
      </c>
      <c r="N13" s="31">
        <f t="shared" si="0"/>
        <v>-8220229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-8299727</v>
      </c>
      <c r="X13" s="31">
        <f t="shared" si="0"/>
        <v>0</v>
      </c>
      <c r="Y13" s="31">
        <f t="shared" si="0"/>
        <v>-8299727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71431000</v>
      </c>
      <c r="D17" s="18"/>
      <c r="E17" s="19"/>
      <c r="F17" s="20"/>
      <c r="G17" s="24"/>
      <c r="H17" s="24"/>
      <c r="I17" s="24"/>
      <c r="J17" s="20"/>
      <c r="K17" s="24">
        <v>235679</v>
      </c>
      <c r="L17" s="24"/>
      <c r="M17" s="20"/>
      <c r="N17" s="24">
        <v>235679</v>
      </c>
      <c r="O17" s="24"/>
      <c r="P17" s="24"/>
      <c r="Q17" s="20"/>
      <c r="R17" s="24"/>
      <c r="S17" s="24"/>
      <c r="T17" s="20"/>
      <c r="U17" s="24"/>
      <c r="V17" s="24"/>
      <c r="W17" s="24">
        <v>235679</v>
      </c>
      <c r="X17" s="20"/>
      <c r="Y17" s="24">
        <v>235679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71431000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235679</v>
      </c>
      <c r="L25" s="36">
        <f t="shared" si="1"/>
        <v>0</v>
      </c>
      <c r="M25" s="36">
        <f t="shared" si="1"/>
        <v>0</v>
      </c>
      <c r="N25" s="36">
        <f t="shared" si="1"/>
        <v>235679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235679</v>
      </c>
      <c r="X25" s="36">
        <f t="shared" si="1"/>
        <v>0</v>
      </c>
      <c r="Y25" s="36">
        <f t="shared" si="1"/>
        <v>235679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71571755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-79498</v>
      </c>
      <c r="J26" s="31">
        <f t="shared" si="2"/>
        <v>-79498</v>
      </c>
      <c r="K26" s="31">
        <f t="shared" si="2"/>
        <v>-5417638</v>
      </c>
      <c r="L26" s="31">
        <f t="shared" si="2"/>
        <v>-2266783</v>
      </c>
      <c r="M26" s="31">
        <f t="shared" si="2"/>
        <v>-300129</v>
      </c>
      <c r="N26" s="31">
        <f t="shared" si="2"/>
        <v>-7984550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-8064048</v>
      </c>
      <c r="X26" s="31">
        <f t="shared" si="2"/>
        <v>0</v>
      </c>
      <c r="Y26" s="31">
        <f t="shared" si="2"/>
        <v>-8064048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>
        <v>547</v>
      </c>
      <c r="L31" s="20">
        <v>547</v>
      </c>
      <c r="M31" s="20">
        <v>547</v>
      </c>
      <c r="N31" s="20">
        <v>1641</v>
      </c>
      <c r="O31" s="20"/>
      <c r="P31" s="20"/>
      <c r="Q31" s="20"/>
      <c r="R31" s="20"/>
      <c r="S31" s="20"/>
      <c r="T31" s="20"/>
      <c r="U31" s="20"/>
      <c r="V31" s="20"/>
      <c r="W31" s="20">
        <v>1641</v>
      </c>
      <c r="X31" s="20"/>
      <c r="Y31" s="20">
        <v>1641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-56863</v>
      </c>
      <c r="J32" s="20">
        <v>-56863</v>
      </c>
      <c r="K32" s="20">
        <v>2159627</v>
      </c>
      <c r="L32" s="20">
        <v>-2257984</v>
      </c>
      <c r="M32" s="20">
        <v>-63675</v>
      </c>
      <c r="N32" s="20">
        <v>-162032</v>
      </c>
      <c r="O32" s="20"/>
      <c r="P32" s="20"/>
      <c r="Q32" s="20"/>
      <c r="R32" s="20"/>
      <c r="S32" s="20"/>
      <c r="T32" s="20"/>
      <c r="U32" s="20"/>
      <c r="V32" s="20"/>
      <c r="W32" s="20">
        <v>-218895</v>
      </c>
      <c r="X32" s="20"/>
      <c r="Y32" s="20">
        <v>-218895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219509</v>
      </c>
      <c r="J35" s="20">
        <v>219509</v>
      </c>
      <c r="K35" s="20">
        <v>129228</v>
      </c>
      <c r="L35" s="20">
        <v>219600</v>
      </c>
      <c r="M35" s="20">
        <v>160427</v>
      </c>
      <c r="N35" s="20">
        <v>509255</v>
      </c>
      <c r="O35" s="20"/>
      <c r="P35" s="20"/>
      <c r="Q35" s="20"/>
      <c r="R35" s="20"/>
      <c r="S35" s="20"/>
      <c r="T35" s="20"/>
      <c r="U35" s="20"/>
      <c r="V35" s="20"/>
      <c r="W35" s="20">
        <v>728764</v>
      </c>
      <c r="X35" s="20"/>
      <c r="Y35" s="20">
        <v>728764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162646</v>
      </c>
      <c r="J37" s="31">
        <f t="shared" si="3"/>
        <v>162646</v>
      </c>
      <c r="K37" s="31">
        <f t="shared" si="3"/>
        <v>2289402</v>
      </c>
      <c r="L37" s="31">
        <f t="shared" si="3"/>
        <v>-2037837</v>
      </c>
      <c r="M37" s="31">
        <f t="shared" si="3"/>
        <v>97299</v>
      </c>
      <c r="N37" s="31">
        <f t="shared" si="3"/>
        <v>348864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511510</v>
      </c>
      <c r="X37" s="31">
        <f t="shared" si="3"/>
        <v>0</v>
      </c>
      <c r="Y37" s="31">
        <f t="shared" si="3"/>
        <v>511510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162646</v>
      </c>
      <c r="J44" s="31">
        <f t="shared" si="5"/>
        <v>162646</v>
      </c>
      <c r="K44" s="31">
        <f t="shared" si="5"/>
        <v>2289402</v>
      </c>
      <c r="L44" s="31">
        <f t="shared" si="5"/>
        <v>-2037837</v>
      </c>
      <c r="M44" s="31">
        <f t="shared" si="5"/>
        <v>97299</v>
      </c>
      <c r="N44" s="31">
        <f t="shared" si="5"/>
        <v>348864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511510</v>
      </c>
      <c r="X44" s="31">
        <f t="shared" si="5"/>
        <v>0</v>
      </c>
      <c r="Y44" s="31">
        <f t="shared" si="5"/>
        <v>511510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71571755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-242144</v>
      </c>
      <c r="J45" s="44">
        <f t="shared" si="6"/>
        <v>-242144</v>
      </c>
      <c r="K45" s="44">
        <f t="shared" si="6"/>
        <v>-7707040</v>
      </c>
      <c r="L45" s="44">
        <f t="shared" si="6"/>
        <v>-228946</v>
      </c>
      <c r="M45" s="44">
        <f t="shared" si="6"/>
        <v>-397428</v>
      </c>
      <c r="N45" s="44">
        <f t="shared" si="6"/>
        <v>-8333414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-8575558</v>
      </c>
      <c r="X45" s="44">
        <f t="shared" si="6"/>
        <v>0</v>
      </c>
      <c r="Y45" s="44">
        <f t="shared" si="6"/>
        <v>-8575558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51887937</v>
      </c>
      <c r="D7" s="18"/>
      <c r="E7" s="19">
        <v>61512277</v>
      </c>
      <c r="F7" s="20">
        <v>61512277</v>
      </c>
      <c r="G7" s="20">
        <v>104095042</v>
      </c>
      <c r="H7" s="20">
        <v>-40508895</v>
      </c>
      <c r="I7" s="20">
        <v>3679509</v>
      </c>
      <c r="J7" s="20">
        <v>67265656</v>
      </c>
      <c r="K7" s="20">
        <v>3008887</v>
      </c>
      <c r="L7" s="20">
        <v>3109291</v>
      </c>
      <c r="M7" s="20">
        <v>3367388</v>
      </c>
      <c r="N7" s="20">
        <v>9485566</v>
      </c>
      <c r="O7" s="20"/>
      <c r="P7" s="20"/>
      <c r="Q7" s="20"/>
      <c r="R7" s="20"/>
      <c r="S7" s="20"/>
      <c r="T7" s="20"/>
      <c r="U7" s="20"/>
      <c r="V7" s="20"/>
      <c r="W7" s="20">
        <v>76751222</v>
      </c>
      <c r="X7" s="20">
        <v>30756144</v>
      </c>
      <c r="Y7" s="20">
        <v>45995078</v>
      </c>
      <c r="Z7" s="21">
        <v>149.54760908909776</v>
      </c>
      <c r="AA7" s="22">
        <v>61512277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-17812000</v>
      </c>
      <c r="F10" s="20">
        <v>-17812000</v>
      </c>
      <c r="G10" s="20"/>
      <c r="H10" s="20"/>
      <c r="I10" s="20"/>
      <c r="J10" s="20"/>
      <c r="K10" s="20"/>
      <c r="L10" s="20">
        <v>1022364</v>
      </c>
      <c r="M10" s="20">
        <v>1784</v>
      </c>
      <c r="N10" s="20">
        <v>1024148</v>
      </c>
      <c r="O10" s="20"/>
      <c r="P10" s="20"/>
      <c r="Q10" s="20"/>
      <c r="R10" s="20"/>
      <c r="S10" s="20"/>
      <c r="T10" s="20"/>
      <c r="U10" s="20"/>
      <c r="V10" s="20"/>
      <c r="W10" s="20">
        <v>1024148</v>
      </c>
      <c r="X10" s="20">
        <v>-8905998</v>
      </c>
      <c r="Y10" s="20">
        <v>9930146</v>
      </c>
      <c r="Z10" s="21">
        <v>-111.49953099023826</v>
      </c>
      <c r="AA10" s="22">
        <v>-17812000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51887937</v>
      </c>
      <c r="D13" s="29">
        <f>SUM(D6:D12)</f>
        <v>0</v>
      </c>
      <c r="E13" s="30">
        <f t="shared" si="0"/>
        <v>43700277</v>
      </c>
      <c r="F13" s="31">
        <f t="shared" si="0"/>
        <v>43700277</v>
      </c>
      <c r="G13" s="31">
        <f t="shared" si="0"/>
        <v>104095042</v>
      </c>
      <c r="H13" s="31">
        <f t="shared" si="0"/>
        <v>-40508895</v>
      </c>
      <c r="I13" s="31">
        <f t="shared" si="0"/>
        <v>3679509</v>
      </c>
      <c r="J13" s="31">
        <f t="shared" si="0"/>
        <v>67265656</v>
      </c>
      <c r="K13" s="31">
        <f t="shared" si="0"/>
        <v>3008887</v>
      </c>
      <c r="L13" s="31">
        <f t="shared" si="0"/>
        <v>4131655</v>
      </c>
      <c r="M13" s="31">
        <f t="shared" si="0"/>
        <v>3369172</v>
      </c>
      <c r="N13" s="31">
        <f t="shared" si="0"/>
        <v>10509714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77775370</v>
      </c>
      <c r="X13" s="31">
        <f t="shared" si="0"/>
        <v>21850146</v>
      </c>
      <c r="Y13" s="31">
        <f t="shared" si="0"/>
        <v>55925224</v>
      </c>
      <c r="Z13" s="32">
        <f>+IF(X13&lt;&gt;0,+(Y13/X13)*100,0)</f>
        <v>255.94897169108162</v>
      </c>
      <c r="AA13" s="33">
        <f>SUM(AA6:AA12)</f>
        <v>43700277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903813808</v>
      </c>
      <c r="D17" s="18"/>
      <c r="E17" s="19">
        <v>-1358628957</v>
      </c>
      <c r="F17" s="20">
        <v>-1358628957</v>
      </c>
      <c r="G17" s="24">
        <v>925499831</v>
      </c>
      <c r="H17" s="24">
        <v>-11964406</v>
      </c>
      <c r="I17" s="24">
        <v>2353934</v>
      </c>
      <c r="J17" s="20">
        <v>915889359</v>
      </c>
      <c r="K17" s="24">
        <v>1147035</v>
      </c>
      <c r="L17" s="24">
        <v>1762507</v>
      </c>
      <c r="M17" s="20">
        <v>1295853</v>
      </c>
      <c r="N17" s="24">
        <v>4205395</v>
      </c>
      <c r="O17" s="24"/>
      <c r="P17" s="24"/>
      <c r="Q17" s="20"/>
      <c r="R17" s="24"/>
      <c r="S17" s="24"/>
      <c r="T17" s="20"/>
      <c r="U17" s="24"/>
      <c r="V17" s="24"/>
      <c r="W17" s="24">
        <v>920094754</v>
      </c>
      <c r="X17" s="20">
        <v>-679314438</v>
      </c>
      <c r="Y17" s="24">
        <v>1599409192</v>
      </c>
      <c r="Z17" s="25">
        <v>-235.44460452053576</v>
      </c>
      <c r="AA17" s="26">
        <v>-1358628957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903813808</v>
      </c>
      <c r="D25" s="29">
        <f t="shared" ref="D25:Y25" si="1">SUM(D15:D24)</f>
        <v>0</v>
      </c>
      <c r="E25" s="35">
        <f t="shared" si="1"/>
        <v>-1358628957</v>
      </c>
      <c r="F25" s="36">
        <f t="shared" si="1"/>
        <v>-1358628957</v>
      </c>
      <c r="G25" s="36">
        <f t="shared" si="1"/>
        <v>925499831</v>
      </c>
      <c r="H25" s="36">
        <f t="shared" si="1"/>
        <v>-11964406</v>
      </c>
      <c r="I25" s="36">
        <f t="shared" si="1"/>
        <v>2353934</v>
      </c>
      <c r="J25" s="36">
        <f t="shared" si="1"/>
        <v>915889359</v>
      </c>
      <c r="K25" s="36">
        <f t="shared" si="1"/>
        <v>1147035</v>
      </c>
      <c r="L25" s="36">
        <f t="shared" si="1"/>
        <v>1762507</v>
      </c>
      <c r="M25" s="36">
        <f t="shared" si="1"/>
        <v>1295853</v>
      </c>
      <c r="N25" s="36">
        <f t="shared" si="1"/>
        <v>4205395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920094754</v>
      </c>
      <c r="X25" s="36">
        <f t="shared" si="1"/>
        <v>-679314438</v>
      </c>
      <c r="Y25" s="36">
        <f t="shared" si="1"/>
        <v>1599409192</v>
      </c>
      <c r="Z25" s="37">
        <f>+IF(X25&lt;&gt;0,+(Y25/X25)*100,0)</f>
        <v>-235.44460452053576</v>
      </c>
      <c r="AA25" s="38">
        <f>SUM(AA15:AA24)</f>
        <v>-1358628957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955701745</v>
      </c>
      <c r="D26" s="29">
        <f>+D13+D25</f>
        <v>0</v>
      </c>
      <c r="E26" s="30">
        <f t="shared" si="2"/>
        <v>-1314928680</v>
      </c>
      <c r="F26" s="31">
        <f t="shared" si="2"/>
        <v>-1314928680</v>
      </c>
      <c r="G26" s="31">
        <f t="shared" si="2"/>
        <v>1029594873</v>
      </c>
      <c r="H26" s="31">
        <f t="shared" si="2"/>
        <v>-52473301</v>
      </c>
      <c r="I26" s="31">
        <f t="shared" si="2"/>
        <v>6033443</v>
      </c>
      <c r="J26" s="31">
        <f t="shared" si="2"/>
        <v>983155015</v>
      </c>
      <c r="K26" s="31">
        <f t="shared" si="2"/>
        <v>4155922</v>
      </c>
      <c r="L26" s="31">
        <f t="shared" si="2"/>
        <v>5894162</v>
      </c>
      <c r="M26" s="31">
        <f t="shared" si="2"/>
        <v>4665025</v>
      </c>
      <c r="N26" s="31">
        <f t="shared" si="2"/>
        <v>14715109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997870124</v>
      </c>
      <c r="X26" s="31">
        <f t="shared" si="2"/>
        <v>-657464292</v>
      </c>
      <c r="Y26" s="31">
        <f t="shared" si="2"/>
        <v>1655334416</v>
      </c>
      <c r="Z26" s="32">
        <f>+IF(X26&lt;&gt;0,+(Y26/X26)*100,0)</f>
        <v>-251.77556197987406</v>
      </c>
      <c r="AA26" s="33">
        <f>+AA13+AA25</f>
        <v>-1314928680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-180</v>
      </c>
      <c r="Y32" s="20">
        <v>180</v>
      </c>
      <c r="Z32" s="21">
        <v>-100</v>
      </c>
      <c r="AA32" s="22"/>
    </row>
    <row r="33" spans="1:27" ht="13.5" x14ac:dyDescent="0.25">
      <c r="A33" s="23" t="s">
        <v>60</v>
      </c>
      <c r="B33" s="17" t="s">
        <v>32</v>
      </c>
      <c r="C33" s="18">
        <v>-335505809</v>
      </c>
      <c r="D33" s="18"/>
      <c r="E33" s="19"/>
      <c r="F33" s="20"/>
      <c r="G33" s="20">
        <v>-335505809</v>
      </c>
      <c r="H33" s="20"/>
      <c r="I33" s="20"/>
      <c r="J33" s="20">
        <v>-335505809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-335505809</v>
      </c>
      <c r="X33" s="20">
        <v>-6</v>
      </c>
      <c r="Y33" s="20">
        <v>-335505803</v>
      </c>
      <c r="Z33" s="21">
        <v>5591763383.333334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18555321</v>
      </c>
      <c r="D35" s="18"/>
      <c r="E35" s="19">
        <v>17837902</v>
      </c>
      <c r="F35" s="20">
        <v>17837902</v>
      </c>
      <c r="G35" s="20">
        <v>24307328</v>
      </c>
      <c r="H35" s="20">
        <v>-4343691</v>
      </c>
      <c r="I35" s="20">
        <v>365053</v>
      </c>
      <c r="J35" s="20">
        <v>20328690</v>
      </c>
      <c r="K35" s="20">
        <v>276350</v>
      </c>
      <c r="L35" s="20">
        <v>205582</v>
      </c>
      <c r="M35" s="20">
        <v>340810</v>
      </c>
      <c r="N35" s="20">
        <v>822742</v>
      </c>
      <c r="O35" s="20"/>
      <c r="P35" s="20"/>
      <c r="Q35" s="20"/>
      <c r="R35" s="20"/>
      <c r="S35" s="20"/>
      <c r="T35" s="20"/>
      <c r="U35" s="20"/>
      <c r="V35" s="20"/>
      <c r="W35" s="20">
        <v>21151432</v>
      </c>
      <c r="X35" s="20">
        <v>8918946</v>
      </c>
      <c r="Y35" s="20">
        <v>12232486</v>
      </c>
      <c r="Z35" s="21">
        <v>137.15169931514328</v>
      </c>
      <c r="AA35" s="22">
        <v>17837902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-316950488</v>
      </c>
      <c r="D37" s="29">
        <f t="shared" ref="D37:Y37" si="3">SUM(D29:D36)</f>
        <v>0</v>
      </c>
      <c r="E37" s="30">
        <f t="shared" si="3"/>
        <v>17837902</v>
      </c>
      <c r="F37" s="31">
        <f t="shared" si="3"/>
        <v>17837902</v>
      </c>
      <c r="G37" s="31">
        <f t="shared" si="3"/>
        <v>-311198481</v>
      </c>
      <c r="H37" s="31">
        <f t="shared" si="3"/>
        <v>-4343691</v>
      </c>
      <c r="I37" s="31">
        <f t="shared" si="3"/>
        <v>365053</v>
      </c>
      <c r="J37" s="31">
        <f t="shared" si="3"/>
        <v>-315177119</v>
      </c>
      <c r="K37" s="31">
        <f t="shared" si="3"/>
        <v>276350</v>
      </c>
      <c r="L37" s="31">
        <f t="shared" si="3"/>
        <v>205582</v>
      </c>
      <c r="M37" s="31">
        <f t="shared" si="3"/>
        <v>340810</v>
      </c>
      <c r="N37" s="31">
        <f t="shared" si="3"/>
        <v>822742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-314354377</v>
      </c>
      <c r="X37" s="31">
        <f t="shared" si="3"/>
        <v>8918760</v>
      </c>
      <c r="Y37" s="31">
        <f t="shared" si="3"/>
        <v>-323273137</v>
      </c>
      <c r="Z37" s="32">
        <f>+IF(X37&lt;&gt;0,+(Y37/X37)*100,0)</f>
        <v>-3624.6421812000767</v>
      </c>
      <c r="AA37" s="33">
        <f>SUM(AA29:AA36)</f>
        <v>17837902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-316950488</v>
      </c>
      <c r="D44" s="29">
        <f>+D37+D43</f>
        <v>0</v>
      </c>
      <c r="E44" s="30">
        <f t="shared" si="5"/>
        <v>17837902</v>
      </c>
      <c r="F44" s="31">
        <f t="shared" si="5"/>
        <v>17837902</v>
      </c>
      <c r="G44" s="31">
        <f t="shared" si="5"/>
        <v>-311198481</v>
      </c>
      <c r="H44" s="31">
        <f t="shared" si="5"/>
        <v>-4343691</v>
      </c>
      <c r="I44" s="31">
        <f t="shared" si="5"/>
        <v>365053</v>
      </c>
      <c r="J44" s="31">
        <f t="shared" si="5"/>
        <v>-315177119</v>
      </c>
      <c r="K44" s="31">
        <f t="shared" si="5"/>
        <v>276350</v>
      </c>
      <c r="L44" s="31">
        <f t="shared" si="5"/>
        <v>205582</v>
      </c>
      <c r="M44" s="31">
        <f t="shared" si="5"/>
        <v>340810</v>
      </c>
      <c r="N44" s="31">
        <f t="shared" si="5"/>
        <v>822742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-314354377</v>
      </c>
      <c r="X44" s="31">
        <f t="shared" si="5"/>
        <v>8918760</v>
      </c>
      <c r="Y44" s="31">
        <f t="shared" si="5"/>
        <v>-323273137</v>
      </c>
      <c r="Z44" s="32">
        <f>+IF(X44&lt;&gt;0,+(Y44/X44)*100,0)</f>
        <v>-3624.6421812000767</v>
      </c>
      <c r="AA44" s="33">
        <f>+AA37+AA43</f>
        <v>17837902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1272652233</v>
      </c>
      <c r="D45" s="42">
        <f t="shared" si="6"/>
        <v>0</v>
      </c>
      <c r="E45" s="43">
        <f t="shared" si="6"/>
        <v>-1332766582</v>
      </c>
      <c r="F45" s="44">
        <f t="shared" si="6"/>
        <v>-1332766582</v>
      </c>
      <c r="G45" s="44">
        <f t="shared" si="6"/>
        <v>1340793354</v>
      </c>
      <c r="H45" s="44">
        <f t="shared" si="6"/>
        <v>-48129610</v>
      </c>
      <c r="I45" s="44">
        <f t="shared" si="6"/>
        <v>5668390</v>
      </c>
      <c r="J45" s="44">
        <f t="shared" si="6"/>
        <v>1298332134</v>
      </c>
      <c r="K45" s="44">
        <f t="shared" si="6"/>
        <v>3879572</v>
      </c>
      <c r="L45" s="44">
        <f t="shared" si="6"/>
        <v>5688580</v>
      </c>
      <c r="M45" s="44">
        <f t="shared" si="6"/>
        <v>4324215</v>
      </c>
      <c r="N45" s="44">
        <f t="shared" si="6"/>
        <v>13892367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1312224501</v>
      </c>
      <c r="X45" s="44">
        <f t="shared" si="6"/>
        <v>-666383052</v>
      </c>
      <c r="Y45" s="44">
        <f t="shared" si="6"/>
        <v>1978607553</v>
      </c>
      <c r="Z45" s="45">
        <f>+IF(X45&lt;&gt;0,+(Y45/X45)*100,0)</f>
        <v>-296.91744816463313</v>
      </c>
      <c r="AA45" s="46">
        <f>+AA26-AA44</f>
        <v>-1332766582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243274241</v>
      </c>
      <c r="D47" s="18"/>
      <c r="E47" s="19">
        <v>78435443</v>
      </c>
      <c r="F47" s="20">
        <v>78435443</v>
      </c>
      <c r="G47" s="20">
        <v>445819814</v>
      </c>
      <c r="H47" s="20">
        <v>-127068368</v>
      </c>
      <c r="I47" s="20">
        <v>2881662</v>
      </c>
      <c r="J47" s="20">
        <v>321633108</v>
      </c>
      <c r="K47" s="20">
        <v>1943035</v>
      </c>
      <c r="L47" s="20">
        <v>6227125</v>
      </c>
      <c r="M47" s="20">
        <v>2225728</v>
      </c>
      <c r="N47" s="20">
        <v>10395888</v>
      </c>
      <c r="O47" s="20"/>
      <c r="P47" s="20"/>
      <c r="Q47" s="20"/>
      <c r="R47" s="20"/>
      <c r="S47" s="20"/>
      <c r="T47" s="20"/>
      <c r="U47" s="20"/>
      <c r="V47" s="20"/>
      <c r="W47" s="20">
        <v>332028996</v>
      </c>
      <c r="X47" s="20">
        <v>39217716</v>
      </c>
      <c r="Y47" s="20">
        <v>292811280</v>
      </c>
      <c r="Z47" s="47">
        <v>746.63011991825329</v>
      </c>
      <c r="AA47" s="22">
        <v>78435443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243274241</v>
      </c>
      <c r="D50" s="50">
        <f t="shared" ref="D50:Y50" si="7">SUM(D47:D49)</f>
        <v>0</v>
      </c>
      <c r="E50" s="51">
        <f t="shared" si="7"/>
        <v>78435443</v>
      </c>
      <c r="F50" s="52">
        <f t="shared" si="7"/>
        <v>78435443</v>
      </c>
      <c r="G50" s="52">
        <f t="shared" si="7"/>
        <v>445819814</v>
      </c>
      <c r="H50" s="52">
        <f t="shared" si="7"/>
        <v>-127068368</v>
      </c>
      <c r="I50" s="52">
        <f t="shared" si="7"/>
        <v>2881662</v>
      </c>
      <c r="J50" s="52">
        <f t="shared" si="7"/>
        <v>321633108</v>
      </c>
      <c r="K50" s="52">
        <f t="shared" si="7"/>
        <v>1943035</v>
      </c>
      <c r="L50" s="52">
        <f t="shared" si="7"/>
        <v>6227125</v>
      </c>
      <c r="M50" s="52">
        <f t="shared" si="7"/>
        <v>2225728</v>
      </c>
      <c r="N50" s="52">
        <f t="shared" si="7"/>
        <v>10395888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332028996</v>
      </c>
      <c r="X50" s="52">
        <f t="shared" si="7"/>
        <v>39217716</v>
      </c>
      <c r="Y50" s="52">
        <f t="shared" si="7"/>
        <v>292811280</v>
      </c>
      <c r="Z50" s="53">
        <f>+IF(X50&lt;&gt;0,+(Y50/X50)*100,0)</f>
        <v>746.63011991825329</v>
      </c>
      <c r="AA50" s="54">
        <f>SUM(AA47:AA49)</f>
        <v>78435443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61814620</v>
      </c>
      <c r="D6" s="18"/>
      <c r="E6" s="19">
        <v>-39962438</v>
      </c>
      <c r="F6" s="20">
        <v>-39962438</v>
      </c>
      <c r="G6" s="20"/>
      <c r="H6" s="20">
        <v>-4321575</v>
      </c>
      <c r="I6" s="20">
        <v>-2901533</v>
      </c>
      <c r="J6" s="20">
        <v>-7223108</v>
      </c>
      <c r="K6" s="20">
        <v>-3164219</v>
      </c>
      <c r="L6" s="20">
        <v>87249</v>
      </c>
      <c r="M6" s="20">
        <v>-11533377</v>
      </c>
      <c r="N6" s="20">
        <v>-14610347</v>
      </c>
      <c r="O6" s="20"/>
      <c r="P6" s="20"/>
      <c r="Q6" s="20"/>
      <c r="R6" s="20"/>
      <c r="S6" s="20"/>
      <c r="T6" s="20"/>
      <c r="U6" s="20"/>
      <c r="V6" s="20"/>
      <c r="W6" s="20">
        <v>-21833455</v>
      </c>
      <c r="X6" s="20">
        <v>-19981224</v>
      </c>
      <c r="Y6" s="20">
        <v>-1852231</v>
      </c>
      <c r="Z6" s="21">
        <v>9.2698575422606755</v>
      </c>
      <c r="AA6" s="22">
        <v>-39962438</v>
      </c>
    </row>
    <row r="7" spans="1:27" ht="13.5" x14ac:dyDescent="0.25">
      <c r="A7" s="23" t="s">
        <v>35</v>
      </c>
      <c r="B7" s="17" t="s">
        <v>32</v>
      </c>
      <c r="C7" s="18">
        <v>-8766417</v>
      </c>
      <c r="D7" s="18"/>
      <c r="E7" s="19">
        <v>43231337</v>
      </c>
      <c r="F7" s="20">
        <v>43231337</v>
      </c>
      <c r="G7" s="20"/>
      <c r="H7" s="20">
        <v>2600289</v>
      </c>
      <c r="I7" s="20">
        <v>1661778</v>
      </c>
      <c r="J7" s="20">
        <v>4262067</v>
      </c>
      <c r="K7" s="20">
        <v>1791820</v>
      </c>
      <c r="L7" s="20">
        <v>2157685</v>
      </c>
      <c r="M7" s="20">
        <v>1619417</v>
      </c>
      <c r="N7" s="20">
        <v>5568922</v>
      </c>
      <c r="O7" s="20"/>
      <c r="P7" s="20"/>
      <c r="Q7" s="20"/>
      <c r="R7" s="20"/>
      <c r="S7" s="20"/>
      <c r="T7" s="20"/>
      <c r="U7" s="20"/>
      <c r="V7" s="20"/>
      <c r="W7" s="20">
        <v>9830989</v>
      </c>
      <c r="X7" s="20">
        <v>38315940</v>
      </c>
      <c r="Y7" s="20">
        <v>-28484951</v>
      </c>
      <c r="Z7" s="21">
        <v>-74.342299836569325</v>
      </c>
      <c r="AA7" s="22">
        <v>43231337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-36039922</v>
      </c>
      <c r="D10" s="18"/>
      <c r="E10" s="19">
        <v>-786658</v>
      </c>
      <c r="F10" s="20">
        <v>-786658</v>
      </c>
      <c r="G10" s="20"/>
      <c r="H10" s="20">
        <v>-3269875</v>
      </c>
      <c r="I10" s="20">
        <v>1367698</v>
      </c>
      <c r="J10" s="20">
        <v>-1902177</v>
      </c>
      <c r="K10" s="20">
        <v>65219</v>
      </c>
      <c r="L10" s="20">
        <v>1024749</v>
      </c>
      <c r="M10" s="20">
        <v>4156182</v>
      </c>
      <c r="N10" s="20">
        <v>5246150</v>
      </c>
      <c r="O10" s="20"/>
      <c r="P10" s="20"/>
      <c r="Q10" s="20"/>
      <c r="R10" s="20"/>
      <c r="S10" s="20"/>
      <c r="T10" s="20"/>
      <c r="U10" s="20"/>
      <c r="V10" s="20"/>
      <c r="W10" s="20">
        <v>3343973</v>
      </c>
      <c r="X10" s="20">
        <v>613344</v>
      </c>
      <c r="Y10" s="20">
        <v>2730629</v>
      </c>
      <c r="Z10" s="21">
        <v>445.20350733030733</v>
      </c>
      <c r="AA10" s="22">
        <v>-786658</v>
      </c>
    </row>
    <row r="11" spans="1:27" ht="13.5" x14ac:dyDescent="0.25">
      <c r="A11" s="23" t="s">
        <v>39</v>
      </c>
      <c r="B11" s="17" t="s">
        <v>32</v>
      </c>
      <c r="C11" s="18">
        <v>47059850</v>
      </c>
      <c r="D11" s="18"/>
      <c r="E11" s="19"/>
      <c r="F11" s="20"/>
      <c r="G11" s="24"/>
      <c r="H11" s="24">
        <v>600</v>
      </c>
      <c r="I11" s="24">
        <v>442386</v>
      </c>
      <c r="J11" s="20">
        <v>442986</v>
      </c>
      <c r="K11" s="24">
        <v>433206</v>
      </c>
      <c r="L11" s="24">
        <v>226151</v>
      </c>
      <c r="M11" s="20">
        <v>912588</v>
      </c>
      <c r="N11" s="24">
        <v>1571945</v>
      </c>
      <c r="O11" s="24"/>
      <c r="P11" s="24"/>
      <c r="Q11" s="20"/>
      <c r="R11" s="24"/>
      <c r="S11" s="24"/>
      <c r="T11" s="20"/>
      <c r="U11" s="24"/>
      <c r="V11" s="24"/>
      <c r="W11" s="24">
        <v>2014931</v>
      </c>
      <c r="X11" s="20"/>
      <c r="Y11" s="24">
        <v>2014931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-97870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63970261</v>
      </c>
      <c r="D13" s="29">
        <f>SUM(D6:D12)</f>
        <v>0</v>
      </c>
      <c r="E13" s="30">
        <f t="shared" si="0"/>
        <v>2482241</v>
      </c>
      <c r="F13" s="31">
        <f t="shared" si="0"/>
        <v>2482241</v>
      </c>
      <c r="G13" s="31">
        <f t="shared" si="0"/>
        <v>0</v>
      </c>
      <c r="H13" s="31">
        <f t="shared" si="0"/>
        <v>-4990561</v>
      </c>
      <c r="I13" s="31">
        <f t="shared" si="0"/>
        <v>570329</v>
      </c>
      <c r="J13" s="31">
        <f t="shared" si="0"/>
        <v>-4420232</v>
      </c>
      <c r="K13" s="31">
        <f t="shared" si="0"/>
        <v>-873974</v>
      </c>
      <c r="L13" s="31">
        <f t="shared" si="0"/>
        <v>3495834</v>
      </c>
      <c r="M13" s="31">
        <f t="shared" si="0"/>
        <v>-4845190</v>
      </c>
      <c r="N13" s="31">
        <f t="shared" si="0"/>
        <v>-2223330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-6643562</v>
      </c>
      <c r="X13" s="31">
        <f t="shared" si="0"/>
        <v>18948060</v>
      </c>
      <c r="Y13" s="31">
        <f t="shared" si="0"/>
        <v>-25591622</v>
      </c>
      <c r="Z13" s="32">
        <f>+IF(X13&lt;&gt;0,+(Y13/X13)*100,0)</f>
        <v>-135.06196412719825</v>
      </c>
      <c r="AA13" s="33">
        <f>SUM(AA6:AA12)</f>
        <v>2482241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329305052</v>
      </c>
      <c r="D17" s="18"/>
      <c r="E17" s="19">
        <v>170890801</v>
      </c>
      <c r="F17" s="20">
        <v>170890801</v>
      </c>
      <c r="G17" s="24"/>
      <c r="H17" s="24">
        <v>-31460749</v>
      </c>
      <c r="I17" s="24">
        <v>-8838161</v>
      </c>
      <c r="J17" s="20">
        <v>-40298910</v>
      </c>
      <c r="K17" s="24">
        <v>-2978075</v>
      </c>
      <c r="L17" s="24">
        <v>-2052624</v>
      </c>
      <c r="M17" s="20">
        <v>-5859882</v>
      </c>
      <c r="N17" s="24">
        <v>-10890581</v>
      </c>
      <c r="O17" s="24"/>
      <c r="P17" s="24"/>
      <c r="Q17" s="20"/>
      <c r="R17" s="24"/>
      <c r="S17" s="24"/>
      <c r="T17" s="20"/>
      <c r="U17" s="24"/>
      <c r="V17" s="24"/>
      <c r="W17" s="24">
        <v>-51189491</v>
      </c>
      <c r="X17" s="20">
        <v>186662874</v>
      </c>
      <c r="Y17" s="24">
        <v>-237852365</v>
      </c>
      <c r="Z17" s="25">
        <v>-127.42349879387372</v>
      </c>
      <c r="AA17" s="26">
        <v>170890801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329305052</v>
      </c>
      <c r="D25" s="29">
        <f t="shared" ref="D25:Y25" si="1">SUM(D15:D24)</f>
        <v>0</v>
      </c>
      <c r="E25" s="35">
        <f t="shared" si="1"/>
        <v>170890801</v>
      </c>
      <c r="F25" s="36">
        <f t="shared" si="1"/>
        <v>170890801</v>
      </c>
      <c r="G25" s="36">
        <f t="shared" si="1"/>
        <v>0</v>
      </c>
      <c r="H25" s="36">
        <f t="shared" si="1"/>
        <v>-31460749</v>
      </c>
      <c r="I25" s="36">
        <f t="shared" si="1"/>
        <v>-8838161</v>
      </c>
      <c r="J25" s="36">
        <f t="shared" si="1"/>
        <v>-40298910</v>
      </c>
      <c r="K25" s="36">
        <f t="shared" si="1"/>
        <v>-2978075</v>
      </c>
      <c r="L25" s="36">
        <f t="shared" si="1"/>
        <v>-2052624</v>
      </c>
      <c r="M25" s="36">
        <f t="shared" si="1"/>
        <v>-5859882</v>
      </c>
      <c r="N25" s="36">
        <f t="shared" si="1"/>
        <v>-10890581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-51189491</v>
      </c>
      <c r="X25" s="36">
        <f t="shared" si="1"/>
        <v>186662874</v>
      </c>
      <c r="Y25" s="36">
        <f t="shared" si="1"/>
        <v>-237852365</v>
      </c>
      <c r="Z25" s="37">
        <f>+IF(X25&lt;&gt;0,+(Y25/X25)*100,0)</f>
        <v>-127.42349879387372</v>
      </c>
      <c r="AA25" s="38">
        <f>SUM(AA15:AA24)</f>
        <v>170890801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393275313</v>
      </c>
      <c r="D26" s="29">
        <f>+D13+D25</f>
        <v>0</v>
      </c>
      <c r="E26" s="30">
        <f t="shared" si="2"/>
        <v>173373042</v>
      </c>
      <c r="F26" s="31">
        <f t="shared" si="2"/>
        <v>173373042</v>
      </c>
      <c r="G26" s="31">
        <f t="shared" si="2"/>
        <v>0</v>
      </c>
      <c r="H26" s="31">
        <f t="shared" si="2"/>
        <v>-36451310</v>
      </c>
      <c r="I26" s="31">
        <f t="shared" si="2"/>
        <v>-8267832</v>
      </c>
      <c r="J26" s="31">
        <f t="shared" si="2"/>
        <v>-44719142</v>
      </c>
      <c r="K26" s="31">
        <f t="shared" si="2"/>
        <v>-3852049</v>
      </c>
      <c r="L26" s="31">
        <f t="shared" si="2"/>
        <v>1443210</v>
      </c>
      <c r="M26" s="31">
        <f t="shared" si="2"/>
        <v>-10705072</v>
      </c>
      <c r="N26" s="31">
        <f t="shared" si="2"/>
        <v>-13113911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-57833053</v>
      </c>
      <c r="X26" s="31">
        <f t="shared" si="2"/>
        <v>205610934</v>
      </c>
      <c r="Y26" s="31">
        <f t="shared" si="2"/>
        <v>-263443987</v>
      </c>
      <c r="Z26" s="32">
        <f>+IF(X26&lt;&gt;0,+(Y26/X26)*100,0)</f>
        <v>-128.12742098627888</v>
      </c>
      <c r="AA26" s="33">
        <f>+AA13+AA25</f>
        <v>173373042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-2489072</v>
      </c>
      <c r="D31" s="18"/>
      <c r="E31" s="19"/>
      <c r="F31" s="20"/>
      <c r="G31" s="20"/>
      <c r="H31" s="20">
        <v>-97</v>
      </c>
      <c r="I31" s="20">
        <v>-575</v>
      </c>
      <c r="J31" s="20">
        <v>-672</v>
      </c>
      <c r="K31" s="20">
        <v>-106</v>
      </c>
      <c r="L31" s="20">
        <v>-1</v>
      </c>
      <c r="M31" s="20"/>
      <c r="N31" s="20">
        <v>-107</v>
      </c>
      <c r="O31" s="20"/>
      <c r="P31" s="20"/>
      <c r="Q31" s="20"/>
      <c r="R31" s="20"/>
      <c r="S31" s="20"/>
      <c r="T31" s="20"/>
      <c r="U31" s="20"/>
      <c r="V31" s="20"/>
      <c r="W31" s="20">
        <v>-779</v>
      </c>
      <c r="X31" s="20"/>
      <c r="Y31" s="20">
        <v>-779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184473432</v>
      </c>
      <c r="D32" s="18"/>
      <c r="E32" s="19">
        <v>5831729</v>
      </c>
      <c r="F32" s="20">
        <v>5831729</v>
      </c>
      <c r="G32" s="20"/>
      <c r="H32" s="20">
        <v>-4564042</v>
      </c>
      <c r="I32" s="20">
        <v>11561966</v>
      </c>
      <c r="J32" s="20">
        <v>6997924</v>
      </c>
      <c r="K32" s="20">
        <v>3357248</v>
      </c>
      <c r="L32" s="20">
        <v>989927</v>
      </c>
      <c r="M32" s="20">
        <v>-1556922</v>
      </c>
      <c r="N32" s="20">
        <v>2790253</v>
      </c>
      <c r="O32" s="20"/>
      <c r="P32" s="20"/>
      <c r="Q32" s="20"/>
      <c r="R32" s="20"/>
      <c r="S32" s="20"/>
      <c r="T32" s="20"/>
      <c r="U32" s="20"/>
      <c r="V32" s="20"/>
      <c r="W32" s="20">
        <v>9788177</v>
      </c>
      <c r="X32" s="20">
        <v>10531489</v>
      </c>
      <c r="Y32" s="20">
        <v>-743312</v>
      </c>
      <c r="Z32" s="21">
        <v>-7.0579953129134925</v>
      </c>
      <c r="AA32" s="22">
        <v>5831729</v>
      </c>
    </row>
    <row r="33" spans="1:27" ht="13.5" x14ac:dyDescent="0.25">
      <c r="A33" s="23" t="s">
        <v>60</v>
      </c>
      <c r="B33" s="17" t="s">
        <v>32</v>
      </c>
      <c r="C33" s="18">
        <v>-151692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17987200</v>
      </c>
      <c r="D35" s="18"/>
      <c r="E35" s="19"/>
      <c r="F35" s="20"/>
      <c r="G35" s="20"/>
      <c r="H35" s="20">
        <v>300765</v>
      </c>
      <c r="I35" s="20">
        <v>302095</v>
      </c>
      <c r="J35" s="20">
        <v>602860</v>
      </c>
      <c r="K35" s="20">
        <v>299119</v>
      </c>
      <c r="L35" s="20">
        <v>-2475049</v>
      </c>
      <c r="M35" s="20">
        <v>259989</v>
      </c>
      <c r="N35" s="20">
        <v>-1915941</v>
      </c>
      <c r="O35" s="20"/>
      <c r="P35" s="20"/>
      <c r="Q35" s="20"/>
      <c r="R35" s="20"/>
      <c r="S35" s="20"/>
      <c r="T35" s="20"/>
      <c r="U35" s="20"/>
      <c r="V35" s="20"/>
      <c r="W35" s="20">
        <v>-1313081</v>
      </c>
      <c r="X35" s="20"/>
      <c r="Y35" s="20">
        <v>-1313081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199819868</v>
      </c>
      <c r="D37" s="29">
        <f t="shared" ref="D37:Y37" si="3">SUM(D29:D36)</f>
        <v>0</v>
      </c>
      <c r="E37" s="30">
        <f t="shared" si="3"/>
        <v>5831729</v>
      </c>
      <c r="F37" s="31">
        <f t="shared" si="3"/>
        <v>5831729</v>
      </c>
      <c r="G37" s="31">
        <f t="shared" si="3"/>
        <v>0</v>
      </c>
      <c r="H37" s="31">
        <f t="shared" si="3"/>
        <v>-4263374</v>
      </c>
      <c r="I37" s="31">
        <f t="shared" si="3"/>
        <v>11863486</v>
      </c>
      <c r="J37" s="31">
        <f t="shared" si="3"/>
        <v>7600112</v>
      </c>
      <c r="K37" s="31">
        <f t="shared" si="3"/>
        <v>3656261</v>
      </c>
      <c r="L37" s="31">
        <f t="shared" si="3"/>
        <v>-1485123</v>
      </c>
      <c r="M37" s="31">
        <f t="shared" si="3"/>
        <v>-1296933</v>
      </c>
      <c r="N37" s="31">
        <f t="shared" si="3"/>
        <v>874205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8474317</v>
      </c>
      <c r="X37" s="31">
        <f t="shared" si="3"/>
        <v>10531489</v>
      </c>
      <c r="Y37" s="31">
        <f t="shared" si="3"/>
        <v>-2057172</v>
      </c>
      <c r="Z37" s="32">
        <f>+IF(X37&lt;&gt;0,+(Y37/X37)*100,0)</f>
        <v>-19.533534146975796</v>
      </c>
      <c r="AA37" s="33">
        <f>SUM(AA29:AA36)</f>
        <v>5831729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468492</v>
      </c>
      <c r="F40" s="20">
        <v>468492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234246</v>
      </c>
      <c r="Y40" s="20">
        <v>-234246</v>
      </c>
      <c r="Z40" s="21">
        <v>-100</v>
      </c>
      <c r="AA40" s="22">
        <v>468492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468492</v>
      </c>
      <c r="F43" s="36">
        <f t="shared" si="4"/>
        <v>468492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234246</v>
      </c>
      <c r="Y43" s="36">
        <f t="shared" si="4"/>
        <v>-234246</v>
      </c>
      <c r="Z43" s="37">
        <f>+IF(X43&lt;&gt;0,+(Y43/X43)*100,0)</f>
        <v>-100</v>
      </c>
      <c r="AA43" s="38">
        <f>SUM(AA39:AA42)</f>
        <v>468492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199819868</v>
      </c>
      <c r="D44" s="29">
        <f>+D37+D43</f>
        <v>0</v>
      </c>
      <c r="E44" s="30">
        <f t="shared" si="5"/>
        <v>6300221</v>
      </c>
      <c r="F44" s="31">
        <f t="shared" si="5"/>
        <v>6300221</v>
      </c>
      <c r="G44" s="31">
        <f t="shared" si="5"/>
        <v>0</v>
      </c>
      <c r="H44" s="31">
        <f t="shared" si="5"/>
        <v>-4263374</v>
      </c>
      <c r="I44" s="31">
        <f t="shared" si="5"/>
        <v>11863486</v>
      </c>
      <c r="J44" s="31">
        <f t="shared" si="5"/>
        <v>7600112</v>
      </c>
      <c r="K44" s="31">
        <f t="shared" si="5"/>
        <v>3656261</v>
      </c>
      <c r="L44" s="31">
        <f t="shared" si="5"/>
        <v>-1485123</v>
      </c>
      <c r="M44" s="31">
        <f t="shared" si="5"/>
        <v>-1296933</v>
      </c>
      <c r="N44" s="31">
        <f t="shared" si="5"/>
        <v>874205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8474317</v>
      </c>
      <c r="X44" s="31">
        <f t="shared" si="5"/>
        <v>10765735</v>
      </c>
      <c r="Y44" s="31">
        <f t="shared" si="5"/>
        <v>-2291418</v>
      </c>
      <c r="Z44" s="32">
        <f>+IF(X44&lt;&gt;0,+(Y44/X44)*100,0)</f>
        <v>-21.28436191305099</v>
      </c>
      <c r="AA44" s="33">
        <f>+AA37+AA43</f>
        <v>6300221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193455445</v>
      </c>
      <c r="D45" s="42">
        <f t="shared" si="6"/>
        <v>0</v>
      </c>
      <c r="E45" s="43">
        <f t="shared" si="6"/>
        <v>167072821</v>
      </c>
      <c r="F45" s="44">
        <f t="shared" si="6"/>
        <v>167072821</v>
      </c>
      <c r="G45" s="44">
        <f t="shared" si="6"/>
        <v>0</v>
      </c>
      <c r="H45" s="44">
        <f t="shared" si="6"/>
        <v>-32187936</v>
      </c>
      <c r="I45" s="44">
        <f t="shared" si="6"/>
        <v>-20131318</v>
      </c>
      <c r="J45" s="44">
        <f t="shared" si="6"/>
        <v>-52319254</v>
      </c>
      <c r="K45" s="44">
        <f t="shared" si="6"/>
        <v>-7508310</v>
      </c>
      <c r="L45" s="44">
        <f t="shared" si="6"/>
        <v>2928333</v>
      </c>
      <c r="M45" s="44">
        <f t="shared" si="6"/>
        <v>-9408139</v>
      </c>
      <c r="N45" s="44">
        <f t="shared" si="6"/>
        <v>-13988116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-66307370</v>
      </c>
      <c r="X45" s="44">
        <f t="shared" si="6"/>
        <v>194845199</v>
      </c>
      <c r="Y45" s="44">
        <f t="shared" si="6"/>
        <v>-261152569</v>
      </c>
      <c r="Z45" s="45">
        <f>+IF(X45&lt;&gt;0,+(Y45/X45)*100,0)</f>
        <v>-134.03079487732208</v>
      </c>
      <c r="AA45" s="46">
        <f>+AA26-AA44</f>
        <v>167072821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-5016786</v>
      </c>
      <c r="D47" s="18"/>
      <c r="E47" s="19">
        <v>-55496251</v>
      </c>
      <c r="F47" s="20">
        <v>-55496251</v>
      </c>
      <c r="G47" s="20"/>
      <c r="H47" s="20">
        <v>-31460750</v>
      </c>
      <c r="I47" s="20"/>
      <c r="J47" s="20">
        <v>-31460750</v>
      </c>
      <c r="K47" s="20"/>
      <c r="L47" s="20">
        <v>-3080089</v>
      </c>
      <c r="M47" s="20"/>
      <c r="N47" s="20">
        <v>-3080089</v>
      </c>
      <c r="O47" s="20"/>
      <c r="P47" s="20"/>
      <c r="Q47" s="20"/>
      <c r="R47" s="20"/>
      <c r="S47" s="20"/>
      <c r="T47" s="20"/>
      <c r="U47" s="20"/>
      <c r="V47" s="20"/>
      <c r="W47" s="20">
        <v>-34540839</v>
      </c>
      <c r="X47" s="20">
        <v>-27723858</v>
      </c>
      <c r="Y47" s="20">
        <v>-6816981</v>
      </c>
      <c r="Z47" s="47">
        <v>24.588861333801379</v>
      </c>
      <c r="AA47" s="22">
        <v>-55496251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-5016786</v>
      </c>
      <c r="D50" s="50">
        <f t="shared" ref="D50:Y50" si="7">SUM(D47:D49)</f>
        <v>0</v>
      </c>
      <c r="E50" s="51">
        <f t="shared" si="7"/>
        <v>-55496251</v>
      </c>
      <c r="F50" s="52">
        <f t="shared" si="7"/>
        <v>-55496251</v>
      </c>
      <c r="G50" s="52">
        <f t="shared" si="7"/>
        <v>0</v>
      </c>
      <c r="H50" s="52">
        <f t="shared" si="7"/>
        <v>-31460750</v>
      </c>
      <c r="I50" s="52">
        <f t="shared" si="7"/>
        <v>0</v>
      </c>
      <c r="J50" s="52">
        <f t="shared" si="7"/>
        <v>-31460750</v>
      </c>
      <c r="K50" s="52">
        <f t="shared" si="7"/>
        <v>0</v>
      </c>
      <c r="L50" s="52">
        <f t="shared" si="7"/>
        <v>-3080089</v>
      </c>
      <c r="M50" s="52">
        <f t="shared" si="7"/>
        <v>0</v>
      </c>
      <c r="N50" s="52">
        <f t="shared" si="7"/>
        <v>-3080089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-34540839</v>
      </c>
      <c r="X50" s="52">
        <f t="shared" si="7"/>
        <v>-27723858</v>
      </c>
      <c r="Y50" s="52">
        <f t="shared" si="7"/>
        <v>-6816981</v>
      </c>
      <c r="Z50" s="53">
        <f>+IF(X50&lt;&gt;0,+(Y50/X50)*100,0)</f>
        <v>24.588861333801379</v>
      </c>
      <c r="AA50" s="54">
        <f>SUM(AA47:AA49)</f>
        <v>-55496251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-124946865</v>
      </c>
      <c r="D6" s="18"/>
      <c r="E6" s="19">
        <v>-34120781</v>
      </c>
      <c r="F6" s="20">
        <v>-34120781</v>
      </c>
      <c r="G6" s="20">
        <v>-124755487</v>
      </c>
      <c r="H6" s="20">
        <v>-7750415</v>
      </c>
      <c r="I6" s="20">
        <v>-3895359</v>
      </c>
      <c r="J6" s="20">
        <v>-136401261</v>
      </c>
      <c r="K6" s="20">
        <v>-175506</v>
      </c>
      <c r="L6" s="20"/>
      <c r="M6" s="20">
        <v>-7183288</v>
      </c>
      <c r="N6" s="20">
        <v>-7358794</v>
      </c>
      <c r="O6" s="20"/>
      <c r="P6" s="20"/>
      <c r="Q6" s="20"/>
      <c r="R6" s="20"/>
      <c r="S6" s="20"/>
      <c r="T6" s="20"/>
      <c r="U6" s="20"/>
      <c r="V6" s="20"/>
      <c r="W6" s="20">
        <v>-143760055</v>
      </c>
      <c r="X6" s="20">
        <v>-17060388</v>
      </c>
      <c r="Y6" s="20">
        <v>-126699667</v>
      </c>
      <c r="Z6" s="21">
        <v>742.65407680059798</v>
      </c>
      <c r="AA6" s="22">
        <v>-34120781</v>
      </c>
    </row>
    <row r="7" spans="1:27" ht="13.5" x14ac:dyDescent="0.25">
      <c r="A7" s="23" t="s">
        <v>35</v>
      </c>
      <c r="B7" s="17" t="s">
        <v>32</v>
      </c>
      <c r="C7" s="18">
        <v>65640731</v>
      </c>
      <c r="D7" s="18"/>
      <c r="E7" s="19">
        <v>-2792420</v>
      </c>
      <c r="F7" s="20">
        <v>-2792420</v>
      </c>
      <c r="G7" s="20">
        <v>66214655</v>
      </c>
      <c r="H7" s="20">
        <v>825722</v>
      </c>
      <c r="I7" s="20">
        <v>996264</v>
      </c>
      <c r="J7" s="20">
        <v>68036641</v>
      </c>
      <c r="K7" s="20">
        <v>872788</v>
      </c>
      <c r="L7" s="20"/>
      <c r="M7" s="20">
        <v>988779</v>
      </c>
      <c r="N7" s="20">
        <v>1861567</v>
      </c>
      <c r="O7" s="20"/>
      <c r="P7" s="20"/>
      <c r="Q7" s="20"/>
      <c r="R7" s="20"/>
      <c r="S7" s="20"/>
      <c r="T7" s="20"/>
      <c r="U7" s="20"/>
      <c r="V7" s="20"/>
      <c r="W7" s="20">
        <v>69898208</v>
      </c>
      <c r="X7" s="20">
        <v>-1396212</v>
      </c>
      <c r="Y7" s="20">
        <v>71294420</v>
      </c>
      <c r="Z7" s="21">
        <v>-5106.2746918089797</v>
      </c>
      <c r="AA7" s="22">
        <v>-2792420</v>
      </c>
    </row>
    <row r="8" spans="1:27" ht="13.5" x14ac:dyDescent="0.25">
      <c r="A8" s="23" t="s">
        <v>36</v>
      </c>
      <c r="B8" s="17" t="s">
        <v>32</v>
      </c>
      <c r="C8" s="18">
        <v>-5673435</v>
      </c>
      <c r="D8" s="18"/>
      <c r="E8" s="19"/>
      <c r="F8" s="20"/>
      <c r="G8" s="20">
        <v>-21360944</v>
      </c>
      <c r="H8" s="20">
        <v>-172882</v>
      </c>
      <c r="I8" s="20">
        <v>-172894</v>
      </c>
      <c r="J8" s="20">
        <v>-21706720</v>
      </c>
      <c r="K8" s="20">
        <v>-172894</v>
      </c>
      <c r="L8" s="20"/>
      <c r="M8" s="20">
        <v>-173005</v>
      </c>
      <c r="N8" s="20">
        <v>-345899</v>
      </c>
      <c r="O8" s="20"/>
      <c r="P8" s="20"/>
      <c r="Q8" s="20"/>
      <c r="R8" s="20"/>
      <c r="S8" s="20"/>
      <c r="T8" s="20"/>
      <c r="U8" s="20"/>
      <c r="V8" s="20"/>
      <c r="W8" s="20">
        <v>-22052619</v>
      </c>
      <c r="X8" s="20"/>
      <c r="Y8" s="20">
        <v>-22052619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-3239809</v>
      </c>
      <c r="D10" s="18"/>
      <c r="E10" s="19">
        <v>-12290508</v>
      </c>
      <c r="F10" s="20">
        <v>-12290508</v>
      </c>
      <c r="G10" s="20">
        <v>-3197162</v>
      </c>
      <c r="H10" s="20">
        <v>-42773</v>
      </c>
      <c r="I10" s="20">
        <v>-177</v>
      </c>
      <c r="J10" s="20">
        <v>-3240112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-3240112</v>
      </c>
      <c r="X10" s="20">
        <v>-6145254</v>
      </c>
      <c r="Y10" s="20">
        <v>2905142</v>
      </c>
      <c r="Z10" s="21">
        <v>-47.274563427321311</v>
      </c>
      <c r="AA10" s="22">
        <v>-12290508</v>
      </c>
    </row>
    <row r="11" spans="1:27" ht="13.5" x14ac:dyDescent="0.25">
      <c r="A11" s="23" t="s">
        <v>39</v>
      </c>
      <c r="B11" s="17" t="s">
        <v>32</v>
      </c>
      <c r="C11" s="18">
        <v>11288267</v>
      </c>
      <c r="D11" s="18"/>
      <c r="E11" s="19"/>
      <c r="F11" s="20"/>
      <c r="G11" s="24">
        <v>12967494</v>
      </c>
      <c r="H11" s="24">
        <v>-1307335</v>
      </c>
      <c r="I11" s="24">
        <v>-531307</v>
      </c>
      <c r="J11" s="20">
        <v>11128852</v>
      </c>
      <c r="K11" s="24">
        <v>283412</v>
      </c>
      <c r="L11" s="24"/>
      <c r="M11" s="20">
        <v>464314</v>
      </c>
      <c r="N11" s="24">
        <v>747726</v>
      </c>
      <c r="O11" s="24"/>
      <c r="P11" s="24"/>
      <c r="Q11" s="20"/>
      <c r="R11" s="24"/>
      <c r="S11" s="24"/>
      <c r="T11" s="20"/>
      <c r="U11" s="24"/>
      <c r="V11" s="24"/>
      <c r="W11" s="24">
        <v>11876578</v>
      </c>
      <c r="X11" s="20"/>
      <c r="Y11" s="24">
        <v>11876578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-2244955</v>
      </c>
      <c r="D12" s="18"/>
      <c r="E12" s="19"/>
      <c r="F12" s="20"/>
      <c r="G12" s="20">
        <v>-2244954</v>
      </c>
      <c r="H12" s="20"/>
      <c r="I12" s="20"/>
      <c r="J12" s="20">
        <v>-2244954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-2244954</v>
      </c>
      <c r="X12" s="20"/>
      <c r="Y12" s="20">
        <v>-2244954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-59176066</v>
      </c>
      <c r="D13" s="29">
        <f>SUM(D6:D12)</f>
        <v>0</v>
      </c>
      <c r="E13" s="30">
        <f t="shared" si="0"/>
        <v>-49203709</v>
      </c>
      <c r="F13" s="31">
        <f t="shared" si="0"/>
        <v>-49203709</v>
      </c>
      <c r="G13" s="31">
        <f t="shared" si="0"/>
        <v>-72376398</v>
      </c>
      <c r="H13" s="31">
        <f t="shared" si="0"/>
        <v>-8447683</v>
      </c>
      <c r="I13" s="31">
        <f t="shared" si="0"/>
        <v>-3603473</v>
      </c>
      <c r="J13" s="31">
        <f t="shared" si="0"/>
        <v>-84427554</v>
      </c>
      <c r="K13" s="31">
        <f t="shared" si="0"/>
        <v>807800</v>
      </c>
      <c r="L13" s="31">
        <f t="shared" si="0"/>
        <v>0</v>
      </c>
      <c r="M13" s="31">
        <f t="shared" si="0"/>
        <v>-5903200</v>
      </c>
      <c r="N13" s="31">
        <f t="shared" si="0"/>
        <v>-5095400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-89522954</v>
      </c>
      <c r="X13" s="31">
        <f t="shared" si="0"/>
        <v>-24601854</v>
      </c>
      <c r="Y13" s="31">
        <f t="shared" si="0"/>
        <v>-64921100</v>
      </c>
      <c r="Z13" s="32">
        <f>+IF(X13&lt;&gt;0,+(Y13/X13)*100,0)</f>
        <v>263.88702249838565</v>
      </c>
      <c r="AA13" s="33">
        <f>SUM(AA6:AA12)</f>
        <v>-49203709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334646826</v>
      </c>
      <c r="D17" s="18"/>
      <c r="E17" s="19">
        <v>-3248396</v>
      </c>
      <c r="F17" s="20">
        <v>-3248396</v>
      </c>
      <c r="G17" s="24">
        <v>377280302</v>
      </c>
      <c r="H17" s="24">
        <v>-77131612</v>
      </c>
      <c r="I17" s="24"/>
      <c r="J17" s="20">
        <v>300148690</v>
      </c>
      <c r="K17" s="24">
        <v>4662727</v>
      </c>
      <c r="L17" s="24"/>
      <c r="M17" s="20">
        <v>4244969</v>
      </c>
      <c r="N17" s="24">
        <v>8907696</v>
      </c>
      <c r="O17" s="24"/>
      <c r="P17" s="24"/>
      <c r="Q17" s="20"/>
      <c r="R17" s="24"/>
      <c r="S17" s="24"/>
      <c r="T17" s="20"/>
      <c r="U17" s="24"/>
      <c r="V17" s="24"/>
      <c r="W17" s="24">
        <v>309056386</v>
      </c>
      <c r="X17" s="20">
        <v>-1624194</v>
      </c>
      <c r="Y17" s="24">
        <v>310680580</v>
      </c>
      <c r="Z17" s="25">
        <v>-19128.292556184791</v>
      </c>
      <c r="AA17" s="26">
        <v>-3248396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334646826</v>
      </c>
      <c r="D25" s="29">
        <f t="shared" ref="D25:Y25" si="1">SUM(D15:D24)</f>
        <v>0</v>
      </c>
      <c r="E25" s="35">
        <f t="shared" si="1"/>
        <v>-3248396</v>
      </c>
      <c r="F25" s="36">
        <f t="shared" si="1"/>
        <v>-3248396</v>
      </c>
      <c r="G25" s="36">
        <f t="shared" si="1"/>
        <v>377280302</v>
      </c>
      <c r="H25" s="36">
        <f t="shared" si="1"/>
        <v>-77131612</v>
      </c>
      <c r="I25" s="36">
        <f t="shared" si="1"/>
        <v>0</v>
      </c>
      <c r="J25" s="36">
        <f t="shared" si="1"/>
        <v>300148690</v>
      </c>
      <c r="K25" s="36">
        <f t="shared" si="1"/>
        <v>4662727</v>
      </c>
      <c r="L25" s="36">
        <f t="shared" si="1"/>
        <v>0</v>
      </c>
      <c r="M25" s="36">
        <f t="shared" si="1"/>
        <v>4244969</v>
      </c>
      <c r="N25" s="36">
        <f t="shared" si="1"/>
        <v>8907696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309056386</v>
      </c>
      <c r="X25" s="36">
        <f t="shared" si="1"/>
        <v>-1624194</v>
      </c>
      <c r="Y25" s="36">
        <f t="shared" si="1"/>
        <v>310680580</v>
      </c>
      <c r="Z25" s="37">
        <f>+IF(X25&lt;&gt;0,+(Y25/X25)*100,0)</f>
        <v>-19128.292556184791</v>
      </c>
      <c r="AA25" s="38">
        <f>SUM(AA15:AA24)</f>
        <v>-3248396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275470760</v>
      </c>
      <c r="D26" s="29">
        <f>+D13+D25</f>
        <v>0</v>
      </c>
      <c r="E26" s="30">
        <f t="shared" si="2"/>
        <v>-52452105</v>
      </c>
      <c r="F26" s="31">
        <f t="shared" si="2"/>
        <v>-52452105</v>
      </c>
      <c r="G26" s="31">
        <f t="shared" si="2"/>
        <v>304903904</v>
      </c>
      <c r="H26" s="31">
        <f t="shared" si="2"/>
        <v>-85579295</v>
      </c>
      <c r="I26" s="31">
        <f t="shared" si="2"/>
        <v>-3603473</v>
      </c>
      <c r="J26" s="31">
        <f t="shared" si="2"/>
        <v>215721136</v>
      </c>
      <c r="K26" s="31">
        <f t="shared" si="2"/>
        <v>5470527</v>
      </c>
      <c r="L26" s="31">
        <f t="shared" si="2"/>
        <v>0</v>
      </c>
      <c r="M26" s="31">
        <f t="shared" si="2"/>
        <v>-1658231</v>
      </c>
      <c r="N26" s="31">
        <f t="shared" si="2"/>
        <v>3812296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219533432</v>
      </c>
      <c r="X26" s="31">
        <f t="shared" si="2"/>
        <v>-26226048</v>
      </c>
      <c r="Y26" s="31">
        <f t="shared" si="2"/>
        <v>245759480</v>
      </c>
      <c r="Z26" s="32">
        <f>+IF(X26&lt;&gt;0,+(Y26/X26)*100,0)</f>
        <v>-937.08163730959393</v>
      </c>
      <c r="AA26" s="33">
        <f>+AA13+AA25</f>
        <v>-52452105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-1487</v>
      </c>
      <c r="D31" s="18"/>
      <c r="E31" s="19"/>
      <c r="F31" s="20"/>
      <c r="G31" s="20">
        <v>-1487</v>
      </c>
      <c r="H31" s="20"/>
      <c r="I31" s="20">
        <v>-144</v>
      </c>
      <c r="J31" s="20">
        <v>-1631</v>
      </c>
      <c r="K31" s="20">
        <v>-249</v>
      </c>
      <c r="L31" s="20"/>
      <c r="M31" s="20"/>
      <c r="N31" s="20">
        <v>-249</v>
      </c>
      <c r="O31" s="20"/>
      <c r="P31" s="20"/>
      <c r="Q31" s="20"/>
      <c r="R31" s="20"/>
      <c r="S31" s="20"/>
      <c r="T31" s="20"/>
      <c r="U31" s="20"/>
      <c r="V31" s="20"/>
      <c r="W31" s="20">
        <v>-1880</v>
      </c>
      <c r="X31" s="20"/>
      <c r="Y31" s="20">
        <v>-1880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17669224</v>
      </c>
      <c r="D32" s="18"/>
      <c r="E32" s="19">
        <v>-30952920</v>
      </c>
      <c r="F32" s="20">
        <v>-30952920</v>
      </c>
      <c r="G32" s="20">
        <v>1399050</v>
      </c>
      <c r="H32" s="20">
        <v>11518942</v>
      </c>
      <c r="I32" s="20">
        <v>-1507366</v>
      </c>
      <c r="J32" s="20">
        <v>11410626</v>
      </c>
      <c r="K32" s="20">
        <v>1189347</v>
      </c>
      <c r="L32" s="20"/>
      <c r="M32" s="20">
        <v>420851</v>
      </c>
      <c r="N32" s="20">
        <v>1610198</v>
      </c>
      <c r="O32" s="20"/>
      <c r="P32" s="20"/>
      <c r="Q32" s="20"/>
      <c r="R32" s="20"/>
      <c r="S32" s="20"/>
      <c r="T32" s="20"/>
      <c r="U32" s="20"/>
      <c r="V32" s="20"/>
      <c r="W32" s="20">
        <v>13020824</v>
      </c>
      <c r="X32" s="20">
        <v>-15476460</v>
      </c>
      <c r="Y32" s="20">
        <v>28497284</v>
      </c>
      <c r="Z32" s="21">
        <v>-184.13308986680417</v>
      </c>
      <c r="AA32" s="22">
        <v>-30952920</v>
      </c>
    </row>
    <row r="33" spans="1:27" ht="13.5" x14ac:dyDescent="0.25">
      <c r="A33" s="23" t="s">
        <v>60</v>
      </c>
      <c r="B33" s="17" t="s">
        <v>32</v>
      </c>
      <c r="C33" s="18">
        <v>13759792</v>
      </c>
      <c r="D33" s="18"/>
      <c r="E33" s="19"/>
      <c r="F33" s="20"/>
      <c r="G33" s="20">
        <v>44712414</v>
      </c>
      <c r="H33" s="20">
        <v>-25952622</v>
      </c>
      <c r="I33" s="20"/>
      <c r="J33" s="20">
        <v>18759792</v>
      </c>
      <c r="K33" s="20">
        <v>5000000</v>
      </c>
      <c r="L33" s="20"/>
      <c r="M33" s="20"/>
      <c r="N33" s="20">
        <v>5000000</v>
      </c>
      <c r="O33" s="20"/>
      <c r="P33" s="20"/>
      <c r="Q33" s="20"/>
      <c r="R33" s="20"/>
      <c r="S33" s="20"/>
      <c r="T33" s="20"/>
      <c r="U33" s="20"/>
      <c r="V33" s="20"/>
      <c r="W33" s="20">
        <v>23759792</v>
      </c>
      <c r="X33" s="20"/>
      <c r="Y33" s="20">
        <v>23759792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10925481</v>
      </c>
      <c r="D35" s="18"/>
      <c r="E35" s="19">
        <v>9427702</v>
      </c>
      <c r="F35" s="20">
        <v>9427702</v>
      </c>
      <c r="G35" s="20">
        <v>11477992</v>
      </c>
      <c r="H35" s="20">
        <v>121483</v>
      </c>
      <c r="I35" s="20">
        <v>98778</v>
      </c>
      <c r="J35" s="20">
        <v>11698253</v>
      </c>
      <c r="K35" s="20">
        <v>451540</v>
      </c>
      <c r="L35" s="20"/>
      <c r="M35" s="20">
        <v>119770</v>
      </c>
      <c r="N35" s="20">
        <v>571310</v>
      </c>
      <c r="O35" s="20"/>
      <c r="P35" s="20"/>
      <c r="Q35" s="20"/>
      <c r="R35" s="20"/>
      <c r="S35" s="20"/>
      <c r="T35" s="20"/>
      <c r="U35" s="20"/>
      <c r="V35" s="20"/>
      <c r="W35" s="20">
        <v>12269563</v>
      </c>
      <c r="X35" s="20">
        <v>4713852</v>
      </c>
      <c r="Y35" s="20">
        <v>7555711</v>
      </c>
      <c r="Z35" s="21">
        <v>160.28740401692713</v>
      </c>
      <c r="AA35" s="22">
        <v>9427702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42353010</v>
      </c>
      <c r="D37" s="29">
        <f t="shared" ref="D37:Y37" si="3">SUM(D29:D36)</f>
        <v>0</v>
      </c>
      <c r="E37" s="30">
        <f t="shared" si="3"/>
        <v>-21525218</v>
      </c>
      <c r="F37" s="31">
        <f t="shared" si="3"/>
        <v>-21525218</v>
      </c>
      <c r="G37" s="31">
        <f t="shared" si="3"/>
        <v>57587969</v>
      </c>
      <c r="H37" s="31">
        <f t="shared" si="3"/>
        <v>-14312197</v>
      </c>
      <c r="I37" s="31">
        <f t="shared" si="3"/>
        <v>-1408732</v>
      </c>
      <c r="J37" s="31">
        <f t="shared" si="3"/>
        <v>41867040</v>
      </c>
      <c r="K37" s="31">
        <f t="shared" si="3"/>
        <v>6640638</v>
      </c>
      <c r="L37" s="31">
        <f t="shared" si="3"/>
        <v>0</v>
      </c>
      <c r="M37" s="31">
        <f t="shared" si="3"/>
        <v>540621</v>
      </c>
      <c r="N37" s="31">
        <f t="shared" si="3"/>
        <v>7181259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49048299</v>
      </c>
      <c r="X37" s="31">
        <f t="shared" si="3"/>
        <v>-10762608</v>
      </c>
      <c r="Y37" s="31">
        <f t="shared" si="3"/>
        <v>59810907</v>
      </c>
      <c r="Z37" s="32">
        <f>+IF(X37&lt;&gt;0,+(Y37/X37)*100,0)</f>
        <v>-555.72875087525256</v>
      </c>
      <c r="AA37" s="33">
        <f>SUM(AA29:AA36)</f>
        <v>-21525218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42353010</v>
      </c>
      <c r="D44" s="29">
        <f>+D37+D43</f>
        <v>0</v>
      </c>
      <c r="E44" s="30">
        <f t="shared" si="5"/>
        <v>-21525218</v>
      </c>
      <c r="F44" s="31">
        <f t="shared" si="5"/>
        <v>-21525218</v>
      </c>
      <c r="G44" s="31">
        <f t="shared" si="5"/>
        <v>57587969</v>
      </c>
      <c r="H44" s="31">
        <f t="shared" si="5"/>
        <v>-14312197</v>
      </c>
      <c r="I44" s="31">
        <f t="shared" si="5"/>
        <v>-1408732</v>
      </c>
      <c r="J44" s="31">
        <f t="shared" si="5"/>
        <v>41867040</v>
      </c>
      <c r="K44" s="31">
        <f t="shared" si="5"/>
        <v>6640638</v>
      </c>
      <c r="L44" s="31">
        <f t="shared" si="5"/>
        <v>0</v>
      </c>
      <c r="M44" s="31">
        <f t="shared" si="5"/>
        <v>540621</v>
      </c>
      <c r="N44" s="31">
        <f t="shared" si="5"/>
        <v>7181259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49048299</v>
      </c>
      <c r="X44" s="31">
        <f t="shared" si="5"/>
        <v>-10762608</v>
      </c>
      <c r="Y44" s="31">
        <f t="shared" si="5"/>
        <v>59810907</v>
      </c>
      <c r="Z44" s="32">
        <f>+IF(X44&lt;&gt;0,+(Y44/X44)*100,0)</f>
        <v>-555.72875087525256</v>
      </c>
      <c r="AA44" s="33">
        <f>+AA37+AA43</f>
        <v>-21525218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233117750</v>
      </c>
      <c r="D45" s="42">
        <f t="shared" si="6"/>
        <v>0</v>
      </c>
      <c r="E45" s="43">
        <f t="shared" si="6"/>
        <v>-30926887</v>
      </c>
      <c r="F45" s="44">
        <f t="shared" si="6"/>
        <v>-30926887</v>
      </c>
      <c r="G45" s="44">
        <f t="shared" si="6"/>
        <v>247315935</v>
      </c>
      <c r="H45" s="44">
        <f t="shared" si="6"/>
        <v>-71267098</v>
      </c>
      <c r="I45" s="44">
        <f t="shared" si="6"/>
        <v>-2194741</v>
      </c>
      <c r="J45" s="44">
        <f t="shared" si="6"/>
        <v>173854096</v>
      </c>
      <c r="K45" s="44">
        <f t="shared" si="6"/>
        <v>-1170111</v>
      </c>
      <c r="L45" s="44">
        <f t="shared" si="6"/>
        <v>0</v>
      </c>
      <c r="M45" s="44">
        <f t="shared" si="6"/>
        <v>-2198852</v>
      </c>
      <c r="N45" s="44">
        <f t="shared" si="6"/>
        <v>-3368963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170485133</v>
      </c>
      <c r="X45" s="44">
        <f t="shared" si="6"/>
        <v>-15463440</v>
      </c>
      <c r="Y45" s="44">
        <f t="shared" si="6"/>
        <v>185948573</v>
      </c>
      <c r="Z45" s="45">
        <f>+IF(X45&lt;&gt;0,+(Y45/X45)*100,0)</f>
        <v>-1202.504572074519</v>
      </c>
      <c r="AA45" s="46">
        <f>+AA26-AA44</f>
        <v>-30926887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-30926887</v>
      </c>
      <c r="F47" s="20">
        <v>-30926887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-15463440</v>
      </c>
      <c r="Y47" s="20">
        <v>15463440</v>
      </c>
      <c r="Z47" s="47">
        <v>-100</v>
      </c>
      <c r="AA47" s="22">
        <v>-30926887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-30926887</v>
      </c>
      <c r="F50" s="52">
        <f t="shared" si="7"/>
        <v>-30926887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-15463440</v>
      </c>
      <c r="Y50" s="52">
        <f t="shared" si="7"/>
        <v>15463440</v>
      </c>
      <c r="Z50" s="53">
        <f>+IF(X50&lt;&gt;0,+(Y50/X50)*100,0)</f>
        <v>-100</v>
      </c>
      <c r="AA50" s="54">
        <f>SUM(AA47:AA49)</f>
        <v>-30926887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-2130304</v>
      </c>
      <c r="D6" s="18"/>
      <c r="E6" s="19">
        <v>-41067088</v>
      </c>
      <c r="F6" s="20">
        <v>-41067088</v>
      </c>
      <c r="G6" s="20">
        <v>730214</v>
      </c>
      <c r="H6" s="20">
        <v>-3667739</v>
      </c>
      <c r="I6" s="20">
        <v>-136290</v>
      </c>
      <c r="J6" s="20">
        <v>-3073815</v>
      </c>
      <c r="K6" s="20">
        <v>-753706</v>
      </c>
      <c r="L6" s="20">
        <v>619374</v>
      </c>
      <c r="M6" s="20">
        <v>-4546657</v>
      </c>
      <c r="N6" s="20">
        <v>-4680989</v>
      </c>
      <c r="O6" s="20"/>
      <c r="P6" s="20"/>
      <c r="Q6" s="20"/>
      <c r="R6" s="20"/>
      <c r="S6" s="20"/>
      <c r="T6" s="20"/>
      <c r="U6" s="20"/>
      <c r="V6" s="20"/>
      <c r="W6" s="20">
        <v>-7754804</v>
      </c>
      <c r="X6" s="20">
        <v>-20533548</v>
      </c>
      <c r="Y6" s="20">
        <v>12778744</v>
      </c>
      <c r="Z6" s="21">
        <v>-62.233492234269491</v>
      </c>
      <c r="AA6" s="22">
        <v>-41067088</v>
      </c>
    </row>
    <row r="7" spans="1:27" ht="13.5" x14ac:dyDescent="0.25">
      <c r="A7" s="23" t="s">
        <v>35</v>
      </c>
      <c r="B7" s="17" t="s">
        <v>32</v>
      </c>
      <c r="C7" s="18">
        <v>76152061</v>
      </c>
      <c r="D7" s="18"/>
      <c r="E7" s="19">
        <v>54420</v>
      </c>
      <c r="F7" s="20">
        <v>54420</v>
      </c>
      <c r="G7" s="20">
        <v>151221165</v>
      </c>
      <c r="H7" s="20">
        <v>-108445055</v>
      </c>
      <c r="I7" s="20">
        <v>8924582</v>
      </c>
      <c r="J7" s="20">
        <v>51700692</v>
      </c>
      <c r="K7" s="20">
        <v>2190382</v>
      </c>
      <c r="L7" s="20">
        <v>2136412</v>
      </c>
      <c r="M7" s="20">
        <v>5009732</v>
      </c>
      <c r="N7" s="20">
        <v>9336526</v>
      </c>
      <c r="O7" s="20"/>
      <c r="P7" s="20"/>
      <c r="Q7" s="20"/>
      <c r="R7" s="20"/>
      <c r="S7" s="20"/>
      <c r="T7" s="20"/>
      <c r="U7" s="20"/>
      <c r="V7" s="20"/>
      <c r="W7" s="20">
        <v>61037218</v>
      </c>
      <c r="X7" s="20">
        <v>13485548</v>
      </c>
      <c r="Y7" s="20">
        <v>47551670</v>
      </c>
      <c r="Z7" s="21">
        <v>352.61207034374877</v>
      </c>
      <c r="AA7" s="22">
        <v>54420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-3787006</v>
      </c>
      <c r="D10" s="18"/>
      <c r="E10" s="19">
        <v>-4838168</v>
      </c>
      <c r="F10" s="20">
        <v>-4838168</v>
      </c>
      <c r="G10" s="20">
        <v>-3384234</v>
      </c>
      <c r="H10" s="20">
        <v>-537394</v>
      </c>
      <c r="I10" s="20">
        <v>-75534</v>
      </c>
      <c r="J10" s="20">
        <v>-3997162</v>
      </c>
      <c r="K10" s="20">
        <v>-112252</v>
      </c>
      <c r="L10" s="20">
        <v>-207940</v>
      </c>
      <c r="M10" s="20">
        <v>-60201</v>
      </c>
      <c r="N10" s="20">
        <v>-380393</v>
      </c>
      <c r="O10" s="20"/>
      <c r="P10" s="20"/>
      <c r="Q10" s="20"/>
      <c r="R10" s="20"/>
      <c r="S10" s="20"/>
      <c r="T10" s="20"/>
      <c r="U10" s="20"/>
      <c r="V10" s="20"/>
      <c r="W10" s="20">
        <v>-4377555</v>
      </c>
      <c r="X10" s="20">
        <v>-2010668</v>
      </c>
      <c r="Y10" s="20">
        <v>-2366887</v>
      </c>
      <c r="Z10" s="21">
        <v>117.71645045328218</v>
      </c>
      <c r="AA10" s="22">
        <v>-4838168</v>
      </c>
    </row>
    <row r="11" spans="1:27" ht="13.5" x14ac:dyDescent="0.25">
      <c r="A11" s="23" t="s">
        <v>39</v>
      </c>
      <c r="B11" s="17" t="s">
        <v>32</v>
      </c>
      <c r="C11" s="18">
        <v>46432379</v>
      </c>
      <c r="D11" s="18"/>
      <c r="E11" s="19"/>
      <c r="F11" s="20"/>
      <c r="G11" s="24">
        <v>36631356</v>
      </c>
      <c r="H11" s="24">
        <v>10525912</v>
      </c>
      <c r="I11" s="24">
        <v>269199</v>
      </c>
      <c r="J11" s="20">
        <v>47426467</v>
      </c>
      <c r="K11" s="24">
        <v>456259</v>
      </c>
      <c r="L11" s="24">
        <v>584694</v>
      </c>
      <c r="M11" s="20">
        <v>467288</v>
      </c>
      <c r="N11" s="24">
        <v>1508241</v>
      </c>
      <c r="O11" s="24"/>
      <c r="P11" s="24"/>
      <c r="Q11" s="20"/>
      <c r="R11" s="24"/>
      <c r="S11" s="24"/>
      <c r="T11" s="20"/>
      <c r="U11" s="24"/>
      <c r="V11" s="24"/>
      <c r="W11" s="24">
        <v>48934708</v>
      </c>
      <c r="X11" s="20"/>
      <c r="Y11" s="24">
        <v>48934708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-2766777</v>
      </c>
      <c r="D12" s="18"/>
      <c r="E12" s="19">
        <v>32219940</v>
      </c>
      <c r="F12" s="20">
        <v>32219940</v>
      </c>
      <c r="G12" s="20">
        <v>-2766776</v>
      </c>
      <c r="H12" s="20"/>
      <c r="I12" s="20"/>
      <c r="J12" s="20">
        <v>-2766776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-2766776</v>
      </c>
      <c r="X12" s="20">
        <v>16109970</v>
      </c>
      <c r="Y12" s="20">
        <v>-18876746</v>
      </c>
      <c r="Z12" s="21">
        <v>-117.17430882863221</v>
      </c>
      <c r="AA12" s="22">
        <v>32219940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113900353</v>
      </c>
      <c r="D13" s="29">
        <f>SUM(D6:D12)</f>
        <v>0</v>
      </c>
      <c r="E13" s="30">
        <f t="shared" si="0"/>
        <v>-13630896</v>
      </c>
      <c r="F13" s="31">
        <f t="shared" si="0"/>
        <v>-13630896</v>
      </c>
      <c r="G13" s="31">
        <f t="shared" si="0"/>
        <v>182431725</v>
      </c>
      <c r="H13" s="31">
        <f t="shared" si="0"/>
        <v>-102124276</v>
      </c>
      <c r="I13" s="31">
        <f t="shared" si="0"/>
        <v>8981957</v>
      </c>
      <c r="J13" s="31">
        <f t="shared" si="0"/>
        <v>89289406</v>
      </c>
      <c r="K13" s="31">
        <f t="shared" si="0"/>
        <v>1780683</v>
      </c>
      <c r="L13" s="31">
        <f t="shared" si="0"/>
        <v>3132540</v>
      </c>
      <c r="M13" s="31">
        <f t="shared" si="0"/>
        <v>870162</v>
      </c>
      <c r="N13" s="31">
        <f t="shared" si="0"/>
        <v>5783385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95072791</v>
      </c>
      <c r="X13" s="31">
        <f t="shared" si="0"/>
        <v>7051302</v>
      </c>
      <c r="Y13" s="31">
        <f t="shared" si="0"/>
        <v>88021489</v>
      </c>
      <c r="Z13" s="32">
        <f>+IF(X13&lt;&gt;0,+(Y13/X13)*100,0)</f>
        <v>1248.3012215332715</v>
      </c>
      <c r="AA13" s="33">
        <f>SUM(AA6:AA12)</f>
        <v>-13630896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223684124</v>
      </c>
      <c r="F16" s="20">
        <v>223684124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223684124</v>
      </c>
      <c r="Y16" s="20">
        <v>-223684124</v>
      </c>
      <c r="Z16" s="21">
        <v>-100</v>
      </c>
      <c r="AA16" s="22">
        <v>223684124</v>
      </c>
    </row>
    <row r="17" spans="1:27" ht="13.5" x14ac:dyDescent="0.25">
      <c r="A17" s="23" t="s">
        <v>45</v>
      </c>
      <c r="B17" s="17" t="s">
        <v>32</v>
      </c>
      <c r="C17" s="18">
        <v>156765233</v>
      </c>
      <c r="D17" s="18"/>
      <c r="E17" s="19">
        <v>28952311</v>
      </c>
      <c r="F17" s="20">
        <v>28952311</v>
      </c>
      <c r="G17" s="24">
        <v>151123612</v>
      </c>
      <c r="H17" s="24">
        <v>8715183</v>
      </c>
      <c r="I17" s="24"/>
      <c r="J17" s="20">
        <v>159838795</v>
      </c>
      <c r="K17" s="24">
        <v>2221098</v>
      </c>
      <c r="L17" s="24">
        <v>548748</v>
      </c>
      <c r="M17" s="20">
        <v>1356566</v>
      </c>
      <c r="N17" s="24">
        <v>4126412</v>
      </c>
      <c r="O17" s="24"/>
      <c r="P17" s="24"/>
      <c r="Q17" s="20"/>
      <c r="R17" s="24"/>
      <c r="S17" s="24"/>
      <c r="T17" s="20"/>
      <c r="U17" s="24"/>
      <c r="V17" s="24"/>
      <c r="W17" s="24">
        <v>163965207</v>
      </c>
      <c r="X17" s="20">
        <v>14476152</v>
      </c>
      <c r="Y17" s="24">
        <v>149489055</v>
      </c>
      <c r="Z17" s="25">
        <v>1032.6574009446708</v>
      </c>
      <c r="AA17" s="26">
        <v>28952311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156765233</v>
      </c>
      <c r="D25" s="29">
        <f t="shared" ref="D25:Y25" si="1">SUM(D15:D24)</f>
        <v>0</v>
      </c>
      <c r="E25" s="35">
        <f t="shared" si="1"/>
        <v>252636435</v>
      </c>
      <c r="F25" s="36">
        <f t="shared" si="1"/>
        <v>252636435</v>
      </c>
      <c r="G25" s="36">
        <f t="shared" si="1"/>
        <v>151123612</v>
      </c>
      <c r="H25" s="36">
        <f t="shared" si="1"/>
        <v>8715183</v>
      </c>
      <c r="I25" s="36">
        <f t="shared" si="1"/>
        <v>0</v>
      </c>
      <c r="J25" s="36">
        <f t="shared" si="1"/>
        <v>159838795</v>
      </c>
      <c r="K25" s="36">
        <f t="shared" si="1"/>
        <v>2221098</v>
      </c>
      <c r="L25" s="36">
        <f t="shared" si="1"/>
        <v>548748</v>
      </c>
      <c r="M25" s="36">
        <f t="shared" si="1"/>
        <v>1356566</v>
      </c>
      <c r="N25" s="36">
        <f t="shared" si="1"/>
        <v>4126412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163965207</v>
      </c>
      <c r="X25" s="36">
        <f t="shared" si="1"/>
        <v>238160276</v>
      </c>
      <c r="Y25" s="36">
        <f t="shared" si="1"/>
        <v>-74195069</v>
      </c>
      <c r="Z25" s="37">
        <f>+IF(X25&lt;&gt;0,+(Y25/X25)*100,0)</f>
        <v>-31.153419136951289</v>
      </c>
      <c r="AA25" s="38">
        <f>SUM(AA15:AA24)</f>
        <v>252636435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270665586</v>
      </c>
      <c r="D26" s="29">
        <f>+D13+D25</f>
        <v>0</v>
      </c>
      <c r="E26" s="30">
        <f t="shared" si="2"/>
        <v>239005539</v>
      </c>
      <c r="F26" s="31">
        <f t="shared" si="2"/>
        <v>239005539</v>
      </c>
      <c r="G26" s="31">
        <f t="shared" si="2"/>
        <v>333555337</v>
      </c>
      <c r="H26" s="31">
        <f t="shared" si="2"/>
        <v>-93409093</v>
      </c>
      <c r="I26" s="31">
        <f t="shared" si="2"/>
        <v>8981957</v>
      </c>
      <c r="J26" s="31">
        <f t="shared" si="2"/>
        <v>249128201</v>
      </c>
      <c r="K26" s="31">
        <f t="shared" si="2"/>
        <v>4001781</v>
      </c>
      <c r="L26" s="31">
        <f t="shared" si="2"/>
        <v>3681288</v>
      </c>
      <c r="M26" s="31">
        <f t="shared" si="2"/>
        <v>2226728</v>
      </c>
      <c r="N26" s="31">
        <f t="shared" si="2"/>
        <v>9909797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259037998</v>
      </c>
      <c r="X26" s="31">
        <f t="shared" si="2"/>
        <v>245211578</v>
      </c>
      <c r="Y26" s="31">
        <f t="shared" si="2"/>
        <v>13826420</v>
      </c>
      <c r="Z26" s="32">
        <f>+IF(X26&lt;&gt;0,+(Y26/X26)*100,0)</f>
        <v>5.6385673599800414</v>
      </c>
      <c r="AA26" s="33">
        <f>+AA13+AA25</f>
        <v>239005539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425769</v>
      </c>
      <c r="D31" s="18"/>
      <c r="E31" s="19"/>
      <c r="F31" s="20"/>
      <c r="G31" s="20">
        <v>443119</v>
      </c>
      <c r="H31" s="20">
        <v>19809</v>
      </c>
      <c r="I31" s="20">
        <v>13472</v>
      </c>
      <c r="J31" s="20">
        <v>476400</v>
      </c>
      <c r="K31" s="20">
        <v>10226</v>
      </c>
      <c r="L31" s="20">
        <v>9810</v>
      </c>
      <c r="M31" s="20">
        <v>8164</v>
      </c>
      <c r="N31" s="20">
        <v>28200</v>
      </c>
      <c r="O31" s="20"/>
      <c r="P31" s="20"/>
      <c r="Q31" s="20"/>
      <c r="R31" s="20"/>
      <c r="S31" s="20"/>
      <c r="T31" s="20"/>
      <c r="U31" s="20"/>
      <c r="V31" s="20"/>
      <c r="W31" s="20">
        <v>504600</v>
      </c>
      <c r="X31" s="20"/>
      <c r="Y31" s="20">
        <v>504600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916088680</v>
      </c>
      <c r="D32" s="18"/>
      <c r="E32" s="19">
        <v>-6839289</v>
      </c>
      <c r="F32" s="20">
        <v>-6839289</v>
      </c>
      <c r="G32" s="20">
        <v>676065517</v>
      </c>
      <c r="H32" s="20">
        <v>-259941597</v>
      </c>
      <c r="I32" s="20">
        <v>-713964</v>
      </c>
      <c r="J32" s="20">
        <v>415409956</v>
      </c>
      <c r="K32" s="20">
        <v>-293740</v>
      </c>
      <c r="L32" s="20">
        <v>2764752</v>
      </c>
      <c r="M32" s="20">
        <v>-3362707</v>
      </c>
      <c r="N32" s="20">
        <v>-891695</v>
      </c>
      <c r="O32" s="20"/>
      <c r="P32" s="20"/>
      <c r="Q32" s="20"/>
      <c r="R32" s="20"/>
      <c r="S32" s="20"/>
      <c r="T32" s="20"/>
      <c r="U32" s="20"/>
      <c r="V32" s="20"/>
      <c r="W32" s="20">
        <v>414518261</v>
      </c>
      <c r="X32" s="20">
        <v>-3419652</v>
      </c>
      <c r="Y32" s="20">
        <v>417937913</v>
      </c>
      <c r="Z32" s="21">
        <v>-12221.650419399401</v>
      </c>
      <c r="AA32" s="22">
        <v>-6839289</v>
      </c>
    </row>
    <row r="33" spans="1:27" ht="13.5" x14ac:dyDescent="0.25">
      <c r="A33" s="23" t="s">
        <v>60</v>
      </c>
      <c r="B33" s="17" t="s">
        <v>32</v>
      </c>
      <c r="C33" s="18">
        <v>53</v>
      </c>
      <c r="D33" s="18"/>
      <c r="E33" s="19"/>
      <c r="F33" s="20"/>
      <c r="G33" s="20">
        <v>53</v>
      </c>
      <c r="H33" s="20"/>
      <c r="I33" s="20"/>
      <c r="J33" s="20">
        <v>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</v>
      </c>
      <c r="X33" s="20"/>
      <c r="Y33" s="20">
        <v>53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62492188</v>
      </c>
      <c r="D35" s="18"/>
      <c r="E35" s="19"/>
      <c r="F35" s="20"/>
      <c r="G35" s="20">
        <v>63645466</v>
      </c>
      <c r="H35" s="20">
        <v>-5382932</v>
      </c>
      <c r="I35" s="20">
        <v>1872802</v>
      </c>
      <c r="J35" s="20">
        <v>60135336</v>
      </c>
      <c r="K35" s="20">
        <v>829666</v>
      </c>
      <c r="L35" s="20">
        <v>724141</v>
      </c>
      <c r="M35" s="20">
        <v>969640</v>
      </c>
      <c r="N35" s="20">
        <v>2523447</v>
      </c>
      <c r="O35" s="20"/>
      <c r="P35" s="20"/>
      <c r="Q35" s="20"/>
      <c r="R35" s="20"/>
      <c r="S35" s="20"/>
      <c r="T35" s="20"/>
      <c r="U35" s="20"/>
      <c r="V35" s="20"/>
      <c r="W35" s="20">
        <v>62658783</v>
      </c>
      <c r="X35" s="20"/>
      <c r="Y35" s="20">
        <v>62658783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979006690</v>
      </c>
      <c r="D37" s="29">
        <f t="shared" ref="D37:Y37" si="3">SUM(D29:D36)</f>
        <v>0</v>
      </c>
      <c r="E37" s="30">
        <f t="shared" si="3"/>
        <v>-6839289</v>
      </c>
      <c r="F37" s="31">
        <f t="shared" si="3"/>
        <v>-6839289</v>
      </c>
      <c r="G37" s="31">
        <f t="shared" si="3"/>
        <v>740154155</v>
      </c>
      <c r="H37" s="31">
        <f t="shared" si="3"/>
        <v>-265304720</v>
      </c>
      <c r="I37" s="31">
        <f t="shared" si="3"/>
        <v>1172310</v>
      </c>
      <c r="J37" s="31">
        <f t="shared" si="3"/>
        <v>476021745</v>
      </c>
      <c r="K37" s="31">
        <f t="shared" si="3"/>
        <v>546152</v>
      </c>
      <c r="L37" s="31">
        <f t="shared" si="3"/>
        <v>3498703</v>
      </c>
      <c r="M37" s="31">
        <f t="shared" si="3"/>
        <v>-2384903</v>
      </c>
      <c r="N37" s="31">
        <f t="shared" si="3"/>
        <v>1659952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477681697</v>
      </c>
      <c r="X37" s="31">
        <f t="shared" si="3"/>
        <v>-3419652</v>
      </c>
      <c r="Y37" s="31">
        <f t="shared" si="3"/>
        <v>481101349</v>
      </c>
      <c r="Z37" s="32">
        <f>+IF(X37&lt;&gt;0,+(Y37/X37)*100,0)</f>
        <v>-14068.722460648041</v>
      </c>
      <c r="AA37" s="33">
        <f>SUM(AA29:AA36)</f>
        <v>-6839289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979006690</v>
      </c>
      <c r="D44" s="29">
        <f>+D37+D43</f>
        <v>0</v>
      </c>
      <c r="E44" s="30">
        <f t="shared" si="5"/>
        <v>-6839289</v>
      </c>
      <c r="F44" s="31">
        <f t="shared" si="5"/>
        <v>-6839289</v>
      </c>
      <c r="G44" s="31">
        <f t="shared" si="5"/>
        <v>740154155</v>
      </c>
      <c r="H44" s="31">
        <f t="shared" si="5"/>
        <v>-265304720</v>
      </c>
      <c r="I44" s="31">
        <f t="shared" si="5"/>
        <v>1172310</v>
      </c>
      <c r="J44" s="31">
        <f t="shared" si="5"/>
        <v>476021745</v>
      </c>
      <c r="K44" s="31">
        <f t="shared" si="5"/>
        <v>546152</v>
      </c>
      <c r="L44" s="31">
        <f t="shared" si="5"/>
        <v>3498703</v>
      </c>
      <c r="M44" s="31">
        <f t="shared" si="5"/>
        <v>-2384903</v>
      </c>
      <c r="N44" s="31">
        <f t="shared" si="5"/>
        <v>1659952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477681697</v>
      </c>
      <c r="X44" s="31">
        <f t="shared" si="5"/>
        <v>-3419652</v>
      </c>
      <c r="Y44" s="31">
        <f t="shared" si="5"/>
        <v>481101349</v>
      </c>
      <c r="Z44" s="32">
        <f>+IF(X44&lt;&gt;0,+(Y44/X44)*100,0)</f>
        <v>-14068.722460648041</v>
      </c>
      <c r="AA44" s="33">
        <f>+AA37+AA43</f>
        <v>-6839289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-708341104</v>
      </c>
      <c r="D45" s="42">
        <f t="shared" si="6"/>
        <v>0</v>
      </c>
      <c r="E45" s="43">
        <f t="shared" si="6"/>
        <v>245844828</v>
      </c>
      <c r="F45" s="44">
        <f t="shared" si="6"/>
        <v>245844828</v>
      </c>
      <c r="G45" s="44">
        <f t="shared" si="6"/>
        <v>-406598818</v>
      </c>
      <c r="H45" s="44">
        <f t="shared" si="6"/>
        <v>171895627</v>
      </c>
      <c r="I45" s="44">
        <f t="shared" si="6"/>
        <v>7809647</v>
      </c>
      <c r="J45" s="44">
        <f t="shared" si="6"/>
        <v>-226893544</v>
      </c>
      <c r="K45" s="44">
        <f t="shared" si="6"/>
        <v>3455629</v>
      </c>
      <c r="L45" s="44">
        <f t="shared" si="6"/>
        <v>182585</v>
      </c>
      <c r="M45" s="44">
        <f t="shared" si="6"/>
        <v>4611631</v>
      </c>
      <c r="N45" s="44">
        <f t="shared" si="6"/>
        <v>8249845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-218643699</v>
      </c>
      <c r="X45" s="44">
        <f t="shared" si="6"/>
        <v>248631230</v>
      </c>
      <c r="Y45" s="44">
        <f t="shared" si="6"/>
        <v>-467274929</v>
      </c>
      <c r="Z45" s="45">
        <f>+IF(X45&lt;&gt;0,+(Y45/X45)*100,0)</f>
        <v>-187.93895239950348</v>
      </c>
      <c r="AA45" s="46">
        <f>+AA26-AA44</f>
        <v>245844828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689358158</v>
      </c>
      <c r="D47" s="18"/>
      <c r="E47" s="19">
        <v>-5574082</v>
      </c>
      <c r="F47" s="20">
        <v>-5574082</v>
      </c>
      <c r="G47" s="20">
        <v>429864409</v>
      </c>
      <c r="H47" s="20">
        <v>265650994</v>
      </c>
      <c r="I47" s="20"/>
      <c r="J47" s="20">
        <v>695515403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695515403</v>
      </c>
      <c r="X47" s="20">
        <v>-2787670</v>
      </c>
      <c r="Y47" s="20">
        <v>698303073</v>
      </c>
      <c r="Z47" s="47">
        <v>-25049.703623456149</v>
      </c>
      <c r="AA47" s="22">
        <v>-5574082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689358158</v>
      </c>
      <c r="D50" s="50">
        <f t="shared" ref="D50:Y50" si="7">SUM(D47:D49)</f>
        <v>0</v>
      </c>
      <c r="E50" s="51">
        <f t="shared" si="7"/>
        <v>-5574082</v>
      </c>
      <c r="F50" s="52">
        <f t="shared" si="7"/>
        <v>-5574082</v>
      </c>
      <c r="G50" s="52">
        <f t="shared" si="7"/>
        <v>429864409</v>
      </c>
      <c r="H50" s="52">
        <f t="shared" si="7"/>
        <v>265650994</v>
      </c>
      <c r="I50" s="52">
        <f t="shared" si="7"/>
        <v>0</v>
      </c>
      <c r="J50" s="52">
        <f t="shared" si="7"/>
        <v>695515403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695515403</v>
      </c>
      <c r="X50" s="52">
        <f t="shared" si="7"/>
        <v>-2787670</v>
      </c>
      <c r="Y50" s="52">
        <f t="shared" si="7"/>
        <v>698303073</v>
      </c>
      <c r="Z50" s="53">
        <f>+IF(X50&lt;&gt;0,+(Y50/X50)*100,0)</f>
        <v>-25049.703623456149</v>
      </c>
      <c r="AA50" s="54">
        <f>SUM(AA47:AA49)</f>
        <v>-5574082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49083895</v>
      </c>
      <c r="D6" s="18"/>
      <c r="E6" s="19">
        <v>8574581</v>
      </c>
      <c r="F6" s="20">
        <v>8574581</v>
      </c>
      <c r="G6" s="20">
        <v>48935480</v>
      </c>
      <c r="H6" s="20">
        <v>1710221</v>
      </c>
      <c r="I6" s="20">
        <v>1306760</v>
      </c>
      <c r="J6" s="20">
        <v>51952461</v>
      </c>
      <c r="K6" s="20">
        <v>1273305</v>
      </c>
      <c r="L6" s="20">
        <v>1886456</v>
      </c>
      <c r="M6" s="20">
        <v>667768</v>
      </c>
      <c r="N6" s="20">
        <v>3827529</v>
      </c>
      <c r="O6" s="20"/>
      <c r="P6" s="20"/>
      <c r="Q6" s="20"/>
      <c r="R6" s="20"/>
      <c r="S6" s="20"/>
      <c r="T6" s="20"/>
      <c r="U6" s="20"/>
      <c r="V6" s="20"/>
      <c r="W6" s="20">
        <v>55779990</v>
      </c>
      <c r="X6" s="20">
        <v>4287276</v>
      </c>
      <c r="Y6" s="20">
        <v>51492714</v>
      </c>
      <c r="Z6" s="21">
        <v>1201.0589941025489</v>
      </c>
      <c r="AA6" s="22">
        <v>8574581</v>
      </c>
    </row>
    <row r="7" spans="1:27" ht="13.5" x14ac:dyDescent="0.25">
      <c r="A7" s="23" t="s">
        <v>35</v>
      </c>
      <c r="B7" s="17" t="s">
        <v>32</v>
      </c>
      <c r="C7" s="18">
        <v>31666102</v>
      </c>
      <c r="D7" s="18"/>
      <c r="E7" s="19">
        <v>8304182</v>
      </c>
      <c r="F7" s="20">
        <v>8304182</v>
      </c>
      <c r="G7" s="20">
        <v>30527872</v>
      </c>
      <c r="H7" s="20">
        <v>2293344</v>
      </c>
      <c r="I7" s="20">
        <v>1289962</v>
      </c>
      <c r="J7" s="20">
        <v>34111178</v>
      </c>
      <c r="K7" s="20">
        <v>1362827</v>
      </c>
      <c r="L7" s="20">
        <v>886846</v>
      </c>
      <c r="M7" s="20">
        <v>1302329</v>
      </c>
      <c r="N7" s="20">
        <v>3552002</v>
      </c>
      <c r="O7" s="20"/>
      <c r="P7" s="20"/>
      <c r="Q7" s="20"/>
      <c r="R7" s="20"/>
      <c r="S7" s="20"/>
      <c r="T7" s="20"/>
      <c r="U7" s="20"/>
      <c r="V7" s="20"/>
      <c r="W7" s="20">
        <v>37663180</v>
      </c>
      <c r="X7" s="20">
        <v>4152090</v>
      </c>
      <c r="Y7" s="20">
        <v>33511090</v>
      </c>
      <c r="Z7" s="21">
        <v>807.08968254541685</v>
      </c>
      <c r="AA7" s="22">
        <v>8304182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82796</v>
      </c>
      <c r="D10" s="18"/>
      <c r="E10" s="19">
        <v>142239</v>
      </c>
      <c r="F10" s="20">
        <v>142239</v>
      </c>
      <c r="G10" s="20">
        <v>44965</v>
      </c>
      <c r="H10" s="20">
        <v>37831</v>
      </c>
      <c r="I10" s="20"/>
      <c r="J10" s="20">
        <v>82796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82796</v>
      </c>
      <c r="X10" s="20">
        <v>142239</v>
      </c>
      <c r="Y10" s="20">
        <v>-59443</v>
      </c>
      <c r="Z10" s="21">
        <v>-41.790929351303092</v>
      </c>
      <c r="AA10" s="22">
        <v>142239</v>
      </c>
    </row>
    <row r="11" spans="1:27" ht="13.5" x14ac:dyDescent="0.25">
      <c r="A11" s="23" t="s">
        <v>39</v>
      </c>
      <c r="B11" s="17" t="s">
        <v>32</v>
      </c>
      <c r="C11" s="18">
        <v>13268961</v>
      </c>
      <c r="D11" s="18"/>
      <c r="E11" s="19"/>
      <c r="F11" s="20"/>
      <c r="G11" s="24">
        <v>13268961</v>
      </c>
      <c r="H11" s="24">
        <v>74291</v>
      </c>
      <c r="I11" s="24">
        <v>31507</v>
      </c>
      <c r="J11" s="20">
        <v>13374759</v>
      </c>
      <c r="K11" s="24">
        <v>76152</v>
      </c>
      <c r="L11" s="24">
        <v>503262</v>
      </c>
      <c r="M11" s="20">
        <v>334540</v>
      </c>
      <c r="N11" s="24">
        <v>913954</v>
      </c>
      <c r="O11" s="24"/>
      <c r="P11" s="24"/>
      <c r="Q11" s="20"/>
      <c r="R11" s="24"/>
      <c r="S11" s="24"/>
      <c r="T11" s="20"/>
      <c r="U11" s="24"/>
      <c r="V11" s="24"/>
      <c r="W11" s="24">
        <v>14288713</v>
      </c>
      <c r="X11" s="20"/>
      <c r="Y11" s="24">
        <v>14288713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-161556</v>
      </c>
      <c r="D12" s="18"/>
      <c r="E12" s="19"/>
      <c r="F12" s="20"/>
      <c r="G12" s="20">
        <v>-161556</v>
      </c>
      <c r="H12" s="20"/>
      <c r="I12" s="20"/>
      <c r="J12" s="20">
        <v>-161556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-161556</v>
      </c>
      <c r="X12" s="20"/>
      <c r="Y12" s="20">
        <v>-161556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93940198</v>
      </c>
      <c r="D13" s="29">
        <f>SUM(D6:D12)</f>
        <v>0</v>
      </c>
      <c r="E13" s="30">
        <f t="shared" si="0"/>
        <v>17021002</v>
      </c>
      <c r="F13" s="31">
        <f t="shared" si="0"/>
        <v>17021002</v>
      </c>
      <c r="G13" s="31">
        <f t="shared" si="0"/>
        <v>92615722</v>
      </c>
      <c r="H13" s="31">
        <f t="shared" si="0"/>
        <v>4115687</v>
      </c>
      <c r="I13" s="31">
        <f t="shared" si="0"/>
        <v>2628229</v>
      </c>
      <c r="J13" s="31">
        <f t="shared" si="0"/>
        <v>99359638</v>
      </c>
      <c r="K13" s="31">
        <f t="shared" si="0"/>
        <v>2712284</v>
      </c>
      <c r="L13" s="31">
        <f t="shared" si="0"/>
        <v>3276564</v>
      </c>
      <c r="M13" s="31">
        <f t="shared" si="0"/>
        <v>2304637</v>
      </c>
      <c r="N13" s="31">
        <f t="shared" si="0"/>
        <v>8293485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107653123</v>
      </c>
      <c r="X13" s="31">
        <f t="shared" si="0"/>
        <v>8581605</v>
      </c>
      <c r="Y13" s="31">
        <f t="shared" si="0"/>
        <v>99071518</v>
      </c>
      <c r="Z13" s="32">
        <f>+IF(X13&lt;&gt;0,+(Y13/X13)*100,0)</f>
        <v>1154.4637395918362</v>
      </c>
      <c r="AA13" s="33">
        <f>SUM(AA6:AA12)</f>
        <v>17021002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238668079</v>
      </c>
      <c r="D17" s="18"/>
      <c r="E17" s="19"/>
      <c r="F17" s="20"/>
      <c r="G17" s="24">
        <v>66856877</v>
      </c>
      <c r="H17" s="24">
        <v>178470797</v>
      </c>
      <c r="I17" s="24"/>
      <c r="J17" s="20">
        <v>245327674</v>
      </c>
      <c r="K17" s="24"/>
      <c r="L17" s="24">
        <v>-6570523</v>
      </c>
      <c r="M17" s="20"/>
      <c r="N17" s="24">
        <v>-6570523</v>
      </c>
      <c r="O17" s="24"/>
      <c r="P17" s="24"/>
      <c r="Q17" s="20"/>
      <c r="R17" s="24"/>
      <c r="S17" s="24"/>
      <c r="T17" s="20"/>
      <c r="U17" s="24"/>
      <c r="V17" s="24"/>
      <c r="W17" s="24">
        <v>238757151</v>
      </c>
      <c r="X17" s="20"/>
      <c r="Y17" s="24">
        <v>238757151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238668079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66856877</v>
      </c>
      <c r="H25" s="36">
        <f t="shared" si="1"/>
        <v>178470797</v>
      </c>
      <c r="I25" s="36">
        <f t="shared" si="1"/>
        <v>0</v>
      </c>
      <c r="J25" s="36">
        <f t="shared" si="1"/>
        <v>245327674</v>
      </c>
      <c r="K25" s="36">
        <f t="shared" si="1"/>
        <v>0</v>
      </c>
      <c r="L25" s="36">
        <f t="shared" si="1"/>
        <v>-6570523</v>
      </c>
      <c r="M25" s="36">
        <f t="shared" si="1"/>
        <v>0</v>
      </c>
      <c r="N25" s="36">
        <f t="shared" si="1"/>
        <v>-6570523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238757151</v>
      </c>
      <c r="X25" s="36">
        <f t="shared" si="1"/>
        <v>0</v>
      </c>
      <c r="Y25" s="36">
        <f t="shared" si="1"/>
        <v>238757151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332608277</v>
      </c>
      <c r="D26" s="29">
        <f>+D13+D25</f>
        <v>0</v>
      </c>
      <c r="E26" s="30">
        <f t="shared" si="2"/>
        <v>17021002</v>
      </c>
      <c r="F26" s="31">
        <f t="shared" si="2"/>
        <v>17021002</v>
      </c>
      <c r="G26" s="31">
        <f t="shared" si="2"/>
        <v>159472599</v>
      </c>
      <c r="H26" s="31">
        <f t="shared" si="2"/>
        <v>182586484</v>
      </c>
      <c r="I26" s="31">
        <f t="shared" si="2"/>
        <v>2628229</v>
      </c>
      <c r="J26" s="31">
        <f t="shared" si="2"/>
        <v>344687312</v>
      </c>
      <c r="K26" s="31">
        <f t="shared" si="2"/>
        <v>2712284</v>
      </c>
      <c r="L26" s="31">
        <f t="shared" si="2"/>
        <v>-3293959</v>
      </c>
      <c r="M26" s="31">
        <f t="shared" si="2"/>
        <v>2304637</v>
      </c>
      <c r="N26" s="31">
        <f t="shared" si="2"/>
        <v>1722962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346410274</v>
      </c>
      <c r="X26" s="31">
        <f t="shared" si="2"/>
        <v>8581605</v>
      </c>
      <c r="Y26" s="31">
        <f t="shared" si="2"/>
        <v>337828669</v>
      </c>
      <c r="Z26" s="32">
        <f>+IF(X26&lt;&gt;0,+(Y26/X26)*100,0)</f>
        <v>3936.6606712846838</v>
      </c>
      <c r="AA26" s="33">
        <f>+AA13+AA25</f>
        <v>17021002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-17066</v>
      </c>
      <c r="D31" s="18"/>
      <c r="E31" s="19"/>
      <c r="F31" s="20"/>
      <c r="G31" s="20">
        <v>-17066</v>
      </c>
      <c r="H31" s="20"/>
      <c r="I31" s="20">
        <v>-75</v>
      </c>
      <c r="J31" s="20">
        <v>-17141</v>
      </c>
      <c r="K31" s="20">
        <v>-277</v>
      </c>
      <c r="L31" s="20">
        <v>-322</v>
      </c>
      <c r="M31" s="20">
        <v>-75</v>
      </c>
      <c r="N31" s="20">
        <v>-674</v>
      </c>
      <c r="O31" s="20"/>
      <c r="P31" s="20"/>
      <c r="Q31" s="20"/>
      <c r="R31" s="20"/>
      <c r="S31" s="20"/>
      <c r="T31" s="20"/>
      <c r="U31" s="20"/>
      <c r="V31" s="20"/>
      <c r="W31" s="20">
        <v>-17815</v>
      </c>
      <c r="X31" s="20"/>
      <c r="Y31" s="20">
        <v>-17815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55059584</v>
      </c>
      <c r="D32" s="18"/>
      <c r="E32" s="19"/>
      <c r="F32" s="20"/>
      <c r="G32" s="20">
        <v>51492107</v>
      </c>
      <c r="H32" s="20">
        <v>701305</v>
      </c>
      <c r="I32" s="20">
        <v>129947</v>
      </c>
      <c r="J32" s="20">
        <v>52323359</v>
      </c>
      <c r="K32" s="20">
        <v>1013160</v>
      </c>
      <c r="L32" s="20">
        <v>3844687</v>
      </c>
      <c r="M32" s="20">
        <v>1948473</v>
      </c>
      <c r="N32" s="20">
        <v>6806320</v>
      </c>
      <c r="O32" s="20"/>
      <c r="P32" s="20"/>
      <c r="Q32" s="20"/>
      <c r="R32" s="20"/>
      <c r="S32" s="20"/>
      <c r="T32" s="20"/>
      <c r="U32" s="20"/>
      <c r="V32" s="20"/>
      <c r="W32" s="20">
        <v>59129679</v>
      </c>
      <c r="X32" s="20"/>
      <c r="Y32" s="20">
        <v>59129679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19641185</v>
      </c>
      <c r="D35" s="18"/>
      <c r="E35" s="19"/>
      <c r="F35" s="20"/>
      <c r="G35" s="20">
        <v>19901124</v>
      </c>
      <c r="H35" s="20">
        <v>431305</v>
      </c>
      <c r="I35" s="20">
        <v>341889</v>
      </c>
      <c r="J35" s="20">
        <v>20674318</v>
      </c>
      <c r="K35" s="20">
        <v>349460</v>
      </c>
      <c r="L35" s="20">
        <v>363245</v>
      </c>
      <c r="M35" s="20">
        <v>336445</v>
      </c>
      <c r="N35" s="20">
        <v>1049150</v>
      </c>
      <c r="O35" s="20"/>
      <c r="P35" s="20"/>
      <c r="Q35" s="20"/>
      <c r="R35" s="20"/>
      <c r="S35" s="20"/>
      <c r="T35" s="20"/>
      <c r="U35" s="20"/>
      <c r="V35" s="20"/>
      <c r="W35" s="20">
        <v>21723468</v>
      </c>
      <c r="X35" s="20"/>
      <c r="Y35" s="20">
        <v>21723468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74683703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71376165</v>
      </c>
      <c r="H37" s="31">
        <f t="shared" si="3"/>
        <v>1132610</v>
      </c>
      <c r="I37" s="31">
        <f t="shared" si="3"/>
        <v>471761</v>
      </c>
      <c r="J37" s="31">
        <f t="shared" si="3"/>
        <v>72980536</v>
      </c>
      <c r="K37" s="31">
        <f t="shared" si="3"/>
        <v>1362343</v>
      </c>
      <c r="L37" s="31">
        <f t="shared" si="3"/>
        <v>4207610</v>
      </c>
      <c r="M37" s="31">
        <f t="shared" si="3"/>
        <v>2284843</v>
      </c>
      <c r="N37" s="31">
        <f t="shared" si="3"/>
        <v>7854796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80835332</v>
      </c>
      <c r="X37" s="31">
        <f t="shared" si="3"/>
        <v>0</v>
      </c>
      <c r="Y37" s="31">
        <f t="shared" si="3"/>
        <v>80835332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74683703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71376165</v>
      </c>
      <c r="H44" s="31">
        <f t="shared" si="5"/>
        <v>1132610</v>
      </c>
      <c r="I44" s="31">
        <f t="shared" si="5"/>
        <v>471761</v>
      </c>
      <c r="J44" s="31">
        <f t="shared" si="5"/>
        <v>72980536</v>
      </c>
      <c r="K44" s="31">
        <f t="shared" si="5"/>
        <v>1362343</v>
      </c>
      <c r="L44" s="31">
        <f t="shared" si="5"/>
        <v>4207610</v>
      </c>
      <c r="M44" s="31">
        <f t="shared" si="5"/>
        <v>2284843</v>
      </c>
      <c r="N44" s="31">
        <f t="shared" si="5"/>
        <v>7854796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80835332</v>
      </c>
      <c r="X44" s="31">
        <f t="shared" si="5"/>
        <v>0</v>
      </c>
      <c r="Y44" s="31">
        <f t="shared" si="5"/>
        <v>80835332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257924574</v>
      </c>
      <c r="D45" s="42">
        <f t="shared" si="6"/>
        <v>0</v>
      </c>
      <c r="E45" s="43">
        <f t="shared" si="6"/>
        <v>17021002</v>
      </c>
      <c r="F45" s="44">
        <f t="shared" si="6"/>
        <v>17021002</v>
      </c>
      <c r="G45" s="44">
        <f t="shared" si="6"/>
        <v>88096434</v>
      </c>
      <c r="H45" s="44">
        <f t="shared" si="6"/>
        <v>181453874</v>
      </c>
      <c r="I45" s="44">
        <f t="shared" si="6"/>
        <v>2156468</v>
      </c>
      <c r="J45" s="44">
        <f t="shared" si="6"/>
        <v>271706776</v>
      </c>
      <c r="K45" s="44">
        <f t="shared" si="6"/>
        <v>1349941</v>
      </c>
      <c r="L45" s="44">
        <f t="shared" si="6"/>
        <v>-7501569</v>
      </c>
      <c r="M45" s="44">
        <f t="shared" si="6"/>
        <v>19794</v>
      </c>
      <c r="N45" s="44">
        <f t="shared" si="6"/>
        <v>-6131834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265574942</v>
      </c>
      <c r="X45" s="44">
        <f t="shared" si="6"/>
        <v>8581605</v>
      </c>
      <c r="Y45" s="44">
        <f t="shared" si="6"/>
        <v>256993337</v>
      </c>
      <c r="Z45" s="45">
        <f>+IF(X45&lt;&gt;0,+(Y45/X45)*100,0)</f>
        <v>2994.7001405914161</v>
      </c>
      <c r="AA45" s="46">
        <f>+AA26-AA44</f>
        <v>17021002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-13468912</v>
      </c>
      <c r="D47" s="18"/>
      <c r="E47" s="19">
        <v>16878763</v>
      </c>
      <c r="F47" s="20">
        <v>16878763</v>
      </c>
      <c r="G47" s="20">
        <v>-13468912</v>
      </c>
      <c r="H47" s="20"/>
      <c r="I47" s="20"/>
      <c r="J47" s="20">
        <v>-13468912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-13468912</v>
      </c>
      <c r="X47" s="20">
        <v>8439366</v>
      </c>
      <c r="Y47" s="20">
        <v>-21908278</v>
      </c>
      <c r="Z47" s="47">
        <v>-259.59625403140473</v>
      </c>
      <c r="AA47" s="22">
        <v>16878763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-13468912</v>
      </c>
      <c r="D50" s="50">
        <f t="shared" ref="D50:Y50" si="7">SUM(D47:D49)</f>
        <v>0</v>
      </c>
      <c r="E50" s="51">
        <f t="shared" si="7"/>
        <v>16878763</v>
      </c>
      <c r="F50" s="52">
        <f t="shared" si="7"/>
        <v>16878763</v>
      </c>
      <c r="G50" s="52">
        <f t="shared" si="7"/>
        <v>-13468912</v>
      </c>
      <c r="H50" s="52">
        <f t="shared" si="7"/>
        <v>0</v>
      </c>
      <c r="I50" s="52">
        <f t="shared" si="7"/>
        <v>0</v>
      </c>
      <c r="J50" s="52">
        <f t="shared" si="7"/>
        <v>-13468912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-13468912</v>
      </c>
      <c r="X50" s="52">
        <f t="shared" si="7"/>
        <v>8439366</v>
      </c>
      <c r="Y50" s="52">
        <f t="shared" si="7"/>
        <v>-21908278</v>
      </c>
      <c r="Z50" s="53">
        <f>+IF(X50&lt;&gt;0,+(Y50/X50)*100,0)</f>
        <v>-259.59625403140473</v>
      </c>
      <c r="AA50" s="54">
        <f>SUM(AA47:AA49)</f>
        <v>16878763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400178809</v>
      </c>
      <c r="D6" s="18"/>
      <c r="E6" s="19">
        <v>139928172</v>
      </c>
      <c r="F6" s="20">
        <v>139928172</v>
      </c>
      <c r="G6" s="20">
        <v>370122510</v>
      </c>
      <c r="H6" s="20">
        <v>-5441327</v>
      </c>
      <c r="I6" s="20">
        <v>14366516</v>
      </c>
      <c r="J6" s="20">
        <v>379047699</v>
      </c>
      <c r="K6" s="20">
        <v>10950224</v>
      </c>
      <c r="L6" s="20">
        <v>13811821</v>
      </c>
      <c r="M6" s="20">
        <v>-98768759</v>
      </c>
      <c r="N6" s="20">
        <v>-74006714</v>
      </c>
      <c r="O6" s="20"/>
      <c r="P6" s="20"/>
      <c r="Q6" s="20"/>
      <c r="R6" s="20"/>
      <c r="S6" s="20"/>
      <c r="T6" s="20"/>
      <c r="U6" s="20"/>
      <c r="V6" s="20"/>
      <c r="W6" s="20">
        <v>305040985</v>
      </c>
      <c r="X6" s="20">
        <v>69964104</v>
      </c>
      <c r="Y6" s="20">
        <v>235076881</v>
      </c>
      <c r="Z6" s="21">
        <v>335.99641467573144</v>
      </c>
      <c r="AA6" s="22">
        <v>139928172</v>
      </c>
    </row>
    <row r="7" spans="1:27" ht="13.5" x14ac:dyDescent="0.25">
      <c r="A7" s="23" t="s">
        <v>35</v>
      </c>
      <c r="B7" s="17" t="s">
        <v>32</v>
      </c>
      <c r="C7" s="18">
        <v>-94837013</v>
      </c>
      <c r="D7" s="18"/>
      <c r="E7" s="19">
        <v>559994953</v>
      </c>
      <c r="F7" s="20">
        <v>559994953</v>
      </c>
      <c r="G7" s="20">
        <v>157415470</v>
      </c>
      <c r="H7" s="20">
        <v>-216338335</v>
      </c>
      <c r="I7" s="20">
        <v>6762287</v>
      </c>
      <c r="J7" s="20">
        <v>-52160578</v>
      </c>
      <c r="K7" s="20">
        <v>15185001</v>
      </c>
      <c r="L7" s="20">
        <v>19150148</v>
      </c>
      <c r="M7" s="20">
        <v>17788890</v>
      </c>
      <c r="N7" s="20">
        <v>52124039</v>
      </c>
      <c r="O7" s="20"/>
      <c r="P7" s="20"/>
      <c r="Q7" s="20"/>
      <c r="R7" s="20"/>
      <c r="S7" s="20"/>
      <c r="T7" s="20"/>
      <c r="U7" s="20"/>
      <c r="V7" s="20"/>
      <c r="W7" s="20">
        <v>-36539</v>
      </c>
      <c r="X7" s="20">
        <v>416477806</v>
      </c>
      <c r="Y7" s="20">
        <v>-416514345</v>
      </c>
      <c r="Z7" s="21">
        <v>-100.0087733366517</v>
      </c>
      <c r="AA7" s="22">
        <v>559994953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-97450822</v>
      </c>
      <c r="F8" s="20">
        <v>-97450822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-48725412</v>
      </c>
      <c r="Y8" s="20">
        <v>48725412</v>
      </c>
      <c r="Z8" s="21">
        <v>-100</v>
      </c>
      <c r="AA8" s="22">
        <v>-97450822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-5576942</v>
      </c>
      <c r="D10" s="18"/>
      <c r="E10" s="19">
        <v>-430506454</v>
      </c>
      <c r="F10" s="20">
        <v>-430506454</v>
      </c>
      <c r="G10" s="20">
        <v>-5741697</v>
      </c>
      <c r="H10" s="20">
        <v>-515170</v>
      </c>
      <c r="I10" s="20">
        <v>3272222</v>
      </c>
      <c r="J10" s="20">
        <v>-2984645</v>
      </c>
      <c r="K10" s="20">
        <v>971319</v>
      </c>
      <c r="L10" s="20">
        <v>-287399</v>
      </c>
      <c r="M10" s="20">
        <v>-599932</v>
      </c>
      <c r="N10" s="20">
        <v>83988</v>
      </c>
      <c r="O10" s="20"/>
      <c r="P10" s="20"/>
      <c r="Q10" s="20"/>
      <c r="R10" s="20"/>
      <c r="S10" s="20"/>
      <c r="T10" s="20"/>
      <c r="U10" s="20"/>
      <c r="V10" s="20"/>
      <c r="W10" s="20">
        <v>-2900657</v>
      </c>
      <c r="X10" s="20">
        <v>-215253234</v>
      </c>
      <c r="Y10" s="20">
        <v>212352577</v>
      </c>
      <c r="Z10" s="21">
        <v>-98.652444404157009</v>
      </c>
      <c r="AA10" s="22">
        <v>-430506454</v>
      </c>
    </row>
    <row r="11" spans="1:27" ht="13.5" x14ac:dyDescent="0.25">
      <c r="A11" s="23" t="s">
        <v>39</v>
      </c>
      <c r="B11" s="17" t="s">
        <v>32</v>
      </c>
      <c r="C11" s="18">
        <v>233757476</v>
      </c>
      <c r="D11" s="18"/>
      <c r="E11" s="19"/>
      <c r="F11" s="20"/>
      <c r="G11" s="24">
        <v>239037507</v>
      </c>
      <c r="H11" s="24">
        <v>5709638</v>
      </c>
      <c r="I11" s="24">
        <v>5902589</v>
      </c>
      <c r="J11" s="20">
        <v>250649734</v>
      </c>
      <c r="K11" s="24">
        <v>5692187</v>
      </c>
      <c r="L11" s="24">
        <v>5379961</v>
      </c>
      <c r="M11" s="20">
        <v>4198709</v>
      </c>
      <c r="N11" s="24">
        <v>15270857</v>
      </c>
      <c r="O11" s="24"/>
      <c r="P11" s="24"/>
      <c r="Q11" s="20"/>
      <c r="R11" s="24"/>
      <c r="S11" s="24"/>
      <c r="T11" s="20"/>
      <c r="U11" s="24"/>
      <c r="V11" s="24"/>
      <c r="W11" s="24">
        <v>265920591</v>
      </c>
      <c r="X11" s="20"/>
      <c r="Y11" s="24">
        <v>265920591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-12032091</v>
      </c>
      <c r="D12" s="18"/>
      <c r="E12" s="19"/>
      <c r="F12" s="20"/>
      <c r="G12" s="20">
        <v>-12032091</v>
      </c>
      <c r="H12" s="20"/>
      <c r="I12" s="20"/>
      <c r="J12" s="20">
        <v>-12032091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-12032091</v>
      </c>
      <c r="X12" s="20"/>
      <c r="Y12" s="20">
        <v>-12032091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521490239</v>
      </c>
      <c r="D13" s="29">
        <f>SUM(D6:D12)</f>
        <v>0</v>
      </c>
      <c r="E13" s="30">
        <f t="shared" si="0"/>
        <v>171965849</v>
      </c>
      <c r="F13" s="31">
        <f t="shared" si="0"/>
        <v>171965849</v>
      </c>
      <c r="G13" s="31">
        <f t="shared" si="0"/>
        <v>748801699</v>
      </c>
      <c r="H13" s="31">
        <f t="shared" si="0"/>
        <v>-216585194</v>
      </c>
      <c r="I13" s="31">
        <f t="shared" si="0"/>
        <v>30303614</v>
      </c>
      <c r="J13" s="31">
        <f t="shared" si="0"/>
        <v>562520119</v>
      </c>
      <c r="K13" s="31">
        <f t="shared" si="0"/>
        <v>32798731</v>
      </c>
      <c r="L13" s="31">
        <f t="shared" si="0"/>
        <v>38054531</v>
      </c>
      <c r="M13" s="31">
        <f t="shared" si="0"/>
        <v>-77381092</v>
      </c>
      <c r="N13" s="31">
        <f t="shared" si="0"/>
        <v>-6527830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555992289</v>
      </c>
      <c r="X13" s="31">
        <f t="shared" si="0"/>
        <v>222463264</v>
      </c>
      <c r="Y13" s="31">
        <f t="shared" si="0"/>
        <v>333529025</v>
      </c>
      <c r="Z13" s="32">
        <f>+IF(X13&lt;&gt;0,+(Y13/X13)*100,0)</f>
        <v>149.92543892550279</v>
      </c>
      <c r="AA13" s="33">
        <f>SUM(AA6:AA12)</f>
        <v>171965849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642617654</v>
      </c>
      <c r="D17" s="18"/>
      <c r="E17" s="19">
        <v>28798389</v>
      </c>
      <c r="F17" s="20">
        <v>28798389</v>
      </c>
      <c r="G17" s="24">
        <v>642978685</v>
      </c>
      <c r="H17" s="24">
        <v>155877</v>
      </c>
      <c r="I17" s="24">
        <v>2936024</v>
      </c>
      <c r="J17" s="20">
        <v>646070586</v>
      </c>
      <c r="K17" s="24">
        <v>2544487</v>
      </c>
      <c r="L17" s="24">
        <v>1709540</v>
      </c>
      <c r="M17" s="20">
        <v>359327</v>
      </c>
      <c r="N17" s="24">
        <v>4613354</v>
      </c>
      <c r="O17" s="24"/>
      <c r="P17" s="24"/>
      <c r="Q17" s="20"/>
      <c r="R17" s="24"/>
      <c r="S17" s="24"/>
      <c r="T17" s="20"/>
      <c r="U17" s="24"/>
      <c r="V17" s="24"/>
      <c r="W17" s="24">
        <v>650683940</v>
      </c>
      <c r="X17" s="20">
        <v>14399202</v>
      </c>
      <c r="Y17" s="24">
        <v>636284738</v>
      </c>
      <c r="Z17" s="25">
        <v>4418.8888939817634</v>
      </c>
      <c r="AA17" s="26">
        <v>28798389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642617654</v>
      </c>
      <c r="D25" s="29">
        <f t="shared" ref="D25:Y25" si="1">SUM(D15:D24)</f>
        <v>0</v>
      </c>
      <c r="E25" s="35">
        <f t="shared" si="1"/>
        <v>28798389</v>
      </c>
      <c r="F25" s="36">
        <f t="shared" si="1"/>
        <v>28798389</v>
      </c>
      <c r="G25" s="36">
        <f t="shared" si="1"/>
        <v>642978685</v>
      </c>
      <c r="H25" s="36">
        <f t="shared" si="1"/>
        <v>155877</v>
      </c>
      <c r="I25" s="36">
        <f t="shared" si="1"/>
        <v>2936024</v>
      </c>
      <c r="J25" s="36">
        <f t="shared" si="1"/>
        <v>646070586</v>
      </c>
      <c r="K25" s="36">
        <f t="shared" si="1"/>
        <v>2544487</v>
      </c>
      <c r="L25" s="36">
        <f t="shared" si="1"/>
        <v>1709540</v>
      </c>
      <c r="M25" s="36">
        <f t="shared" si="1"/>
        <v>359327</v>
      </c>
      <c r="N25" s="36">
        <f t="shared" si="1"/>
        <v>4613354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650683940</v>
      </c>
      <c r="X25" s="36">
        <f t="shared" si="1"/>
        <v>14399202</v>
      </c>
      <c r="Y25" s="36">
        <f t="shared" si="1"/>
        <v>636284738</v>
      </c>
      <c r="Z25" s="37">
        <f>+IF(X25&lt;&gt;0,+(Y25/X25)*100,0)</f>
        <v>4418.8888939817634</v>
      </c>
      <c r="AA25" s="38">
        <f>SUM(AA15:AA24)</f>
        <v>28798389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1164107893</v>
      </c>
      <c r="D26" s="29">
        <f>+D13+D25</f>
        <v>0</v>
      </c>
      <c r="E26" s="30">
        <f t="shared" si="2"/>
        <v>200764238</v>
      </c>
      <c r="F26" s="31">
        <f t="shared" si="2"/>
        <v>200764238</v>
      </c>
      <c r="G26" s="31">
        <f t="shared" si="2"/>
        <v>1391780384</v>
      </c>
      <c r="H26" s="31">
        <f t="shared" si="2"/>
        <v>-216429317</v>
      </c>
      <c r="I26" s="31">
        <f t="shared" si="2"/>
        <v>33239638</v>
      </c>
      <c r="J26" s="31">
        <f t="shared" si="2"/>
        <v>1208590705</v>
      </c>
      <c r="K26" s="31">
        <f t="shared" si="2"/>
        <v>35343218</v>
      </c>
      <c r="L26" s="31">
        <f t="shared" si="2"/>
        <v>39764071</v>
      </c>
      <c r="M26" s="31">
        <f t="shared" si="2"/>
        <v>-77021765</v>
      </c>
      <c r="N26" s="31">
        <f t="shared" si="2"/>
        <v>-1914476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1206676229</v>
      </c>
      <c r="X26" s="31">
        <f t="shared" si="2"/>
        <v>236862466</v>
      </c>
      <c r="Y26" s="31">
        <f t="shared" si="2"/>
        <v>969813763</v>
      </c>
      <c r="Z26" s="32">
        <f>+IF(X26&lt;&gt;0,+(Y26/X26)*100,0)</f>
        <v>409.44172345144796</v>
      </c>
      <c r="AA26" s="33">
        <f>+AA13+AA25</f>
        <v>200764238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17496543</v>
      </c>
      <c r="D31" s="18"/>
      <c r="E31" s="19">
        <v>29017252</v>
      </c>
      <c r="F31" s="20">
        <v>29017252</v>
      </c>
      <c r="G31" s="20">
        <v>18022476</v>
      </c>
      <c r="H31" s="20">
        <v>-3884</v>
      </c>
      <c r="I31" s="20">
        <v>-11931</v>
      </c>
      <c r="J31" s="20">
        <v>18006661</v>
      </c>
      <c r="K31" s="20">
        <v>2473598</v>
      </c>
      <c r="L31" s="20">
        <v>-531157</v>
      </c>
      <c r="M31" s="20">
        <v>-4397</v>
      </c>
      <c r="N31" s="20">
        <v>1938044</v>
      </c>
      <c r="O31" s="20"/>
      <c r="P31" s="20"/>
      <c r="Q31" s="20"/>
      <c r="R31" s="20"/>
      <c r="S31" s="20"/>
      <c r="T31" s="20"/>
      <c r="U31" s="20"/>
      <c r="V31" s="20"/>
      <c r="W31" s="20">
        <v>19944705</v>
      </c>
      <c r="X31" s="20">
        <v>29017252</v>
      </c>
      <c r="Y31" s="20">
        <v>-9072547</v>
      </c>
      <c r="Z31" s="21">
        <v>-31.266044765369237</v>
      </c>
      <c r="AA31" s="22">
        <v>29017252</v>
      </c>
    </row>
    <row r="32" spans="1:27" ht="13.5" x14ac:dyDescent="0.25">
      <c r="A32" s="23" t="s">
        <v>59</v>
      </c>
      <c r="B32" s="17" t="s">
        <v>32</v>
      </c>
      <c r="C32" s="18">
        <v>662754992</v>
      </c>
      <c r="D32" s="18"/>
      <c r="E32" s="19">
        <v>-430506455</v>
      </c>
      <c r="F32" s="20">
        <v>-430506455</v>
      </c>
      <c r="G32" s="20">
        <v>655425873</v>
      </c>
      <c r="H32" s="20">
        <v>30143468</v>
      </c>
      <c r="I32" s="20">
        <v>20480609</v>
      </c>
      <c r="J32" s="20">
        <v>706049950</v>
      </c>
      <c r="K32" s="20">
        <v>20859324</v>
      </c>
      <c r="L32" s="20">
        <v>26643437</v>
      </c>
      <c r="M32" s="20">
        <v>-96187201</v>
      </c>
      <c r="N32" s="20">
        <v>-48684440</v>
      </c>
      <c r="O32" s="20"/>
      <c r="P32" s="20"/>
      <c r="Q32" s="20"/>
      <c r="R32" s="20"/>
      <c r="S32" s="20"/>
      <c r="T32" s="20"/>
      <c r="U32" s="20"/>
      <c r="V32" s="20"/>
      <c r="W32" s="20">
        <v>657365510</v>
      </c>
      <c r="X32" s="20">
        <v>-215253228</v>
      </c>
      <c r="Y32" s="20">
        <v>872618738</v>
      </c>
      <c r="Z32" s="21">
        <v>-405.39170822562528</v>
      </c>
      <c r="AA32" s="22">
        <v>-430506455</v>
      </c>
    </row>
    <row r="33" spans="1:27" ht="13.5" x14ac:dyDescent="0.25">
      <c r="A33" s="23" t="s">
        <v>60</v>
      </c>
      <c r="B33" s="17" t="s">
        <v>32</v>
      </c>
      <c r="C33" s="18">
        <v>20789876</v>
      </c>
      <c r="D33" s="18"/>
      <c r="E33" s="19"/>
      <c r="F33" s="20"/>
      <c r="G33" s="20">
        <v>23097799</v>
      </c>
      <c r="H33" s="20">
        <v>-2307923</v>
      </c>
      <c r="I33" s="20"/>
      <c r="J33" s="20">
        <v>20789876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20789876</v>
      </c>
      <c r="X33" s="20"/>
      <c r="Y33" s="20">
        <v>20789876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297489282</v>
      </c>
      <c r="D35" s="18"/>
      <c r="E35" s="19">
        <v>101145155</v>
      </c>
      <c r="F35" s="20">
        <v>101145155</v>
      </c>
      <c r="G35" s="20">
        <v>303461555</v>
      </c>
      <c r="H35" s="20">
        <v>6225731</v>
      </c>
      <c r="I35" s="20">
        <v>6115038</v>
      </c>
      <c r="J35" s="20">
        <v>315802324</v>
      </c>
      <c r="K35" s="20">
        <v>6389845</v>
      </c>
      <c r="L35" s="20">
        <v>6233134</v>
      </c>
      <c r="M35" s="20">
        <v>6175821</v>
      </c>
      <c r="N35" s="20">
        <v>18798800</v>
      </c>
      <c r="O35" s="20"/>
      <c r="P35" s="20"/>
      <c r="Q35" s="20"/>
      <c r="R35" s="20"/>
      <c r="S35" s="20"/>
      <c r="T35" s="20"/>
      <c r="U35" s="20"/>
      <c r="V35" s="20"/>
      <c r="W35" s="20">
        <v>334601124</v>
      </c>
      <c r="X35" s="20">
        <v>50572578</v>
      </c>
      <c r="Y35" s="20">
        <v>284028546</v>
      </c>
      <c r="Z35" s="21">
        <v>561.62560271299594</v>
      </c>
      <c r="AA35" s="22">
        <v>101145155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998530693</v>
      </c>
      <c r="D37" s="29">
        <f t="shared" ref="D37:Y37" si="3">SUM(D29:D36)</f>
        <v>0</v>
      </c>
      <c r="E37" s="30">
        <f t="shared" si="3"/>
        <v>-300344048</v>
      </c>
      <c r="F37" s="31">
        <f t="shared" si="3"/>
        <v>-300344048</v>
      </c>
      <c r="G37" s="31">
        <f t="shared" si="3"/>
        <v>1000007703</v>
      </c>
      <c r="H37" s="31">
        <f t="shared" si="3"/>
        <v>34057392</v>
      </c>
      <c r="I37" s="31">
        <f t="shared" si="3"/>
        <v>26583716</v>
      </c>
      <c r="J37" s="31">
        <f t="shared" si="3"/>
        <v>1060648811</v>
      </c>
      <c r="K37" s="31">
        <f t="shared" si="3"/>
        <v>29722767</v>
      </c>
      <c r="L37" s="31">
        <f t="shared" si="3"/>
        <v>32345414</v>
      </c>
      <c r="M37" s="31">
        <f t="shared" si="3"/>
        <v>-90015777</v>
      </c>
      <c r="N37" s="31">
        <f t="shared" si="3"/>
        <v>-27947596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1032701215</v>
      </c>
      <c r="X37" s="31">
        <f t="shared" si="3"/>
        <v>-135663398</v>
      </c>
      <c r="Y37" s="31">
        <f t="shared" si="3"/>
        <v>1168364613</v>
      </c>
      <c r="Z37" s="32">
        <f>+IF(X37&lt;&gt;0,+(Y37/X37)*100,0)</f>
        <v>-861.22316720977312</v>
      </c>
      <c r="AA37" s="33">
        <f>SUM(AA29:AA36)</f>
        <v>-300344048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998530693</v>
      </c>
      <c r="D44" s="29">
        <f>+D37+D43</f>
        <v>0</v>
      </c>
      <c r="E44" s="30">
        <f t="shared" si="5"/>
        <v>-300344048</v>
      </c>
      <c r="F44" s="31">
        <f t="shared" si="5"/>
        <v>-300344048</v>
      </c>
      <c r="G44" s="31">
        <f t="shared" si="5"/>
        <v>1000007703</v>
      </c>
      <c r="H44" s="31">
        <f t="shared" si="5"/>
        <v>34057392</v>
      </c>
      <c r="I44" s="31">
        <f t="shared" si="5"/>
        <v>26583716</v>
      </c>
      <c r="J44" s="31">
        <f t="shared" si="5"/>
        <v>1060648811</v>
      </c>
      <c r="K44" s="31">
        <f t="shared" si="5"/>
        <v>29722767</v>
      </c>
      <c r="L44" s="31">
        <f t="shared" si="5"/>
        <v>32345414</v>
      </c>
      <c r="M44" s="31">
        <f t="shared" si="5"/>
        <v>-90015777</v>
      </c>
      <c r="N44" s="31">
        <f t="shared" si="5"/>
        <v>-27947596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1032701215</v>
      </c>
      <c r="X44" s="31">
        <f t="shared" si="5"/>
        <v>-135663398</v>
      </c>
      <c r="Y44" s="31">
        <f t="shared" si="5"/>
        <v>1168364613</v>
      </c>
      <c r="Z44" s="32">
        <f>+IF(X44&lt;&gt;0,+(Y44/X44)*100,0)</f>
        <v>-861.22316720977312</v>
      </c>
      <c r="AA44" s="33">
        <f>+AA37+AA43</f>
        <v>-300344048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165577200</v>
      </c>
      <c r="D45" s="42">
        <f t="shared" si="6"/>
        <v>0</v>
      </c>
      <c r="E45" s="43">
        <f t="shared" si="6"/>
        <v>501108286</v>
      </c>
      <c r="F45" s="44">
        <f t="shared" si="6"/>
        <v>501108286</v>
      </c>
      <c r="G45" s="44">
        <f t="shared" si="6"/>
        <v>391772681</v>
      </c>
      <c r="H45" s="44">
        <f t="shared" si="6"/>
        <v>-250486709</v>
      </c>
      <c r="I45" s="44">
        <f t="shared" si="6"/>
        <v>6655922</v>
      </c>
      <c r="J45" s="44">
        <f t="shared" si="6"/>
        <v>147941894</v>
      </c>
      <c r="K45" s="44">
        <f t="shared" si="6"/>
        <v>5620451</v>
      </c>
      <c r="L45" s="44">
        <f t="shared" si="6"/>
        <v>7418657</v>
      </c>
      <c r="M45" s="44">
        <f t="shared" si="6"/>
        <v>12994012</v>
      </c>
      <c r="N45" s="44">
        <f t="shared" si="6"/>
        <v>26033120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173975014</v>
      </c>
      <c r="X45" s="44">
        <f t="shared" si="6"/>
        <v>372525864</v>
      </c>
      <c r="Y45" s="44">
        <f t="shared" si="6"/>
        <v>-198550850</v>
      </c>
      <c r="Z45" s="45">
        <f>+IF(X45&lt;&gt;0,+(Y45/X45)*100,0)</f>
        <v>-53.298540903457912</v>
      </c>
      <c r="AA45" s="46">
        <f>+AA26-AA44</f>
        <v>501108286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650622</v>
      </c>
      <c r="D47" s="18"/>
      <c r="E47" s="19">
        <v>257164867</v>
      </c>
      <c r="F47" s="20">
        <v>257164867</v>
      </c>
      <c r="G47" s="20">
        <v>1193493</v>
      </c>
      <c r="H47" s="20">
        <v>104143</v>
      </c>
      <c r="I47" s="20"/>
      <c r="J47" s="20">
        <v>1297636</v>
      </c>
      <c r="K47" s="20"/>
      <c r="L47" s="20">
        <v>1482356</v>
      </c>
      <c r="M47" s="20"/>
      <c r="N47" s="20">
        <v>1482356</v>
      </c>
      <c r="O47" s="20"/>
      <c r="P47" s="20"/>
      <c r="Q47" s="20"/>
      <c r="R47" s="20"/>
      <c r="S47" s="20"/>
      <c r="T47" s="20"/>
      <c r="U47" s="20"/>
      <c r="V47" s="20"/>
      <c r="W47" s="20">
        <v>2779992</v>
      </c>
      <c r="X47" s="20">
        <v>128582430</v>
      </c>
      <c r="Y47" s="20">
        <v>-125802438</v>
      </c>
      <c r="Z47" s="47">
        <v>-97.837968997786078</v>
      </c>
      <c r="AA47" s="22">
        <v>257164867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650622</v>
      </c>
      <c r="D50" s="50">
        <f t="shared" ref="D50:Y50" si="7">SUM(D47:D49)</f>
        <v>0</v>
      </c>
      <c r="E50" s="51">
        <f t="shared" si="7"/>
        <v>257164867</v>
      </c>
      <c r="F50" s="52">
        <f t="shared" si="7"/>
        <v>257164867</v>
      </c>
      <c r="G50" s="52">
        <f t="shared" si="7"/>
        <v>1193493</v>
      </c>
      <c r="H50" s="52">
        <f t="shared" si="7"/>
        <v>104143</v>
      </c>
      <c r="I50" s="52">
        <f t="shared" si="7"/>
        <v>0</v>
      </c>
      <c r="J50" s="52">
        <f t="shared" si="7"/>
        <v>1297636</v>
      </c>
      <c r="K50" s="52">
        <f t="shared" si="7"/>
        <v>0</v>
      </c>
      <c r="L50" s="52">
        <f t="shared" si="7"/>
        <v>1482356</v>
      </c>
      <c r="M50" s="52">
        <f t="shared" si="7"/>
        <v>0</v>
      </c>
      <c r="N50" s="52">
        <f t="shared" si="7"/>
        <v>1482356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2779992</v>
      </c>
      <c r="X50" s="52">
        <f t="shared" si="7"/>
        <v>128582430</v>
      </c>
      <c r="Y50" s="52">
        <f t="shared" si="7"/>
        <v>-125802438</v>
      </c>
      <c r="Z50" s="53">
        <f>+IF(X50&lt;&gt;0,+(Y50/X50)*100,0)</f>
        <v>-97.837968997786078</v>
      </c>
      <c r="AA50" s="54">
        <f>SUM(AA47:AA49)</f>
        <v>257164867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-13450136</v>
      </c>
      <c r="D6" s="18"/>
      <c r="E6" s="19">
        <v>-12812920</v>
      </c>
      <c r="F6" s="20">
        <v>-12812920</v>
      </c>
      <c r="G6" s="20">
        <v>-13445455</v>
      </c>
      <c r="H6" s="20">
        <v>248118</v>
      </c>
      <c r="I6" s="20">
        <v>463807</v>
      </c>
      <c r="J6" s="20">
        <v>-12733530</v>
      </c>
      <c r="K6" s="20">
        <v>-282875</v>
      </c>
      <c r="L6" s="20">
        <v>-143002</v>
      </c>
      <c r="M6" s="20">
        <v>13814</v>
      </c>
      <c r="N6" s="20">
        <v>-412063</v>
      </c>
      <c r="O6" s="20"/>
      <c r="P6" s="20"/>
      <c r="Q6" s="20"/>
      <c r="R6" s="20"/>
      <c r="S6" s="20"/>
      <c r="T6" s="20"/>
      <c r="U6" s="20"/>
      <c r="V6" s="20"/>
      <c r="W6" s="20">
        <v>-13145593</v>
      </c>
      <c r="X6" s="20">
        <v>-13313320</v>
      </c>
      <c r="Y6" s="20">
        <v>167727</v>
      </c>
      <c r="Z6" s="21">
        <v>-1.2598435251312219</v>
      </c>
      <c r="AA6" s="22">
        <v>-12812920</v>
      </c>
    </row>
    <row r="7" spans="1:27" ht="13.5" x14ac:dyDescent="0.25">
      <c r="A7" s="23" t="s">
        <v>35</v>
      </c>
      <c r="B7" s="17" t="s">
        <v>32</v>
      </c>
      <c r="C7" s="18">
        <v>26301</v>
      </c>
      <c r="D7" s="18"/>
      <c r="E7" s="19">
        <v>337550</v>
      </c>
      <c r="F7" s="20">
        <v>337550</v>
      </c>
      <c r="G7" s="20">
        <v>26302</v>
      </c>
      <c r="H7" s="20"/>
      <c r="I7" s="20"/>
      <c r="J7" s="20">
        <v>26302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26302</v>
      </c>
      <c r="X7" s="20">
        <v>337550</v>
      </c>
      <c r="Y7" s="20">
        <v>-311248</v>
      </c>
      <c r="Z7" s="21">
        <v>-92.207969189749662</v>
      </c>
      <c r="AA7" s="22">
        <v>337550</v>
      </c>
    </row>
    <row r="8" spans="1:27" ht="13.5" x14ac:dyDescent="0.25">
      <c r="A8" s="23" t="s">
        <v>36</v>
      </c>
      <c r="B8" s="17" t="s">
        <v>32</v>
      </c>
      <c r="C8" s="18">
        <v>29470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-49972</v>
      </c>
      <c r="D10" s="18"/>
      <c r="E10" s="19">
        <v>-60790</v>
      </c>
      <c r="F10" s="20">
        <v>-60790</v>
      </c>
      <c r="G10" s="20">
        <v>-49972</v>
      </c>
      <c r="H10" s="20"/>
      <c r="I10" s="20"/>
      <c r="J10" s="20">
        <v>-49972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-49972</v>
      </c>
      <c r="X10" s="20">
        <v>-55370</v>
      </c>
      <c r="Y10" s="20">
        <v>5398</v>
      </c>
      <c r="Z10" s="21">
        <v>-9.7489615315152616</v>
      </c>
      <c r="AA10" s="22">
        <v>-60790</v>
      </c>
    </row>
    <row r="11" spans="1:27" ht="13.5" x14ac:dyDescent="0.25">
      <c r="A11" s="23" t="s">
        <v>39</v>
      </c>
      <c r="B11" s="17" t="s">
        <v>32</v>
      </c>
      <c r="C11" s="18">
        <v>7856</v>
      </c>
      <c r="D11" s="18"/>
      <c r="E11" s="19">
        <v>7860</v>
      </c>
      <c r="F11" s="20">
        <v>7860</v>
      </c>
      <c r="G11" s="24">
        <v>7856</v>
      </c>
      <c r="H11" s="24">
        <v>31549</v>
      </c>
      <c r="I11" s="24">
        <v>-13345</v>
      </c>
      <c r="J11" s="20">
        <v>26060</v>
      </c>
      <c r="K11" s="24">
        <v>13188</v>
      </c>
      <c r="L11" s="24">
        <v>19280</v>
      </c>
      <c r="M11" s="20">
        <v>22312</v>
      </c>
      <c r="N11" s="24">
        <v>54780</v>
      </c>
      <c r="O11" s="24"/>
      <c r="P11" s="24"/>
      <c r="Q11" s="20"/>
      <c r="R11" s="24"/>
      <c r="S11" s="24"/>
      <c r="T11" s="20"/>
      <c r="U11" s="24"/>
      <c r="V11" s="24"/>
      <c r="W11" s="24">
        <v>80840</v>
      </c>
      <c r="X11" s="20">
        <v>7860</v>
      </c>
      <c r="Y11" s="24">
        <v>72980</v>
      </c>
      <c r="Z11" s="25">
        <v>928.4987277353689</v>
      </c>
      <c r="AA11" s="26">
        <v>7860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-13436481</v>
      </c>
      <c r="D13" s="29">
        <f>SUM(D6:D12)</f>
        <v>0</v>
      </c>
      <c r="E13" s="30">
        <f t="shared" si="0"/>
        <v>-12528300</v>
      </c>
      <c r="F13" s="31">
        <f t="shared" si="0"/>
        <v>-12528300</v>
      </c>
      <c r="G13" s="31">
        <f t="shared" si="0"/>
        <v>-13461269</v>
      </c>
      <c r="H13" s="31">
        <f t="shared" si="0"/>
        <v>279667</v>
      </c>
      <c r="I13" s="31">
        <f t="shared" si="0"/>
        <v>450462</v>
      </c>
      <c r="J13" s="31">
        <f t="shared" si="0"/>
        <v>-12731140</v>
      </c>
      <c r="K13" s="31">
        <f t="shared" si="0"/>
        <v>-269687</v>
      </c>
      <c r="L13" s="31">
        <f t="shared" si="0"/>
        <v>-123722</v>
      </c>
      <c r="M13" s="31">
        <f t="shared" si="0"/>
        <v>36126</v>
      </c>
      <c r="N13" s="31">
        <f t="shared" si="0"/>
        <v>-357283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-13088423</v>
      </c>
      <c r="X13" s="31">
        <f t="shared" si="0"/>
        <v>-13023280</v>
      </c>
      <c r="Y13" s="31">
        <f t="shared" si="0"/>
        <v>-65143</v>
      </c>
      <c r="Z13" s="32">
        <f>+IF(X13&lt;&gt;0,+(Y13/X13)*100,0)</f>
        <v>0.50020424962067922</v>
      </c>
      <c r="AA13" s="33">
        <f>SUM(AA6:AA12)</f>
        <v>-12528300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11831727</v>
      </c>
      <c r="D17" s="18"/>
      <c r="E17" s="19">
        <v>11831730</v>
      </c>
      <c r="F17" s="20">
        <v>11831730</v>
      </c>
      <c r="G17" s="24">
        <v>11831727</v>
      </c>
      <c r="H17" s="24"/>
      <c r="I17" s="24"/>
      <c r="J17" s="20">
        <v>11831727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11831727</v>
      </c>
      <c r="X17" s="20">
        <v>11831730</v>
      </c>
      <c r="Y17" s="24">
        <v>-3</v>
      </c>
      <c r="Z17" s="25"/>
      <c r="AA17" s="26">
        <v>11831730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-29470</v>
      </c>
      <c r="D23" s="18"/>
      <c r="E23" s="19"/>
      <c r="F23" s="20"/>
      <c r="G23" s="20">
        <v>-29470</v>
      </c>
      <c r="H23" s="20"/>
      <c r="I23" s="20"/>
      <c r="J23" s="20">
        <v>-29470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-29470</v>
      </c>
      <c r="X23" s="20"/>
      <c r="Y23" s="20">
        <v>-29470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11802257</v>
      </c>
      <c r="D25" s="29">
        <f t="shared" ref="D25:Y25" si="1">SUM(D15:D24)</f>
        <v>0</v>
      </c>
      <c r="E25" s="35">
        <f t="shared" si="1"/>
        <v>11831730</v>
      </c>
      <c r="F25" s="36">
        <f t="shared" si="1"/>
        <v>11831730</v>
      </c>
      <c r="G25" s="36">
        <f t="shared" si="1"/>
        <v>11802257</v>
      </c>
      <c r="H25" s="36">
        <f t="shared" si="1"/>
        <v>0</v>
      </c>
      <c r="I25" s="36">
        <f t="shared" si="1"/>
        <v>0</v>
      </c>
      <c r="J25" s="36">
        <f t="shared" si="1"/>
        <v>11802257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11802257</v>
      </c>
      <c r="X25" s="36">
        <f t="shared" si="1"/>
        <v>11831730</v>
      </c>
      <c r="Y25" s="36">
        <f t="shared" si="1"/>
        <v>-29473</v>
      </c>
      <c r="Z25" s="37">
        <f>+IF(X25&lt;&gt;0,+(Y25/X25)*100,0)</f>
        <v>-0.24910135711345679</v>
      </c>
      <c r="AA25" s="38">
        <f>SUM(AA15:AA24)</f>
        <v>11831730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-1634224</v>
      </c>
      <c r="D26" s="29">
        <f>+D13+D25</f>
        <v>0</v>
      </c>
      <c r="E26" s="30">
        <f t="shared" si="2"/>
        <v>-696570</v>
      </c>
      <c r="F26" s="31">
        <f t="shared" si="2"/>
        <v>-696570</v>
      </c>
      <c r="G26" s="31">
        <f t="shared" si="2"/>
        <v>-1659012</v>
      </c>
      <c r="H26" s="31">
        <f t="shared" si="2"/>
        <v>279667</v>
      </c>
      <c r="I26" s="31">
        <f t="shared" si="2"/>
        <v>450462</v>
      </c>
      <c r="J26" s="31">
        <f t="shared" si="2"/>
        <v>-928883</v>
      </c>
      <c r="K26" s="31">
        <f t="shared" si="2"/>
        <v>-269687</v>
      </c>
      <c r="L26" s="31">
        <f t="shared" si="2"/>
        <v>-123722</v>
      </c>
      <c r="M26" s="31">
        <f t="shared" si="2"/>
        <v>36126</v>
      </c>
      <c r="N26" s="31">
        <f t="shared" si="2"/>
        <v>-357283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-1286166</v>
      </c>
      <c r="X26" s="31">
        <f t="shared" si="2"/>
        <v>-1191550</v>
      </c>
      <c r="Y26" s="31">
        <f t="shared" si="2"/>
        <v>-94616</v>
      </c>
      <c r="Z26" s="32">
        <f>+IF(X26&lt;&gt;0,+(Y26/X26)*100,0)</f>
        <v>7.9405815954009489</v>
      </c>
      <c r="AA26" s="33">
        <f>+AA13+AA25</f>
        <v>-696570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1600</v>
      </c>
      <c r="D32" s="18"/>
      <c r="E32" s="19">
        <v>16639650</v>
      </c>
      <c r="F32" s="20">
        <v>16639650</v>
      </c>
      <c r="G32" s="20">
        <v>-27870</v>
      </c>
      <c r="H32" s="20"/>
      <c r="I32" s="20">
        <v>25326</v>
      </c>
      <c r="J32" s="20">
        <v>-2544</v>
      </c>
      <c r="K32" s="20">
        <v>-25326</v>
      </c>
      <c r="L32" s="20">
        <v>38879</v>
      </c>
      <c r="M32" s="20">
        <v>-38879</v>
      </c>
      <c r="N32" s="20">
        <v>-25326</v>
      </c>
      <c r="O32" s="20"/>
      <c r="P32" s="20"/>
      <c r="Q32" s="20"/>
      <c r="R32" s="20"/>
      <c r="S32" s="20"/>
      <c r="T32" s="20"/>
      <c r="U32" s="20"/>
      <c r="V32" s="20"/>
      <c r="W32" s="20">
        <v>-27870</v>
      </c>
      <c r="X32" s="20">
        <v>8320600</v>
      </c>
      <c r="Y32" s="20">
        <v>-8348470</v>
      </c>
      <c r="Z32" s="21">
        <v>-100.33495180636012</v>
      </c>
      <c r="AA32" s="22">
        <v>16639650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952219</v>
      </c>
      <c r="D35" s="18"/>
      <c r="E35" s="19"/>
      <c r="F35" s="20"/>
      <c r="G35" s="20">
        <v>952830</v>
      </c>
      <c r="H35" s="20">
        <v>63439</v>
      </c>
      <c r="I35" s="20">
        <v>11806</v>
      </c>
      <c r="J35" s="20">
        <v>1028075</v>
      </c>
      <c r="K35" s="20">
        <v>-74883</v>
      </c>
      <c r="L35" s="20">
        <v>189</v>
      </c>
      <c r="M35" s="20">
        <v>30115</v>
      </c>
      <c r="N35" s="20">
        <v>-44579</v>
      </c>
      <c r="O35" s="20"/>
      <c r="P35" s="20"/>
      <c r="Q35" s="20"/>
      <c r="R35" s="20"/>
      <c r="S35" s="20"/>
      <c r="T35" s="20"/>
      <c r="U35" s="20"/>
      <c r="V35" s="20"/>
      <c r="W35" s="20">
        <v>983496</v>
      </c>
      <c r="X35" s="20"/>
      <c r="Y35" s="20">
        <v>983496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953819</v>
      </c>
      <c r="D37" s="29">
        <f t="shared" ref="D37:Y37" si="3">SUM(D29:D36)</f>
        <v>0</v>
      </c>
      <c r="E37" s="30">
        <f t="shared" si="3"/>
        <v>16639650</v>
      </c>
      <c r="F37" s="31">
        <f t="shared" si="3"/>
        <v>16639650</v>
      </c>
      <c r="G37" s="31">
        <f t="shared" si="3"/>
        <v>924960</v>
      </c>
      <c r="H37" s="31">
        <f t="shared" si="3"/>
        <v>63439</v>
      </c>
      <c r="I37" s="31">
        <f t="shared" si="3"/>
        <v>37132</v>
      </c>
      <c r="J37" s="31">
        <f t="shared" si="3"/>
        <v>1025531</v>
      </c>
      <c r="K37" s="31">
        <f t="shared" si="3"/>
        <v>-100209</v>
      </c>
      <c r="L37" s="31">
        <f t="shared" si="3"/>
        <v>39068</v>
      </c>
      <c r="M37" s="31">
        <f t="shared" si="3"/>
        <v>-8764</v>
      </c>
      <c r="N37" s="31">
        <f t="shared" si="3"/>
        <v>-69905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955626</v>
      </c>
      <c r="X37" s="31">
        <f t="shared" si="3"/>
        <v>8320600</v>
      </c>
      <c r="Y37" s="31">
        <f t="shared" si="3"/>
        <v>-7364974</v>
      </c>
      <c r="Z37" s="32">
        <f>+IF(X37&lt;&gt;0,+(Y37/X37)*100,0)</f>
        <v>-88.514938826526929</v>
      </c>
      <c r="AA37" s="33">
        <f>SUM(AA29:AA36)</f>
        <v>16639650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953819</v>
      </c>
      <c r="D44" s="29">
        <f>+D37+D43</f>
        <v>0</v>
      </c>
      <c r="E44" s="30">
        <f t="shared" si="5"/>
        <v>16639650</v>
      </c>
      <c r="F44" s="31">
        <f t="shared" si="5"/>
        <v>16639650</v>
      </c>
      <c r="G44" s="31">
        <f t="shared" si="5"/>
        <v>924960</v>
      </c>
      <c r="H44" s="31">
        <f t="shared" si="5"/>
        <v>63439</v>
      </c>
      <c r="I44" s="31">
        <f t="shared" si="5"/>
        <v>37132</v>
      </c>
      <c r="J44" s="31">
        <f t="shared" si="5"/>
        <v>1025531</v>
      </c>
      <c r="K44" s="31">
        <f t="shared" si="5"/>
        <v>-100209</v>
      </c>
      <c r="L44" s="31">
        <f t="shared" si="5"/>
        <v>39068</v>
      </c>
      <c r="M44" s="31">
        <f t="shared" si="5"/>
        <v>-8764</v>
      </c>
      <c r="N44" s="31">
        <f t="shared" si="5"/>
        <v>-69905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955626</v>
      </c>
      <c r="X44" s="31">
        <f t="shared" si="5"/>
        <v>8320600</v>
      </c>
      <c r="Y44" s="31">
        <f t="shared" si="5"/>
        <v>-7364974</v>
      </c>
      <c r="Z44" s="32">
        <f>+IF(X44&lt;&gt;0,+(Y44/X44)*100,0)</f>
        <v>-88.514938826526929</v>
      </c>
      <c r="AA44" s="33">
        <f>+AA37+AA43</f>
        <v>16639650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-2588043</v>
      </c>
      <c r="D45" s="42">
        <f t="shared" si="6"/>
        <v>0</v>
      </c>
      <c r="E45" s="43">
        <f t="shared" si="6"/>
        <v>-17336220</v>
      </c>
      <c r="F45" s="44">
        <f t="shared" si="6"/>
        <v>-17336220</v>
      </c>
      <c r="G45" s="44">
        <f t="shared" si="6"/>
        <v>-2583972</v>
      </c>
      <c r="H45" s="44">
        <f t="shared" si="6"/>
        <v>216228</v>
      </c>
      <c r="I45" s="44">
        <f t="shared" si="6"/>
        <v>413330</v>
      </c>
      <c r="J45" s="44">
        <f t="shared" si="6"/>
        <v>-1954414</v>
      </c>
      <c r="K45" s="44">
        <f t="shared" si="6"/>
        <v>-169478</v>
      </c>
      <c r="L45" s="44">
        <f t="shared" si="6"/>
        <v>-162790</v>
      </c>
      <c r="M45" s="44">
        <f t="shared" si="6"/>
        <v>44890</v>
      </c>
      <c r="N45" s="44">
        <f t="shared" si="6"/>
        <v>-287378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-2241792</v>
      </c>
      <c r="X45" s="44">
        <f t="shared" si="6"/>
        <v>-9512150</v>
      </c>
      <c r="Y45" s="44">
        <f t="shared" si="6"/>
        <v>7270358</v>
      </c>
      <c r="Z45" s="45">
        <f>+IF(X45&lt;&gt;0,+(Y45/X45)*100,0)</f>
        <v>-76.432331281571464</v>
      </c>
      <c r="AA45" s="46">
        <f>+AA26-AA44</f>
        <v>-17336220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-15648070</v>
      </c>
      <c r="F47" s="20">
        <v>-15648070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-7824000</v>
      </c>
      <c r="Y47" s="20">
        <v>7824000</v>
      </c>
      <c r="Z47" s="47">
        <v>-100</v>
      </c>
      <c r="AA47" s="22">
        <v>-15648070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-15648070</v>
      </c>
      <c r="F50" s="52">
        <f t="shared" si="7"/>
        <v>-15648070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-7824000</v>
      </c>
      <c r="Y50" s="52">
        <f t="shared" si="7"/>
        <v>7824000</v>
      </c>
      <c r="Z50" s="53">
        <f>+IF(X50&lt;&gt;0,+(Y50/X50)*100,0)</f>
        <v>-100</v>
      </c>
      <c r="AA50" s="54">
        <f>SUM(AA47:AA49)</f>
        <v>-15648070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67610840</v>
      </c>
      <c r="D6" s="18"/>
      <c r="E6" s="19">
        <v>-43903995</v>
      </c>
      <c r="F6" s="20">
        <v>-43903995</v>
      </c>
      <c r="G6" s="20">
        <v>71764160</v>
      </c>
      <c r="H6" s="20">
        <v>-6790310</v>
      </c>
      <c r="I6" s="20">
        <v>54349405</v>
      </c>
      <c r="J6" s="20">
        <v>119323255</v>
      </c>
      <c r="K6" s="20">
        <v>-7338721</v>
      </c>
      <c r="L6" s="20"/>
      <c r="M6" s="20">
        <v>-10103393</v>
      </c>
      <c r="N6" s="20">
        <v>-17442114</v>
      </c>
      <c r="O6" s="20"/>
      <c r="P6" s="20"/>
      <c r="Q6" s="20"/>
      <c r="R6" s="20"/>
      <c r="S6" s="20"/>
      <c r="T6" s="20"/>
      <c r="U6" s="20"/>
      <c r="V6" s="20"/>
      <c r="W6" s="20">
        <v>101881141</v>
      </c>
      <c r="X6" s="20">
        <v>-21951990</v>
      </c>
      <c r="Y6" s="20">
        <v>123833131</v>
      </c>
      <c r="Z6" s="21">
        <v>-564.10890766622981</v>
      </c>
      <c r="AA6" s="22">
        <v>-43903995</v>
      </c>
    </row>
    <row r="7" spans="1:27" ht="13.5" x14ac:dyDescent="0.25">
      <c r="A7" s="23" t="s">
        <v>35</v>
      </c>
      <c r="B7" s="17" t="s">
        <v>32</v>
      </c>
      <c r="C7" s="18">
        <v>76106645</v>
      </c>
      <c r="D7" s="18"/>
      <c r="E7" s="19">
        <v>15948993</v>
      </c>
      <c r="F7" s="20">
        <v>15948993</v>
      </c>
      <c r="G7" s="20">
        <v>78545840</v>
      </c>
      <c r="H7" s="20">
        <v>1795490</v>
      </c>
      <c r="I7" s="20">
        <v>2102248</v>
      </c>
      <c r="J7" s="20">
        <v>82443578</v>
      </c>
      <c r="K7" s="20">
        <v>3182160</v>
      </c>
      <c r="L7" s="20"/>
      <c r="M7" s="20">
        <v>1912458</v>
      </c>
      <c r="N7" s="20">
        <v>5094618</v>
      </c>
      <c r="O7" s="20"/>
      <c r="P7" s="20"/>
      <c r="Q7" s="20"/>
      <c r="R7" s="20"/>
      <c r="S7" s="20"/>
      <c r="T7" s="20"/>
      <c r="U7" s="20"/>
      <c r="V7" s="20"/>
      <c r="W7" s="20">
        <v>87538196</v>
      </c>
      <c r="X7" s="20">
        <v>7974498</v>
      </c>
      <c r="Y7" s="20">
        <v>79563698</v>
      </c>
      <c r="Z7" s="21">
        <v>997.72672837838832</v>
      </c>
      <c r="AA7" s="22">
        <v>15948993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-1215475</v>
      </c>
      <c r="D10" s="18"/>
      <c r="E10" s="19">
        <v>40000000</v>
      </c>
      <c r="F10" s="20">
        <v>40000000</v>
      </c>
      <c r="G10" s="20">
        <v>-1359868</v>
      </c>
      <c r="H10" s="20">
        <v>364899</v>
      </c>
      <c r="I10" s="20">
        <v>-366075</v>
      </c>
      <c r="J10" s="20">
        <v>-1361044</v>
      </c>
      <c r="K10" s="20">
        <v>247503</v>
      </c>
      <c r="L10" s="20"/>
      <c r="M10" s="20">
        <v>-342239</v>
      </c>
      <c r="N10" s="20">
        <v>-94736</v>
      </c>
      <c r="O10" s="20"/>
      <c r="P10" s="20"/>
      <c r="Q10" s="20"/>
      <c r="R10" s="20"/>
      <c r="S10" s="20"/>
      <c r="T10" s="20"/>
      <c r="U10" s="20"/>
      <c r="V10" s="20"/>
      <c r="W10" s="20">
        <v>-1455780</v>
      </c>
      <c r="X10" s="20">
        <v>19999998</v>
      </c>
      <c r="Y10" s="20">
        <v>-21455778</v>
      </c>
      <c r="Z10" s="21">
        <v>-107.27890072789008</v>
      </c>
      <c r="AA10" s="22">
        <v>40000000</v>
      </c>
    </row>
    <row r="11" spans="1:27" ht="13.5" x14ac:dyDescent="0.25">
      <c r="A11" s="23" t="s">
        <v>39</v>
      </c>
      <c r="B11" s="17" t="s">
        <v>32</v>
      </c>
      <c r="C11" s="18">
        <v>57642189</v>
      </c>
      <c r="D11" s="18"/>
      <c r="E11" s="19"/>
      <c r="F11" s="20"/>
      <c r="G11" s="24">
        <v>57789580</v>
      </c>
      <c r="H11" s="24">
        <v>896151</v>
      </c>
      <c r="I11" s="24">
        <v>2366068</v>
      </c>
      <c r="J11" s="20">
        <v>61051799</v>
      </c>
      <c r="K11" s="24">
        <v>1456436</v>
      </c>
      <c r="L11" s="24"/>
      <c r="M11" s="20">
        <v>1454517</v>
      </c>
      <c r="N11" s="24">
        <v>2910953</v>
      </c>
      <c r="O11" s="24"/>
      <c r="P11" s="24"/>
      <c r="Q11" s="20"/>
      <c r="R11" s="24"/>
      <c r="S11" s="24"/>
      <c r="T11" s="20"/>
      <c r="U11" s="24"/>
      <c r="V11" s="24"/>
      <c r="W11" s="24">
        <v>63962752</v>
      </c>
      <c r="X11" s="20"/>
      <c r="Y11" s="24">
        <v>63962752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-533773</v>
      </c>
      <c r="D12" s="18"/>
      <c r="E12" s="19"/>
      <c r="F12" s="20"/>
      <c r="G12" s="20">
        <v>-533773</v>
      </c>
      <c r="H12" s="20"/>
      <c r="I12" s="20"/>
      <c r="J12" s="20">
        <v>-533773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-533773</v>
      </c>
      <c r="X12" s="20"/>
      <c r="Y12" s="20">
        <v>-533773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199610426</v>
      </c>
      <c r="D13" s="29">
        <f>SUM(D6:D12)</f>
        <v>0</v>
      </c>
      <c r="E13" s="30">
        <f t="shared" si="0"/>
        <v>12044998</v>
      </c>
      <c r="F13" s="31">
        <f t="shared" si="0"/>
        <v>12044998</v>
      </c>
      <c r="G13" s="31">
        <f t="shared" si="0"/>
        <v>206205939</v>
      </c>
      <c r="H13" s="31">
        <f t="shared" si="0"/>
        <v>-3733770</v>
      </c>
      <c r="I13" s="31">
        <f t="shared" si="0"/>
        <v>58451646</v>
      </c>
      <c r="J13" s="31">
        <f t="shared" si="0"/>
        <v>260923815</v>
      </c>
      <c r="K13" s="31">
        <f t="shared" si="0"/>
        <v>-2452622</v>
      </c>
      <c r="L13" s="31">
        <f t="shared" si="0"/>
        <v>0</v>
      </c>
      <c r="M13" s="31">
        <f t="shared" si="0"/>
        <v>-7078657</v>
      </c>
      <c r="N13" s="31">
        <f t="shared" si="0"/>
        <v>-9531279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251392536</v>
      </c>
      <c r="X13" s="31">
        <f t="shared" si="0"/>
        <v>6022506</v>
      </c>
      <c r="Y13" s="31">
        <f t="shared" si="0"/>
        <v>245370030</v>
      </c>
      <c r="Z13" s="32">
        <f>+IF(X13&lt;&gt;0,+(Y13/X13)*100,0)</f>
        <v>4074.2181078773519</v>
      </c>
      <c r="AA13" s="33">
        <f>SUM(AA6:AA12)</f>
        <v>12044998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169351311</v>
      </c>
      <c r="D17" s="18"/>
      <c r="E17" s="19">
        <v>24530502</v>
      </c>
      <c r="F17" s="20">
        <v>24530502</v>
      </c>
      <c r="G17" s="24">
        <v>172145114</v>
      </c>
      <c r="H17" s="24">
        <v>1988989</v>
      </c>
      <c r="I17" s="24">
        <v>1670076</v>
      </c>
      <c r="J17" s="20">
        <v>175804179</v>
      </c>
      <c r="K17" s="24">
        <v>2476337</v>
      </c>
      <c r="L17" s="24"/>
      <c r="M17" s="20">
        <v>265500</v>
      </c>
      <c r="N17" s="24">
        <v>2741837</v>
      </c>
      <c r="O17" s="24"/>
      <c r="P17" s="24"/>
      <c r="Q17" s="20"/>
      <c r="R17" s="24"/>
      <c r="S17" s="24"/>
      <c r="T17" s="20"/>
      <c r="U17" s="24"/>
      <c r="V17" s="24"/>
      <c r="W17" s="24">
        <v>178546016</v>
      </c>
      <c r="X17" s="20">
        <v>12265248</v>
      </c>
      <c r="Y17" s="24">
        <v>166280768</v>
      </c>
      <c r="Z17" s="25">
        <v>1355.7065295377638</v>
      </c>
      <c r="AA17" s="26">
        <v>24530502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169351311</v>
      </c>
      <c r="D25" s="29">
        <f t="shared" ref="D25:Y25" si="1">SUM(D15:D24)</f>
        <v>0</v>
      </c>
      <c r="E25" s="35">
        <f t="shared" si="1"/>
        <v>24530502</v>
      </c>
      <c r="F25" s="36">
        <f t="shared" si="1"/>
        <v>24530502</v>
      </c>
      <c r="G25" s="36">
        <f t="shared" si="1"/>
        <v>172145114</v>
      </c>
      <c r="H25" s="36">
        <f t="shared" si="1"/>
        <v>1988989</v>
      </c>
      <c r="I25" s="36">
        <f t="shared" si="1"/>
        <v>1670076</v>
      </c>
      <c r="J25" s="36">
        <f t="shared" si="1"/>
        <v>175804179</v>
      </c>
      <c r="K25" s="36">
        <f t="shared" si="1"/>
        <v>2476337</v>
      </c>
      <c r="L25" s="36">
        <f t="shared" si="1"/>
        <v>0</v>
      </c>
      <c r="M25" s="36">
        <f t="shared" si="1"/>
        <v>265500</v>
      </c>
      <c r="N25" s="36">
        <f t="shared" si="1"/>
        <v>2741837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178546016</v>
      </c>
      <c r="X25" s="36">
        <f t="shared" si="1"/>
        <v>12265248</v>
      </c>
      <c r="Y25" s="36">
        <f t="shared" si="1"/>
        <v>166280768</v>
      </c>
      <c r="Z25" s="37">
        <f>+IF(X25&lt;&gt;0,+(Y25/X25)*100,0)</f>
        <v>1355.7065295377638</v>
      </c>
      <c r="AA25" s="38">
        <f>SUM(AA15:AA24)</f>
        <v>24530502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368961737</v>
      </c>
      <c r="D26" s="29">
        <f>+D13+D25</f>
        <v>0</v>
      </c>
      <c r="E26" s="30">
        <f t="shared" si="2"/>
        <v>36575500</v>
      </c>
      <c r="F26" s="31">
        <f t="shared" si="2"/>
        <v>36575500</v>
      </c>
      <c r="G26" s="31">
        <f t="shared" si="2"/>
        <v>378351053</v>
      </c>
      <c r="H26" s="31">
        <f t="shared" si="2"/>
        <v>-1744781</v>
      </c>
      <c r="I26" s="31">
        <f t="shared" si="2"/>
        <v>60121722</v>
      </c>
      <c r="J26" s="31">
        <f t="shared" si="2"/>
        <v>436727994</v>
      </c>
      <c r="K26" s="31">
        <f t="shared" si="2"/>
        <v>23715</v>
      </c>
      <c r="L26" s="31">
        <f t="shared" si="2"/>
        <v>0</v>
      </c>
      <c r="M26" s="31">
        <f t="shared" si="2"/>
        <v>-6813157</v>
      </c>
      <c r="N26" s="31">
        <f t="shared" si="2"/>
        <v>-6789442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429938552</v>
      </c>
      <c r="X26" s="31">
        <f t="shared" si="2"/>
        <v>18287754</v>
      </c>
      <c r="Y26" s="31">
        <f t="shared" si="2"/>
        <v>411650798</v>
      </c>
      <c r="Z26" s="32">
        <f>+IF(X26&lt;&gt;0,+(Y26/X26)*100,0)</f>
        <v>2250.964213538743</v>
      </c>
      <c r="AA26" s="33">
        <f>+AA13+AA25</f>
        <v>36575500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-53408</v>
      </c>
      <c r="D31" s="18"/>
      <c r="E31" s="19"/>
      <c r="F31" s="20"/>
      <c r="G31" s="20">
        <v>-54822</v>
      </c>
      <c r="H31" s="20">
        <v>-606</v>
      </c>
      <c r="I31" s="20">
        <v>-539</v>
      </c>
      <c r="J31" s="20">
        <v>-55967</v>
      </c>
      <c r="K31" s="20">
        <v>-1748</v>
      </c>
      <c r="L31" s="20"/>
      <c r="M31" s="20">
        <v>-39</v>
      </c>
      <c r="N31" s="20">
        <v>-1787</v>
      </c>
      <c r="O31" s="20"/>
      <c r="P31" s="20"/>
      <c r="Q31" s="20"/>
      <c r="R31" s="20"/>
      <c r="S31" s="20"/>
      <c r="T31" s="20"/>
      <c r="U31" s="20"/>
      <c r="V31" s="20"/>
      <c r="W31" s="20">
        <v>-57754</v>
      </c>
      <c r="X31" s="20"/>
      <c r="Y31" s="20">
        <v>-57754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280600306</v>
      </c>
      <c r="D32" s="18"/>
      <c r="E32" s="19">
        <v>5447807</v>
      </c>
      <c r="F32" s="20">
        <v>5447807</v>
      </c>
      <c r="G32" s="20">
        <v>272144909</v>
      </c>
      <c r="H32" s="20">
        <v>-520031</v>
      </c>
      <c r="I32" s="20">
        <v>17920552</v>
      </c>
      <c r="J32" s="20">
        <v>289545430</v>
      </c>
      <c r="K32" s="20">
        <v>1506248</v>
      </c>
      <c r="L32" s="20"/>
      <c r="M32" s="20">
        <v>-1088864</v>
      </c>
      <c r="N32" s="20">
        <v>417384</v>
      </c>
      <c r="O32" s="20"/>
      <c r="P32" s="20"/>
      <c r="Q32" s="20"/>
      <c r="R32" s="20"/>
      <c r="S32" s="20"/>
      <c r="T32" s="20"/>
      <c r="U32" s="20"/>
      <c r="V32" s="20"/>
      <c r="W32" s="20">
        <v>289962814</v>
      </c>
      <c r="X32" s="20">
        <v>2723904</v>
      </c>
      <c r="Y32" s="20">
        <v>287238910</v>
      </c>
      <c r="Z32" s="21">
        <v>10545.118697281549</v>
      </c>
      <c r="AA32" s="22">
        <v>5447807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10700000</v>
      </c>
      <c r="H33" s="20">
        <v>-2956350</v>
      </c>
      <c r="I33" s="20"/>
      <c r="J33" s="20">
        <v>7743650</v>
      </c>
      <c r="K33" s="20"/>
      <c r="L33" s="20"/>
      <c r="M33" s="20">
        <v>-784013</v>
      </c>
      <c r="N33" s="20">
        <v>-784013</v>
      </c>
      <c r="O33" s="20"/>
      <c r="P33" s="20"/>
      <c r="Q33" s="20"/>
      <c r="R33" s="20"/>
      <c r="S33" s="20"/>
      <c r="T33" s="20"/>
      <c r="U33" s="20"/>
      <c r="V33" s="20"/>
      <c r="W33" s="20">
        <v>6959637</v>
      </c>
      <c r="X33" s="20"/>
      <c r="Y33" s="20">
        <v>6959637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26462268</v>
      </c>
      <c r="D35" s="18"/>
      <c r="E35" s="19"/>
      <c r="F35" s="20"/>
      <c r="G35" s="20">
        <v>27177433</v>
      </c>
      <c r="H35" s="20">
        <v>702694</v>
      </c>
      <c r="I35" s="20">
        <v>708807</v>
      </c>
      <c r="J35" s="20">
        <v>28588934</v>
      </c>
      <c r="K35" s="20">
        <v>729249</v>
      </c>
      <c r="L35" s="20"/>
      <c r="M35" s="20">
        <v>648792</v>
      </c>
      <c r="N35" s="20">
        <v>1378041</v>
      </c>
      <c r="O35" s="20"/>
      <c r="P35" s="20"/>
      <c r="Q35" s="20"/>
      <c r="R35" s="20"/>
      <c r="S35" s="20"/>
      <c r="T35" s="20"/>
      <c r="U35" s="20"/>
      <c r="V35" s="20"/>
      <c r="W35" s="20">
        <v>29966975</v>
      </c>
      <c r="X35" s="20"/>
      <c r="Y35" s="20">
        <v>29966975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307009166</v>
      </c>
      <c r="D37" s="29">
        <f t="shared" ref="D37:Y37" si="3">SUM(D29:D36)</f>
        <v>0</v>
      </c>
      <c r="E37" s="30">
        <f t="shared" si="3"/>
        <v>5447807</v>
      </c>
      <c r="F37" s="31">
        <f t="shared" si="3"/>
        <v>5447807</v>
      </c>
      <c r="G37" s="31">
        <f t="shared" si="3"/>
        <v>309967520</v>
      </c>
      <c r="H37" s="31">
        <f t="shared" si="3"/>
        <v>-2774293</v>
      </c>
      <c r="I37" s="31">
        <f t="shared" si="3"/>
        <v>18628820</v>
      </c>
      <c r="J37" s="31">
        <f t="shared" si="3"/>
        <v>325822047</v>
      </c>
      <c r="K37" s="31">
        <f t="shared" si="3"/>
        <v>2233749</v>
      </c>
      <c r="L37" s="31">
        <f t="shared" si="3"/>
        <v>0</v>
      </c>
      <c r="M37" s="31">
        <f t="shared" si="3"/>
        <v>-1224124</v>
      </c>
      <c r="N37" s="31">
        <f t="shared" si="3"/>
        <v>1009625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326831672</v>
      </c>
      <c r="X37" s="31">
        <f t="shared" si="3"/>
        <v>2723904</v>
      </c>
      <c r="Y37" s="31">
        <f t="shared" si="3"/>
        <v>324107768</v>
      </c>
      <c r="Z37" s="32">
        <f>+IF(X37&lt;&gt;0,+(Y37/X37)*100,0)</f>
        <v>11898.648704212776</v>
      </c>
      <c r="AA37" s="33">
        <f>SUM(AA29:AA36)</f>
        <v>5447807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307009166</v>
      </c>
      <c r="D44" s="29">
        <f>+D37+D43</f>
        <v>0</v>
      </c>
      <c r="E44" s="30">
        <f t="shared" si="5"/>
        <v>5447807</v>
      </c>
      <c r="F44" s="31">
        <f t="shared" si="5"/>
        <v>5447807</v>
      </c>
      <c r="G44" s="31">
        <f t="shared" si="5"/>
        <v>309967520</v>
      </c>
      <c r="H44" s="31">
        <f t="shared" si="5"/>
        <v>-2774293</v>
      </c>
      <c r="I44" s="31">
        <f t="shared" si="5"/>
        <v>18628820</v>
      </c>
      <c r="J44" s="31">
        <f t="shared" si="5"/>
        <v>325822047</v>
      </c>
      <c r="K44" s="31">
        <f t="shared" si="5"/>
        <v>2233749</v>
      </c>
      <c r="L44" s="31">
        <f t="shared" si="5"/>
        <v>0</v>
      </c>
      <c r="M44" s="31">
        <f t="shared" si="5"/>
        <v>-1224124</v>
      </c>
      <c r="N44" s="31">
        <f t="shared" si="5"/>
        <v>1009625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326831672</v>
      </c>
      <c r="X44" s="31">
        <f t="shared" si="5"/>
        <v>2723904</v>
      </c>
      <c r="Y44" s="31">
        <f t="shared" si="5"/>
        <v>324107768</v>
      </c>
      <c r="Z44" s="32">
        <f>+IF(X44&lt;&gt;0,+(Y44/X44)*100,0)</f>
        <v>11898.648704212776</v>
      </c>
      <c r="AA44" s="33">
        <f>+AA37+AA43</f>
        <v>5447807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61952571</v>
      </c>
      <c r="D45" s="42">
        <f t="shared" si="6"/>
        <v>0</v>
      </c>
      <c r="E45" s="43">
        <f t="shared" si="6"/>
        <v>31127693</v>
      </c>
      <c r="F45" s="44">
        <f t="shared" si="6"/>
        <v>31127693</v>
      </c>
      <c r="G45" s="44">
        <f t="shared" si="6"/>
        <v>68383533</v>
      </c>
      <c r="H45" s="44">
        <f t="shared" si="6"/>
        <v>1029512</v>
      </c>
      <c r="I45" s="44">
        <f t="shared" si="6"/>
        <v>41492902</v>
      </c>
      <c r="J45" s="44">
        <f t="shared" si="6"/>
        <v>110905947</v>
      </c>
      <c r="K45" s="44">
        <f t="shared" si="6"/>
        <v>-2210034</v>
      </c>
      <c r="L45" s="44">
        <f t="shared" si="6"/>
        <v>0</v>
      </c>
      <c r="M45" s="44">
        <f t="shared" si="6"/>
        <v>-5589033</v>
      </c>
      <c r="N45" s="44">
        <f t="shared" si="6"/>
        <v>-7799067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103106880</v>
      </c>
      <c r="X45" s="44">
        <f t="shared" si="6"/>
        <v>15563850</v>
      </c>
      <c r="Y45" s="44">
        <f t="shared" si="6"/>
        <v>87543030</v>
      </c>
      <c r="Z45" s="45">
        <f>+IF(X45&lt;&gt;0,+(Y45/X45)*100,0)</f>
        <v>562.47670081631463</v>
      </c>
      <c r="AA45" s="46">
        <f>+AA26-AA44</f>
        <v>31127693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1380</v>
      </c>
      <c r="D47" s="18"/>
      <c r="E47" s="19">
        <v>31127693</v>
      </c>
      <c r="F47" s="20">
        <v>31127693</v>
      </c>
      <c r="G47" s="20">
        <v>1380</v>
      </c>
      <c r="H47" s="20"/>
      <c r="I47" s="20"/>
      <c r="J47" s="20">
        <v>1380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1380</v>
      </c>
      <c r="X47" s="20">
        <v>15563844</v>
      </c>
      <c r="Y47" s="20">
        <v>-15562464</v>
      </c>
      <c r="Z47" s="47">
        <v>-99.991133295861871</v>
      </c>
      <c r="AA47" s="22">
        <v>31127693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1380</v>
      </c>
      <c r="D50" s="50">
        <f t="shared" ref="D50:Y50" si="7">SUM(D47:D49)</f>
        <v>0</v>
      </c>
      <c r="E50" s="51">
        <f t="shared" si="7"/>
        <v>31127693</v>
      </c>
      <c r="F50" s="52">
        <f t="shared" si="7"/>
        <v>31127693</v>
      </c>
      <c r="G50" s="52">
        <f t="shared" si="7"/>
        <v>1380</v>
      </c>
      <c r="H50" s="52">
        <f t="shared" si="7"/>
        <v>0</v>
      </c>
      <c r="I50" s="52">
        <f t="shared" si="7"/>
        <v>0</v>
      </c>
      <c r="J50" s="52">
        <f t="shared" si="7"/>
        <v>1380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1380</v>
      </c>
      <c r="X50" s="52">
        <f t="shared" si="7"/>
        <v>15563844</v>
      </c>
      <c r="Y50" s="52">
        <f t="shared" si="7"/>
        <v>-15562464</v>
      </c>
      <c r="Z50" s="53">
        <f>+IF(X50&lt;&gt;0,+(Y50/X50)*100,0)</f>
        <v>-99.991133295861871</v>
      </c>
      <c r="AA50" s="54">
        <f>SUM(AA47:AA49)</f>
        <v>31127693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-226019475</v>
      </c>
      <c r="D6" s="18"/>
      <c r="E6" s="19">
        <v>-114971001</v>
      </c>
      <c r="F6" s="20">
        <v>-114971001</v>
      </c>
      <c r="G6" s="20">
        <v>-280139982</v>
      </c>
      <c r="H6" s="20">
        <v>-4520126</v>
      </c>
      <c r="I6" s="20">
        <v>11279948</v>
      </c>
      <c r="J6" s="20">
        <v>-273380160</v>
      </c>
      <c r="K6" s="20">
        <v>-19331203</v>
      </c>
      <c r="L6" s="20">
        <v>-11987311</v>
      </c>
      <c r="M6" s="20"/>
      <c r="N6" s="20">
        <v>-31318514</v>
      </c>
      <c r="O6" s="20"/>
      <c r="P6" s="20"/>
      <c r="Q6" s="20"/>
      <c r="R6" s="20"/>
      <c r="S6" s="20"/>
      <c r="T6" s="20"/>
      <c r="U6" s="20"/>
      <c r="V6" s="20"/>
      <c r="W6" s="20">
        <v>-304698674</v>
      </c>
      <c r="X6" s="20">
        <v>-57485508</v>
      </c>
      <c r="Y6" s="20">
        <v>-247213166</v>
      </c>
      <c r="Z6" s="21">
        <v>430.04432699803232</v>
      </c>
      <c r="AA6" s="22">
        <v>-114971001</v>
      </c>
    </row>
    <row r="7" spans="1:27" ht="13.5" x14ac:dyDescent="0.25">
      <c r="A7" s="23" t="s">
        <v>35</v>
      </c>
      <c r="B7" s="17" t="s">
        <v>32</v>
      </c>
      <c r="C7" s="18">
        <v>226038714</v>
      </c>
      <c r="D7" s="18"/>
      <c r="E7" s="19">
        <v>389031220</v>
      </c>
      <c r="F7" s="20">
        <v>389031220</v>
      </c>
      <c r="G7" s="20">
        <v>153043341</v>
      </c>
      <c r="H7" s="20">
        <v>92145752</v>
      </c>
      <c r="I7" s="20">
        <v>20756822</v>
      </c>
      <c r="J7" s="20">
        <v>265945915</v>
      </c>
      <c r="K7" s="20">
        <v>12584631</v>
      </c>
      <c r="L7" s="20">
        <v>23109458</v>
      </c>
      <c r="M7" s="20"/>
      <c r="N7" s="20">
        <v>35694089</v>
      </c>
      <c r="O7" s="20"/>
      <c r="P7" s="20"/>
      <c r="Q7" s="20"/>
      <c r="R7" s="20"/>
      <c r="S7" s="20"/>
      <c r="T7" s="20"/>
      <c r="U7" s="20"/>
      <c r="V7" s="20"/>
      <c r="W7" s="20">
        <v>301640004</v>
      </c>
      <c r="X7" s="20">
        <v>194515608</v>
      </c>
      <c r="Y7" s="20">
        <v>107124396</v>
      </c>
      <c r="Z7" s="21">
        <v>55.072390900374437</v>
      </c>
      <c r="AA7" s="22">
        <v>389031220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1667046528</v>
      </c>
      <c r="F8" s="20">
        <v>1667046528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1669106008</v>
      </c>
      <c r="Y8" s="20">
        <v>-1669106008</v>
      </c>
      <c r="Z8" s="21">
        <v>-100</v>
      </c>
      <c r="AA8" s="22">
        <v>1667046528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-32115901</v>
      </c>
      <c r="D10" s="18"/>
      <c r="E10" s="19"/>
      <c r="F10" s="20"/>
      <c r="G10" s="20">
        <v>-32442843</v>
      </c>
      <c r="H10" s="20">
        <v>-484035</v>
      </c>
      <c r="I10" s="20">
        <v>-422506</v>
      </c>
      <c r="J10" s="20">
        <v>-33349384</v>
      </c>
      <c r="K10" s="20">
        <v>-155879</v>
      </c>
      <c r="L10" s="20">
        <v>-548972</v>
      </c>
      <c r="M10" s="20"/>
      <c r="N10" s="20">
        <v>-704851</v>
      </c>
      <c r="O10" s="20"/>
      <c r="P10" s="20"/>
      <c r="Q10" s="20"/>
      <c r="R10" s="20"/>
      <c r="S10" s="20"/>
      <c r="T10" s="20"/>
      <c r="U10" s="20"/>
      <c r="V10" s="20"/>
      <c r="W10" s="20">
        <v>-34054235</v>
      </c>
      <c r="X10" s="20">
        <v>6</v>
      </c>
      <c r="Y10" s="20">
        <v>-34054241</v>
      </c>
      <c r="Z10" s="21">
        <v>-567570683.33333325</v>
      </c>
      <c r="AA10" s="22"/>
    </row>
    <row r="11" spans="1:27" ht="13.5" x14ac:dyDescent="0.25">
      <c r="A11" s="23" t="s">
        <v>39</v>
      </c>
      <c r="B11" s="17" t="s">
        <v>32</v>
      </c>
      <c r="C11" s="18">
        <v>14030731</v>
      </c>
      <c r="D11" s="18"/>
      <c r="E11" s="19"/>
      <c r="F11" s="20"/>
      <c r="G11" s="24">
        <v>15567778</v>
      </c>
      <c r="H11" s="24">
        <v>3744972</v>
      </c>
      <c r="I11" s="24">
        <v>3068019</v>
      </c>
      <c r="J11" s="20">
        <v>22380769</v>
      </c>
      <c r="K11" s="24">
        <v>-7614722</v>
      </c>
      <c r="L11" s="24">
        <v>-171678</v>
      </c>
      <c r="M11" s="20"/>
      <c r="N11" s="24">
        <v>-7786400</v>
      </c>
      <c r="O11" s="24"/>
      <c r="P11" s="24"/>
      <c r="Q11" s="20"/>
      <c r="R11" s="24"/>
      <c r="S11" s="24"/>
      <c r="T11" s="20"/>
      <c r="U11" s="24"/>
      <c r="V11" s="24"/>
      <c r="W11" s="24">
        <v>14594369</v>
      </c>
      <c r="X11" s="20"/>
      <c r="Y11" s="24">
        <v>14594369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-16011674</v>
      </c>
      <c r="D12" s="18"/>
      <c r="E12" s="19"/>
      <c r="F12" s="20"/>
      <c r="G12" s="20">
        <v>-16011674</v>
      </c>
      <c r="H12" s="20"/>
      <c r="I12" s="20"/>
      <c r="J12" s="20">
        <v>-16011674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-16011674</v>
      </c>
      <c r="X12" s="20"/>
      <c r="Y12" s="20">
        <v>-16011674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-34077605</v>
      </c>
      <c r="D13" s="29">
        <f>SUM(D6:D12)</f>
        <v>0</v>
      </c>
      <c r="E13" s="30">
        <f t="shared" si="0"/>
        <v>1941106747</v>
      </c>
      <c r="F13" s="31">
        <f t="shared" si="0"/>
        <v>1941106747</v>
      </c>
      <c r="G13" s="31">
        <f t="shared" si="0"/>
        <v>-159983380</v>
      </c>
      <c r="H13" s="31">
        <f t="shared" si="0"/>
        <v>90886563</v>
      </c>
      <c r="I13" s="31">
        <f t="shared" si="0"/>
        <v>34682283</v>
      </c>
      <c r="J13" s="31">
        <f t="shared" si="0"/>
        <v>-34414534</v>
      </c>
      <c r="K13" s="31">
        <f t="shared" si="0"/>
        <v>-14517173</v>
      </c>
      <c r="L13" s="31">
        <f t="shared" si="0"/>
        <v>10401497</v>
      </c>
      <c r="M13" s="31">
        <f t="shared" si="0"/>
        <v>0</v>
      </c>
      <c r="N13" s="31">
        <f t="shared" si="0"/>
        <v>-4115676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-38530210</v>
      </c>
      <c r="X13" s="31">
        <f t="shared" si="0"/>
        <v>1806136114</v>
      </c>
      <c r="Y13" s="31">
        <f t="shared" si="0"/>
        <v>-1844666324</v>
      </c>
      <c r="Z13" s="32">
        <f>+IF(X13&lt;&gt;0,+(Y13/X13)*100,0)</f>
        <v>-102.13329492175805</v>
      </c>
      <c r="AA13" s="33">
        <f>SUM(AA6:AA12)</f>
        <v>1941106747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-20898596</v>
      </c>
      <c r="D17" s="18"/>
      <c r="E17" s="19">
        <v>9864986</v>
      </c>
      <c r="F17" s="20">
        <v>9864986</v>
      </c>
      <c r="G17" s="24">
        <v>-84798928</v>
      </c>
      <c r="H17" s="24">
        <v>77623057</v>
      </c>
      <c r="I17" s="24">
        <v>3074589</v>
      </c>
      <c r="J17" s="20">
        <v>-4101282</v>
      </c>
      <c r="K17" s="24">
        <v>8322148</v>
      </c>
      <c r="L17" s="24">
        <v>7357466</v>
      </c>
      <c r="M17" s="20"/>
      <c r="N17" s="24">
        <v>15679614</v>
      </c>
      <c r="O17" s="24"/>
      <c r="P17" s="24"/>
      <c r="Q17" s="20"/>
      <c r="R17" s="24"/>
      <c r="S17" s="24"/>
      <c r="T17" s="20"/>
      <c r="U17" s="24"/>
      <c r="V17" s="24"/>
      <c r="W17" s="24">
        <v>11578332</v>
      </c>
      <c r="X17" s="20">
        <v>4932498</v>
      </c>
      <c r="Y17" s="24">
        <v>6645834</v>
      </c>
      <c r="Z17" s="25">
        <v>134.73566537685369</v>
      </c>
      <c r="AA17" s="26">
        <v>9864986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-20898596</v>
      </c>
      <c r="D25" s="29">
        <f t="shared" ref="D25:Y25" si="1">SUM(D15:D24)</f>
        <v>0</v>
      </c>
      <c r="E25" s="35">
        <f t="shared" si="1"/>
        <v>9864986</v>
      </c>
      <c r="F25" s="36">
        <f t="shared" si="1"/>
        <v>9864986</v>
      </c>
      <c r="G25" s="36">
        <f t="shared" si="1"/>
        <v>-84798928</v>
      </c>
      <c r="H25" s="36">
        <f t="shared" si="1"/>
        <v>77623057</v>
      </c>
      <c r="I25" s="36">
        <f t="shared" si="1"/>
        <v>3074589</v>
      </c>
      <c r="J25" s="36">
        <f t="shared" si="1"/>
        <v>-4101282</v>
      </c>
      <c r="K25" s="36">
        <f t="shared" si="1"/>
        <v>8322148</v>
      </c>
      <c r="L25" s="36">
        <f t="shared" si="1"/>
        <v>7357466</v>
      </c>
      <c r="M25" s="36">
        <f t="shared" si="1"/>
        <v>0</v>
      </c>
      <c r="N25" s="36">
        <f t="shared" si="1"/>
        <v>15679614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11578332</v>
      </c>
      <c r="X25" s="36">
        <f t="shared" si="1"/>
        <v>4932498</v>
      </c>
      <c r="Y25" s="36">
        <f t="shared" si="1"/>
        <v>6645834</v>
      </c>
      <c r="Z25" s="37">
        <f>+IF(X25&lt;&gt;0,+(Y25/X25)*100,0)</f>
        <v>134.73566537685369</v>
      </c>
      <c r="AA25" s="38">
        <f>SUM(AA15:AA24)</f>
        <v>9864986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-54976201</v>
      </c>
      <c r="D26" s="29">
        <f>+D13+D25</f>
        <v>0</v>
      </c>
      <c r="E26" s="30">
        <f t="shared" si="2"/>
        <v>1950971733</v>
      </c>
      <c r="F26" s="31">
        <f t="shared" si="2"/>
        <v>1950971733</v>
      </c>
      <c r="G26" s="31">
        <f t="shared" si="2"/>
        <v>-244782308</v>
      </c>
      <c r="H26" s="31">
        <f t="shared" si="2"/>
        <v>168509620</v>
      </c>
      <c r="I26" s="31">
        <f t="shared" si="2"/>
        <v>37756872</v>
      </c>
      <c r="J26" s="31">
        <f t="shared" si="2"/>
        <v>-38515816</v>
      </c>
      <c r="K26" s="31">
        <f t="shared" si="2"/>
        <v>-6195025</v>
      </c>
      <c r="L26" s="31">
        <f t="shared" si="2"/>
        <v>17758963</v>
      </c>
      <c r="M26" s="31">
        <f t="shared" si="2"/>
        <v>0</v>
      </c>
      <c r="N26" s="31">
        <f t="shared" si="2"/>
        <v>11563938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-26951878</v>
      </c>
      <c r="X26" s="31">
        <f t="shared" si="2"/>
        <v>1811068612</v>
      </c>
      <c r="Y26" s="31">
        <f t="shared" si="2"/>
        <v>-1838020490</v>
      </c>
      <c r="Z26" s="32">
        <f>+IF(X26&lt;&gt;0,+(Y26/X26)*100,0)</f>
        <v>-101.48817542424507</v>
      </c>
      <c r="AA26" s="33">
        <f>+AA13+AA25</f>
        <v>1950971733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-996328</v>
      </c>
      <c r="D31" s="18"/>
      <c r="E31" s="19"/>
      <c r="F31" s="20"/>
      <c r="G31" s="20">
        <v>-1014680</v>
      </c>
      <c r="H31" s="20">
        <v>-64595</v>
      </c>
      <c r="I31" s="20">
        <v>-22683</v>
      </c>
      <c r="J31" s="20">
        <v>-1101958</v>
      </c>
      <c r="K31" s="20">
        <v>-30916</v>
      </c>
      <c r="L31" s="20">
        <v>-53120</v>
      </c>
      <c r="M31" s="20"/>
      <c r="N31" s="20">
        <v>-84036</v>
      </c>
      <c r="O31" s="20"/>
      <c r="P31" s="20"/>
      <c r="Q31" s="20"/>
      <c r="R31" s="20"/>
      <c r="S31" s="20"/>
      <c r="T31" s="20"/>
      <c r="U31" s="20"/>
      <c r="V31" s="20"/>
      <c r="W31" s="20">
        <v>-1185994</v>
      </c>
      <c r="X31" s="20"/>
      <c r="Y31" s="20">
        <v>-1185994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101019470</v>
      </c>
      <c r="D32" s="18"/>
      <c r="E32" s="19">
        <v>112935491</v>
      </c>
      <c r="F32" s="20">
        <v>112935491</v>
      </c>
      <c r="G32" s="20">
        <v>38793296</v>
      </c>
      <c r="H32" s="20">
        <v>2128484</v>
      </c>
      <c r="I32" s="20">
        <v>14145607</v>
      </c>
      <c r="J32" s="20">
        <v>55067387</v>
      </c>
      <c r="K32" s="20">
        <v>5105885</v>
      </c>
      <c r="L32" s="20">
        <v>3413792</v>
      </c>
      <c r="M32" s="20"/>
      <c r="N32" s="20">
        <v>8519677</v>
      </c>
      <c r="O32" s="20"/>
      <c r="P32" s="20"/>
      <c r="Q32" s="20"/>
      <c r="R32" s="20"/>
      <c r="S32" s="20"/>
      <c r="T32" s="20"/>
      <c r="U32" s="20"/>
      <c r="V32" s="20"/>
      <c r="W32" s="20">
        <v>63587064</v>
      </c>
      <c r="X32" s="20">
        <v>56467740</v>
      </c>
      <c r="Y32" s="20">
        <v>7119324</v>
      </c>
      <c r="Z32" s="21">
        <v>12.607772154508043</v>
      </c>
      <c r="AA32" s="22">
        <v>112935491</v>
      </c>
    </row>
    <row r="33" spans="1:27" ht="13.5" x14ac:dyDescent="0.25">
      <c r="A33" s="23" t="s">
        <v>60</v>
      </c>
      <c r="B33" s="17" t="s">
        <v>32</v>
      </c>
      <c r="C33" s="18">
        <v>-15000000</v>
      </c>
      <c r="D33" s="18"/>
      <c r="E33" s="19"/>
      <c r="F33" s="20"/>
      <c r="G33" s="20">
        <v>-58407136</v>
      </c>
      <c r="H33" s="20">
        <v>43407136</v>
      </c>
      <c r="I33" s="20">
        <v>-20476930</v>
      </c>
      <c r="J33" s="20">
        <v>-35476930</v>
      </c>
      <c r="K33" s="20">
        <v>-9350477</v>
      </c>
      <c r="L33" s="20">
        <v>-8343821</v>
      </c>
      <c r="M33" s="20"/>
      <c r="N33" s="20">
        <v>-17694298</v>
      </c>
      <c r="O33" s="20"/>
      <c r="P33" s="20"/>
      <c r="Q33" s="20"/>
      <c r="R33" s="20"/>
      <c r="S33" s="20"/>
      <c r="T33" s="20"/>
      <c r="U33" s="20"/>
      <c r="V33" s="20"/>
      <c r="W33" s="20">
        <v>-53171228</v>
      </c>
      <c r="X33" s="20"/>
      <c r="Y33" s="20">
        <v>-53171228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62873430</v>
      </c>
      <c r="D35" s="18"/>
      <c r="E35" s="19">
        <v>83093264</v>
      </c>
      <c r="F35" s="20">
        <v>83093264</v>
      </c>
      <c r="G35" s="20">
        <v>67842241</v>
      </c>
      <c r="H35" s="20">
        <v>5219557</v>
      </c>
      <c r="I35" s="20">
        <v>5343564</v>
      </c>
      <c r="J35" s="20">
        <v>78405362</v>
      </c>
      <c r="K35" s="20">
        <v>-2688638</v>
      </c>
      <c r="L35" s="20">
        <v>3042696</v>
      </c>
      <c r="M35" s="20"/>
      <c r="N35" s="20">
        <v>354058</v>
      </c>
      <c r="O35" s="20"/>
      <c r="P35" s="20"/>
      <c r="Q35" s="20"/>
      <c r="R35" s="20"/>
      <c r="S35" s="20"/>
      <c r="T35" s="20"/>
      <c r="U35" s="20"/>
      <c r="V35" s="20"/>
      <c r="W35" s="20">
        <v>78759420</v>
      </c>
      <c r="X35" s="20">
        <v>41546634</v>
      </c>
      <c r="Y35" s="20">
        <v>37212786</v>
      </c>
      <c r="Z35" s="21">
        <v>89.568714519688882</v>
      </c>
      <c r="AA35" s="22">
        <v>83093264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147896572</v>
      </c>
      <c r="D37" s="29">
        <f t="shared" ref="D37:Y37" si="3">SUM(D29:D36)</f>
        <v>0</v>
      </c>
      <c r="E37" s="30">
        <f t="shared" si="3"/>
        <v>196028755</v>
      </c>
      <c r="F37" s="31">
        <f t="shared" si="3"/>
        <v>196028755</v>
      </c>
      <c r="G37" s="31">
        <f t="shared" si="3"/>
        <v>47213721</v>
      </c>
      <c r="H37" s="31">
        <f t="shared" si="3"/>
        <v>50690582</v>
      </c>
      <c r="I37" s="31">
        <f t="shared" si="3"/>
        <v>-1010442</v>
      </c>
      <c r="J37" s="31">
        <f t="shared" si="3"/>
        <v>96893861</v>
      </c>
      <c r="K37" s="31">
        <f t="shared" si="3"/>
        <v>-6964146</v>
      </c>
      <c r="L37" s="31">
        <f t="shared" si="3"/>
        <v>-1940453</v>
      </c>
      <c r="M37" s="31">
        <f t="shared" si="3"/>
        <v>0</v>
      </c>
      <c r="N37" s="31">
        <f t="shared" si="3"/>
        <v>-8904599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87989262</v>
      </c>
      <c r="X37" s="31">
        <f t="shared" si="3"/>
        <v>98014374</v>
      </c>
      <c r="Y37" s="31">
        <f t="shared" si="3"/>
        <v>-10025112</v>
      </c>
      <c r="Z37" s="32">
        <f>+IF(X37&lt;&gt;0,+(Y37/X37)*100,0)</f>
        <v>-10.228205916001668</v>
      </c>
      <c r="AA37" s="33">
        <f>SUM(AA29:AA36)</f>
        <v>196028755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147896572</v>
      </c>
      <c r="D44" s="29">
        <f>+D37+D43</f>
        <v>0</v>
      </c>
      <c r="E44" s="30">
        <f t="shared" si="5"/>
        <v>196028755</v>
      </c>
      <c r="F44" s="31">
        <f t="shared" si="5"/>
        <v>196028755</v>
      </c>
      <c r="G44" s="31">
        <f t="shared" si="5"/>
        <v>47213721</v>
      </c>
      <c r="H44" s="31">
        <f t="shared" si="5"/>
        <v>50690582</v>
      </c>
      <c r="I44" s="31">
        <f t="shared" si="5"/>
        <v>-1010442</v>
      </c>
      <c r="J44" s="31">
        <f t="shared" si="5"/>
        <v>96893861</v>
      </c>
      <c r="K44" s="31">
        <f t="shared" si="5"/>
        <v>-6964146</v>
      </c>
      <c r="L44" s="31">
        <f t="shared" si="5"/>
        <v>-1940453</v>
      </c>
      <c r="M44" s="31">
        <f t="shared" si="5"/>
        <v>0</v>
      </c>
      <c r="N44" s="31">
        <f t="shared" si="5"/>
        <v>-8904599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87989262</v>
      </c>
      <c r="X44" s="31">
        <f t="shared" si="5"/>
        <v>98014374</v>
      </c>
      <c r="Y44" s="31">
        <f t="shared" si="5"/>
        <v>-10025112</v>
      </c>
      <c r="Z44" s="32">
        <f>+IF(X44&lt;&gt;0,+(Y44/X44)*100,0)</f>
        <v>-10.228205916001668</v>
      </c>
      <c r="AA44" s="33">
        <f>+AA37+AA43</f>
        <v>196028755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-202872773</v>
      </c>
      <c r="D45" s="42">
        <f t="shared" si="6"/>
        <v>0</v>
      </c>
      <c r="E45" s="43">
        <f t="shared" si="6"/>
        <v>1754942978</v>
      </c>
      <c r="F45" s="44">
        <f t="shared" si="6"/>
        <v>1754942978</v>
      </c>
      <c r="G45" s="44">
        <f t="shared" si="6"/>
        <v>-291996029</v>
      </c>
      <c r="H45" s="44">
        <f t="shared" si="6"/>
        <v>117819038</v>
      </c>
      <c r="I45" s="44">
        <f t="shared" si="6"/>
        <v>38767314</v>
      </c>
      <c r="J45" s="44">
        <f t="shared" si="6"/>
        <v>-135409677</v>
      </c>
      <c r="K45" s="44">
        <f t="shared" si="6"/>
        <v>769121</v>
      </c>
      <c r="L45" s="44">
        <f t="shared" si="6"/>
        <v>19699416</v>
      </c>
      <c r="M45" s="44">
        <f t="shared" si="6"/>
        <v>0</v>
      </c>
      <c r="N45" s="44">
        <f t="shared" si="6"/>
        <v>20468537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-114941140</v>
      </c>
      <c r="X45" s="44">
        <f t="shared" si="6"/>
        <v>1713054238</v>
      </c>
      <c r="Y45" s="44">
        <f t="shared" si="6"/>
        <v>-1827995378</v>
      </c>
      <c r="Z45" s="45">
        <f>+IF(X45&lt;&gt;0,+(Y45/X45)*100,0)</f>
        <v>-106.70971983550237</v>
      </c>
      <c r="AA45" s="46">
        <f>+AA26-AA44</f>
        <v>1754942978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83777488</v>
      </c>
      <c r="F47" s="20">
        <v>83777488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41888748</v>
      </c>
      <c r="Y47" s="20">
        <v>-41888748</v>
      </c>
      <c r="Z47" s="47">
        <v>-100</v>
      </c>
      <c r="AA47" s="22">
        <v>83777488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83777488</v>
      </c>
      <c r="F50" s="52">
        <f t="shared" si="7"/>
        <v>83777488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41888748</v>
      </c>
      <c r="Y50" s="52">
        <f t="shared" si="7"/>
        <v>-41888748</v>
      </c>
      <c r="Z50" s="53">
        <f>+IF(X50&lt;&gt;0,+(Y50/X50)*100,0)</f>
        <v>-100</v>
      </c>
      <c r="AA50" s="54">
        <f>SUM(AA47:AA49)</f>
        <v>83777488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-458836188</v>
      </c>
      <c r="D6" s="18"/>
      <c r="E6" s="19">
        <v>-21515581</v>
      </c>
      <c r="F6" s="20">
        <v>-21515581</v>
      </c>
      <c r="G6" s="20">
        <v>-438129183</v>
      </c>
      <c r="H6" s="20">
        <v>4558910</v>
      </c>
      <c r="I6" s="20">
        <v>-17829044</v>
      </c>
      <c r="J6" s="20">
        <v>-451399317</v>
      </c>
      <c r="K6" s="20">
        <v>-2037330</v>
      </c>
      <c r="L6" s="20">
        <v>-2339908</v>
      </c>
      <c r="M6" s="20">
        <v>-198432</v>
      </c>
      <c r="N6" s="20">
        <v>-4575670</v>
      </c>
      <c r="O6" s="20"/>
      <c r="P6" s="20"/>
      <c r="Q6" s="20"/>
      <c r="R6" s="20"/>
      <c r="S6" s="20"/>
      <c r="T6" s="20"/>
      <c r="U6" s="20"/>
      <c r="V6" s="20"/>
      <c r="W6" s="20">
        <v>-455974987</v>
      </c>
      <c r="X6" s="20">
        <v>37517785</v>
      </c>
      <c r="Y6" s="20">
        <v>-493492772</v>
      </c>
      <c r="Z6" s="21">
        <v>-1315.3568954030736</v>
      </c>
      <c r="AA6" s="22">
        <v>-21515581</v>
      </c>
    </row>
    <row r="7" spans="1:27" ht="13.5" x14ac:dyDescent="0.25">
      <c r="A7" s="23" t="s">
        <v>35</v>
      </c>
      <c r="B7" s="17" t="s">
        <v>32</v>
      </c>
      <c r="C7" s="18">
        <v>-44478931</v>
      </c>
      <c r="D7" s="18"/>
      <c r="E7" s="19">
        <v>-106840357</v>
      </c>
      <c r="F7" s="20">
        <v>-106840357</v>
      </c>
      <c r="G7" s="20">
        <v>-47041057</v>
      </c>
      <c r="H7" s="20">
        <v>-9362570</v>
      </c>
      <c r="I7" s="20">
        <v>2580952</v>
      </c>
      <c r="J7" s="20">
        <v>-53822675</v>
      </c>
      <c r="K7" s="20">
        <v>217350</v>
      </c>
      <c r="L7" s="20">
        <v>1658430</v>
      </c>
      <c r="M7" s="20">
        <v>1431033</v>
      </c>
      <c r="N7" s="20">
        <v>3306813</v>
      </c>
      <c r="O7" s="20"/>
      <c r="P7" s="20"/>
      <c r="Q7" s="20"/>
      <c r="R7" s="20"/>
      <c r="S7" s="20"/>
      <c r="T7" s="20"/>
      <c r="U7" s="20"/>
      <c r="V7" s="20"/>
      <c r="W7" s="20">
        <v>-50515862</v>
      </c>
      <c r="X7" s="20">
        <v>-89147650</v>
      </c>
      <c r="Y7" s="20">
        <v>38631788</v>
      </c>
      <c r="Z7" s="21">
        <v>-43.334611736820882</v>
      </c>
      <c r="AA7" s="22">
        <v>-106840357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-28970177</v>
      </c>
      <c r="D10" s="18"/>
      <c r="E10" s="19">
        <v>-36793263</v>
      </c>
      <c r="F10" s="20">
        <v>-30293263</v>
      </c>
      <c r="G10" s="20">
        <v>-29901491</v>
      </c>
      <c r="H10" s="20">
        <v>-904063</v>
      </c>
      <c r="I10" s="20">
        <v>-952163</v>
      </c>
      <c r="J10" s="20">
        <v>-31757717</v>
      </c>
      <c r="K10" s="20">
        <v>-1020474</v>
      </c>
      <c r="L10" s="20">
        <v>-662680</v>
      </c>
      <c r="M10" s="20">
        <v>-222532</v>
      </c>
      <c r="N10" s="20">
        <v>-1905686</v>
      </c>
      <c r="O10" s="20"/>
      <c r="P10" s="20"/>
      <c r="Q10" s="20"/>
      <c r="R10" s="20"/>
      <c r="S10" s="20"/>
      <c r="T10" s="20"/>
      <c r="U10" s="20"/>
      <c r="V10" s="20"/>
      <c r="W10" s="20">
        <v>-33663403</v>
      </c>
      <c r="X10" s="20">
        <v>-21973007</v>
      </c>
      <c r="Y10" s="20">
        <v>-11690396</v>
      </c>
      <c r="Z10" s="21">
        <v>53.203441841164477</v>
      </c>
      <c r="AA10" s="22">
        <v>-30293263</v>
      </c>
    </row>
    <row r="11" spans="1:27" ht="13.5" x14ac:dyDescent="0.25">
      <c r="A11" s="23" t="s">
        <v>39</v>
      </c>
      <c r="B11" s="17" t="s">
        <v>32</v>
      </c>
      <c r="C11" s="18">
        <v>3797693</v>
      </c>
      <c r="D11" s="18"/>
      <c r="E11" s="19">
        <v>2602510</v>
      </c>
      <c r="F11" s="20">
        <v>2602510</v>
      </c>
      <c r="G11" s="24">
        <v>4115173</v>
      </c>
      <c r="H11" s="24">
        <v>201738</v>
      </c>
      <c r="I11" s="24">
        <v>2669310</v>
      </c>
      <c r="J11" s="20">
        <v>6986221</v>
      </c>
      <c r="K11" s="24">
        <v>-1507998</v>
      </c>
      <c r="L11" s="24">
        <v>-41158</v>
      </c>
      <c r="M11" s="20">
        <v>2665967</v>
      </c>
      <c r="N11" s="24">
        <v>1116811</v>
      </c>
      <c r="O11" s="24"/>
      <c r="P11" s="24"/>
      <c r="Q11" s="20"/>
      <c r="R11" s="24"/>
      <c r="S11" s="24"/>
      <c r="T11" s="20"/>
      <c r="U11" s="24"/>
      <c r="V11" s="24"/>
      <c r="W11" s="24">
        <v>8103032</v>
      </c>
      <c r="X11" s="20">
        <v>2602510</v>
      </c>
      <c r="Y11" s="24">
        <v>5500522</v>
      </c>
      <c r="Z11" s="25">
        <v>211.35450007877012</v>
      </c>
      <c r="AA11" s="26">
        <v>2602510</v>
      </c>
    </row>
    <row r="12" spans="1:27" ht="13.5" x14ac:dyDescent="0.25">
      <c r="A12" s="23" t="s">
        <v>40</v>
      </c>
      <c r="B12" s="17" t="s">
        <v>32</v>
      </c>
      <c r="C12" s="18">
        <v>-5720074</v>
      </c>
      <c r="D12" s="18"/>
      <c r="E12" s="19">
        <v>-4887022</v>
      </c>
      <c r="F12" s="20">
        <v>-4887022</v>
      </c>
      <c r="G12" s="20">
        <v>-5720075</v>
      </c>
      <c r="H12" s="20"/>
      <c r="I12" s="20"/>
      <c r="J12" s="20">
        <v>-5720075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-5720075</v>
      </c>
      <c r="X12" s="20">
        <v>-4887022</v>
      </c>
      <c r="Y12" s="20">
        <v>-833053</v>
      </c>
      <c r="Z12" s="21">
        <v>17.046229789839291</v>
      </c>
      <c r="AA12" s="22">
        <v>-4887022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-534207677</v>
      </c>
      <c r="D13" s="29">
        <f>SUM(D6:D12)</f>
        <v>0</v>
      </c>
      <c r="E13" s="30">
        <f t="shared" si="0"/>
        <v>-167433713</v>
      </c>
      <c r="F13" s="31">
        <f t="shared" si="0"/>
        <v>-160933713</v>
      </c>
      <c r="G13" s="31">
        <f t="shared" si="0"/>
        <v>-516676633</v>
      </c>
      <c r="H13" s="31">
        <f t="shared" si="0"/>
        <v>-5505985</v>
      </c>
      <c r="I13" s="31">
        <f t="shared" si="0"/>
        <v>-13530945</v>
      </c>
      <c r="J13" s="31">
        <f t="shared" si="0"/>
        <v>-535713563</v>
      </c>
      <c r="K13" s="31">
        <f t="shared" si="0"/>
        <v>-4348452</v>
      </c>
      <c r="L13" s="31">
        <f t="shared" si="0"/>
        <v>-1385316</v>
      </c>
      <c r="M13" s="31">
        <f t="shared" si="0"/>
        <v>3676036</v>
      </c>
      <c r="N13" s="31">
        <f t="shared" si="0"/>
        <v>-2057732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-537771295</v>
      </c>
      <c r="X13" s="31">
        <f t="shared" si="0"/>
        <v>-75887384</v>
      </c>
      <c r="Y13" s="31">
        <f t="shared" si="0"/>
        <v>-461883911</v>
      </c>
      <c r="Z13" s="32">
        <f>+IF(X13&lt;&gt;0,+(Y13/X13)*100,0)</f>
        <v>608.6438702380359</v>
      </c>
      <c r="AA13" s="33">
        <f>SUM(AA6:AA12)</f>
        <v>-160933713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873224357</v>
      </c>
      <c r="D17" s="18"/>
      <c r="E17" s="19">
        <v>756440687</v>
      </c>
      <c r="F17" s="20">
        <v>775790020</v>
      </c>
      <c r="G17" s="24">
        <v>937531655</v>
      </c>
      <c r="H17" s="24">
        <v>-67790961</v>
      </c>
      <c r="I17" s="24">
        <v>14730077</v>
      </c>
      <c r="J17" s="20">
        <v>884470771</v>
      </c>
      <c r="K17" s="24">
        <v>1633559</v>
      </c>
      <c r="L17" s="24">
        <v>9545703</v>
      </c>
      <c r="M17" s="20">
        <v>9717087</v>
      </c>
      <c r="N17" s="24">
        <v>20896349</v>
      </c>
      <c r="O17" s="24"/>
      <c r="P17" s="24"/>
      <c r="Q17" s="20"/>
      <c r="R17" s="24"/>
      <c r="S17" s="24"/>
      <c r="T17" s="20"/>
      <c r="U17" s="24"/>
      <c r="V17" s="24"/>
      <c r="W17" s="24">
        <v>905367120</v>
      </c>
      <c r="X17" s="20">
        <v>726881526</v>
      </c>
      <c r="Y17" s="24">
        <v>178485594</v>
      </c>
      <c r="Z17" s="25">
        <v>24.554977340282548</v>
      </c>
      <c r="AA17" s="26">
        <v>775790020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873224357</v>
      </c>
      <c r="D25" s="29">
        <f t="shared" ref="D25:Y25" si="1">SUM(D15:D24)</f>
        <v>0</v>
      </c>
      <c r="E25" s="35">
        <f t="shared" si="1"/>
        <v>756440687</v>
      </c>
      <c r="F25" s="36">
        <f t="shared" si="1"/>
        <v>775790020</v>
      </c>
      <c r="G25" s="36">
        <f t="shared" si="1"/>
        <v>937531655</v>
      </c>
      <c r="H25" s="36">
        <f t="shared" si="1"/>
        <v>-67790961</v>
      </c>
      <c r="I25" s="36">
        <f t="shared" si="1"/>
        <v>14730077</v>
      </c>
      <c r="J25" s="36">
        <f t="shared" si="1"/>
        <v>884470771</v>
      </c>
      <c r="K25" s="36">
        <f t="shared" si="1"/>
        <v>1633559</v>
      </c>
      <c r="L25" s="36">
        <f t="shared" si="1"/>
        <v>9545703</v>
      </c>
      <c r="M25" s="36">
        <f t="shared" si="1"/>
        <v>9717087</v>
      </c>
      <c r="N25" s="36">
        <f t="shared" si="1"/>
        <v>20896349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905367120</v>
      </c>
      <c r="X25" s="36">
        <f t="shared" si="1"/>
        <v>726881526</v>
      </c>
      <c r="Y25" s="36">
        <f t="shared" si="1"/>
        <v>178485594</v>
      </c>
      <c r="Z25" s="37">
        <f>+IF(X25&lt;&gt;0,+(Y25/X25)*100,0)</f>
        <v>24.554977340282548</v>
      </c>
      <c r="AA25" s="38">
        <f>SUM(AA15:AA24)</f>
        <v>775790020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339016680</v>
      </c>
      <c r="D26" s="29">
        <f>+D13+D25</f>
        <v>0</v>
      </c>
      <c r="E26" s="30">
        <f t="shared" si="2"/>
        <v>589006974</v>
      </c>
      <c r="F26" s="31">
        <f t="shared" si="2"/>
        <v>614856307</v>
      </c>
      <c r="G26" s="31">
        <f t="shared" si="2"/>
        <v>420855022</v>
      </c>
      <c r="H26" s="31">
        <f t="shared" si="2"/>
        <v>-73296946</v>
      </c>
      <c r="I26" s="31">
        <f t="shared" si="2"/>
        <v>1199132</v>
      </c>
      <c r="J26" s="31">
        <f t="shared" si="2"/>
        <v>348757208</v>
      </c>
      <c r="K26" s="31">
        <f t="shared" si="2"/>
        <v>-2714893</v>
      </c>
      <c r="L26" s="31">
        <f t="shared" si="2"/>
        <v>8160387</v>
      </c>
      <c r="M26" s="31">
        <f t="shared" si="2"/>
        <v>13393123</v>
      </c>
      <c r="N26" s="31">
        <f t="shared" si="2"/>
        <v>18838617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367595825</v>
      </c>
      <c r="X26" s="31">
        <f t="shared" si="2"/>
        <v>650994142</v>
      </c>
      <c r="Y26" s="31">
        <f t="shared" si="2"/>
        <v>-283398317</v>
      </c>
      <c r="Z26" s="32">
        <f>+IF(X26&lt;&gt;0,+(Y26/X26)*100,0)</f>
        <v>-43.53315931988832</v>
      </c>
      <c r="AA26" s="33">
        <f>+AA13+AA25</f>
        <v>614856307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-2456535</v>
      </c>
      <c r="D31" s="18"/>
      <c r="E31" s="19">
        <v>-2250074</v>
      </c>
      <c r="F31" s="20">
        <v>-2250074</v>
      </c>
      <c r="G31" s="20">
        <v>-2477964</v>
      </c>
      <c r="H31" s="20">
        <v>-21277</v>
      </c>
      <c r="I31" s="20">
        <v>-21681</v>
      </c>
      <c r="J31" s="20">
        <v>-2520922</v>
      </c>
      <c r="K31" s="20">
        <v>-26453</v>
      </c>
      <c r="L31" s="20">
        <v>-264999</v>
      </c>
      <c r="M31" s="20">
        <v>-15378</v>
      </c>
      <c r="N31" s="20">
        <v>-306830</v>
      </c>
      <c r="O31" s="20"/>
      <c r="P31" s="20"/>
      <c r="Q31" s="20"/>
      <c r="R31" s="20"/>
      <c r="S31" s="20"/>
      <c r="T31" s="20"/>
      <c r="U31" s="20"/>
      <c r="V31" s="20"/>
      <c r="W31" s="20">
        <v>-2827752</v>
      </c>
      <c r="X31" s="20">
        <v>-2250074</v>
      </c>
      <c r="Y31" s="20">
        <v>-577678</v>
      </c>
      <c r="Z31" s="21">
        <v>25.673733397212711</v>
      </c>
      <c r="AA31" s="22">
        <v>-2250074</v>
      </c>
    </row>
    <row r="32" spans="1:27" ht="13.5" x14ac:dyDescent="0.25">
      <c r="A32" s="23" t="s">
        <v>59</v>
      </c>
      <c r="B32" s="17" t="s">
        <v>32</v>
      </c>
      <c r="C32" s="18">
        <v>-180339346</v>
      </c>
      <c r="D32" s="18"/>
      <c r="E32" s="19">
        <v>-136798642</v>
      </c>
      <c r="F32" s="20">
        <v>-119899310</v>
      </c>
      <c r="G32" s="20">
        <v>-186360706</v>
      </c>
      <c r="H32" s="20">
        <v>-4254800</v>
      </c>
      <c r="I32" s="20">
        <v>-4321771</v>
      </c>
      <c r="J32" s="20">
        <v>-194937277</v>
      </c>
      <c r="K32" s="20">
        <v>-2404491</v>
      </c>
      <c r="L32" s="20">
        <v>-3293790</v>
      </c>
      <c r="M32" s="20">
        <v>-578577</v>
      </c>
      <c r="N32" s="20">
        <v>-6276858</v>
      </c>
      <c r="O32" s="20"/>
      <c r="P32" s="20"/>
      <c r="Q32" s="20"/>
      <c r="R32" s="20"/>
      <c r="S32" s="20"/>
      <c r="T32" s="20"/>
      <c r="U32" s="20"/>
      <c r="V32" s="20"/>
      <c r="W32" s="20">
        <v>-201214135</v>
      </c>
      <c r="X32" s="20">
        <v>-124999583</v>
      </c>
      <c r="Y32" s="20">
        <v>-76214552</v>
      </c>
      <c r="Z32" s="21">
        <v>60.971845002074929</v>
      </c>
      <c r="AA32" s="22">
        <v>-119899310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</v>
      </c>
      <c r="F33" s="20">
        <v>-1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106349466</v>
      </c>
      <c r="Y33" s="20">
        <v>-106349466</v>
      </c>
      <c r="Z33" s="21">
        <v>-100</v>
      </c>
      <c r="AA33" s="22">
        <v>-1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8039337</v>
      </c>
      <c r="D35" s="18"/>
      <c r="E35" s="19"/>
      <c r="F35" s="20"/>
      <c r="G35" s="20">
        <v>9252607</v>
      </c>
      <c r="H35" s="20">
        <v>-236405</v>
      </c>
      <c r="I35" s="20">
        <v>1521347</v>
      </c>
      <c r="J35" s="20">
        <v>10537549</v>
      </c>
      <c r="K35" s="20">
        <v>242698</v>
      </c>
      <c r="L35" s="20">
        <v>93365</v>
      </c>
      <c r="M35" s="20">
        <v>1471749</v>
      </c>
      <c r="N35" s="20">
        <v>1807812</v>
      </c>
      <c r="O35" s="20"/>
      <c r="P35" s="20"/>
      <c r="Q35" s="20"/>
      <c r="R35" s="20"/>
      <c r="S35" s="20"/>
      <c r="T35" s="20"/>
      <c r="U35" s="20"/>
      <c r="V35" s="20"/>
      <c r="W35" s="20">
        <v>12345361</v>
      </c>
      <c r="X35" s="20"/>
      <c r="Y35" s="20">
        <v>12345361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-174756544</v>
      </c>
      <c r="D37" s="29">
        <f t="shared" ref="D37:Y37" si="3">SUM(D29:D36)</f>
        <v>0</v>
      </c>
      <c r="E37" s="30">
        <f t="shared" si="3"/>
        <v>-139048717</v>
      </c>
      <c r="F37" s="31">
        <f t="shared" si="3"/>
        <v>-122149385</v>
      </c>
      <c r="G37" s="31">
        <f t="shared" si="3"/>
        <v>-179586063</v>
      </c>
      <c r="H37" s="31">
        <f t="shared" si="3"/>
        <v>-4512482</v>
      </c>
      <c r="I37" s="31">
        <f t="shared" si="3"/>
        <v>-2822105</v>
      </c>
      <c r="J37" s="31">
        <f t="shared" si="3"/>
        <v>-186920650</v>
      </c>
      <c r="K37" s="31">
        <f t="shared" si="3"/>
        <v>-2188246</v>
      </c>
      <c r="L37" s="31">
        <f t="shared" si="3"/>
        <v>-3465424</v>
      </c>
      <c r="M37" s="31">
        <f t="shared" si="3"/>
        <v>877794</v>
      </c>
      <c r="N37" s="31">
        <f t="shared" si="3"/>
        <v>-4775876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-191696526</v>
      </c>
      <c r="X37" s="31">
        <f t="shared" si="3"/>
        <v>-20900191</v>
      </c>
      <c r="Y37" s="31">
        <f t="shared" si="3"/>
        <v>-170796335</v>
      </c>
      <c r="Z37" s="32">
        <f>+IF(X37&lt;&gt;0,+(Y37/X37)*100,0)</f>
        <v>817.19987630735056</v>
      </c>
      <c r="AA37" s="33">
        <f>SUM(AA29:AA36)</f>
        <v>-122149385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-174756544</v>
      </c>
      <c r="D44" s="29">
        <f>+D37+D43</f>
        <v>0</v>
      </c>
      <c r="E44" s="30">
        <f t="shared" si="5"/>
        <v>-139048717</v>
      </c>
      <c r="F44" s="31">
        <f t="shared" si="5"/>
        <v>-122149385</v>
      </c>
      <c r="G44" s="31">
        <f t="shared" si="5"/>
        <v>-179586063</v>
      </c>
      <c r="H44" s="31">
        <f t="shared" si="5"/>
        <v>-4512482</v>
      </c>
      <c r="I44" s="31">
        <f t="shared" si="5"/>
        <v>-2822105</v>
      </c>
      <c r="J44" s="31">
        <f t="shared" si="5"/>
        <v>-186920650</v>
      </c>
      <c r="K44" s="31">
        <f t="shared" si="5"/>
        <v>-2188246</v>
      </c>
      <c r="L44" s="31">
        <f t="shared" si="5"/>
        <v>-3465424</v>
      </c>
      <c r="M44" s="31">
        <f t="shared" si="5"/>
        <v>877794</v>
      </c>
      <c r="N44" s="31">
        <f t="shared" si="5"/>
        <v>-4775876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-191696526</v>
      </c>
      <c r="X44" s="31">
        <f t="shared" si="5"/>
        <v>-20900191</v>
      </c>
      <c r="Y44" s="31">
        <f t="shared" si="5"/>
        <v>-170796335</v>
      </c>
      <c r="Z44" s="32">
        <f>+IF(X44&lt;&gt;0,+(Y44/X44)*100,0)</f>
        <v>817.19987630735056</v>
      </c>
      <c r="AA44" s="33">
        <f>+AA37+AA43</f>
        <v>-122149385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513773224</v>
      </c>
      <c r="D45" s="42">
        <f t="shared" si="6"/>
        <v>0</v>
      </c>
      <c r="E45" s="43">
        <f t="shared" si="6"/>
        <v>728055691</v>
      </c>
      <c r="F45" s="44">
        <f t="shared" si="6"/>
        <v>737005692</v>
      </c>
      <c r="G45" s="44">
        <f t="shared" si="6"/>
        <v>600441085</v>
      </c>
      <c r="H45" s="44">
        <f t="shared" si="6"/>
        <v>-68784464</v>
      </c>
      <c r="I45" s="44">
        <f t="shared" si="6"/>
        <v>4021237</v>
      </c>
      <c r="J45" s="44">
        <f t="shared" si="6"/>
        <v>535677858</v>
      </c>
      <c r="K45" s="44">
        <f t="shared" si="6"/>
        <v>-526647</v>
      </c>
      <c r="L45" s="44">
        <f t="shared" si="6"/>
        <v>11625811</v>
      </c>
      <c r="M45" s="44">
        <f t="shared" si="6"/>
        <v>12515329</v>
      </c>
      <c r="N45" s="44">
        <f t="shared" si="6"/>
        <v>23614493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559292351</v>
      </c>
      <c r="X45" s="44">
        <f t="shared" si="6"/>
        <v>671894333</v>
      </c>
      <c r="Y45" s="44">
        <f t="shared" si="6"/>
        <v>-112601982</v>
      </c>
      <c r="Z45" s="45">
        <f>+IF(X45&lt;&gt;0,+(Y45/X45)*100,0)</f>
        <v>-16.758882531012507</v>
      </c>
      <c r="AA45" s="46">
        <f>+AA26-AA44</f>
        <v>737005692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140231723</v>
      </c>
      <c r="F47" s="20">
        <v>149181724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84070365</v>
      </c>
      <c r="Y47" s="20">
        <v>-84070365</v>
      </c>
      <c r="Z47" s="47">
        <v>-100</v>
      </c>
      <c r="AA47" s="22">
        <v>149181724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140231723</v>
      </c>
      <c r="F50" s="52">
        <f t="shared" si="7"/>
        <v>149181724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84070365</v>
      </c>
      <c r="Y50" s="52">
        <f t="shared" si="7"/>
        <v>-84070365</v>
      </c>
      <c r="Z50" s="53">
        <f>+IF(X50&lt;&gt;0,+(Y50/X50)*100,0)</f>
        <v>-100</v>
      </c>
      <c r="AA50" s="54">
        <f>SUM(AA47:AA49)</f>
        <v>149181724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20351061</v>
      </c>
      <c r="D6" s="18"/>
      <c r="E6" s="19">
        <v>46408677</v>
      </c>
      <c r="F6" s="20">
        <v>46408677</v>
      </c>
      <c r="G6" s="20">
        <v>36690742</v>
      </c>
      <c r="H6" s="20">
        <v>691514</v>
      </c>
      <c r="I6" s="20">
        <v>401160</v>
      </c>
      <c r="J6" s="20">
        <v>37783416</v>
      </c>
      <c r="K6" s="20">
        <v>4932154</v>
      </c>
      <c r="L6" s="20">
        <v>-1026213</v>
      </c>
      <c r="M6" s="20">
        <v>-1079788</v>
      </c>
      <c r="N6" s="20">
        <v>2826153</v>
      </c>
      <c r="O6" s="20"/>
      <c r="P6" s="20"/>
      <c r="Q6" s="20"/>
      <c r="R6" s="20"/>
      <c r="S6" s="20"/>
      <c r="T6" s="20"/>
      <c r="U6" s="20"/>
      <c r="V6" s="20"/>
      <c r="W6" s="20">
        <v>40609569</v>
      </c>
      <c r="X6" s="20">
        <v>34164000</v>
      </c>
      <c r="Y6" s="20">
        <v>6445569</v>
      </c>
      <c r="Z6" s="21">
        <v>18.866552511415524</v>
      </c>
      <c r="AA6" s="22">
        <v>46408677</v>
      </c>
    </row>
    <row r="7" spans="1:27" ht="13.5" x14ac:dyDescent="0.25">
      <c r="A7" s="23" t="s">
        <v>35</v>
      </c>
      <c r="B7" s="17" t="s">
        <v>32</v>
      </c>
      <c r="C7" s="18">
        <v>-35943772</v>
      </c>
      <c r="D7" s="18"/>
      <c r="E7" s="19">
        <v>-12317958</v>
      </c>
      <c r="F7" s="20">
        <v>-12317958</v>
      </c>
      <c r="G7" s="20">
        <v>-14724961</v>
      </c>
      <c r="H7" s="20">
        <v>-15323421</v>
      </c>
      <c r="I7" s="20">
        <v>2349309</v>
      </c>
      <c r="J7" s="20">
        <v>-27699073</v>
      </c>
      <c r="K7" s="20">
        <v>1019250</v>
      </c>
      <c r="L7" s="20">
        <v>-6781472</v>
      </c>
      <c r="M7" s="20">
        <v>2398852</v>
      </c>
      <c r="N7" s="20">
        <v>-3363370</v>
      </c>
      <c r="O7" s="20"/>
      <c r="P7" s="20"/>
      <c r="Q7" s="20"/>
      <c r="R7" s="20"/>
      <c r="S7" s="20"/>
      <c r="T7" s="20"/>
      <c r="U7" s="20"/>
      <c r="V7" s="20"/>
      <c r="W7" s="20">
        <v>-31062443</v>
      </c>
      <c r="X7" s="20">
        <v>-14584933</v>
      </c>
      <c r="Y7" s="20">
        <v>-16477510</v>
      </c>
      <c r="Z7" s="21">
        <v>112.97624747401993</v>
      </c>
      <c r="AA7" s="22">
        <v>-12317958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-2923231</v>
      </c>
      <c r="F8" s="20">
        <v>-2923231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-1461618</v>
      </c>
      <c r="Y8" s="20">
        <v>1461618</v>
      </c>
      <c r="Z8" s="21">
        <v>-100</v>
      </c>
      <c r="AA8" s="22">
        <v>-2923231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-883133</v>
      </c>
      <c r="D10" s="18"/>
      <c r="E10" s="19">
        <v>534864</v>
      </c>
      <c r="F10" s="20">
        <v>534864</v>
      </c>
      <c r="G10" s="20">
        <v>1128268</v>
      </c>
      <c r="H10" s="20">
        <v>-2011401</v>
      </c>
      <c r="I10" s="20"/>
      <c r="J10" s="20">
        <v>-883133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-883133</v>
      </c>
      <c r="X10" s="20">
        <v>534864</v>
      </c>
      <c r="Y10" s="20">
        <v>-1417997</v>
      </c>
      <c r="Z10" s="21">
        <v>-265.11356157827038</v>
      </c>
      <c r="AA10" s="22">
        <v>534864</v>
      </c>
    </row>
    <row r="11" spans="1:27" ht="13.5" x14ac:dyDescent="0.25">
      <c r="A11" s="23" t="s">
        <v>39</v>
      </c>
      <c r="B11" s="17" t="s">
        <v>32</v>
      </c>
      <c r="C11" s="18">
        <v>19529035</v>
      </c>
      <c r="D11" s="18"/>
      <c r="E11" s="19">
        <v>11297711</v>
      </c>
      <c r="F11" s="20">
        <v>11297711</v>
      </c>
      <c r="G11" s="24">
        <v>19593031</v>
      </c>
      <c r="H11" s="24">
        <v>-510851</v>
      </c>
      <c r="I11" s="24">
        <v>-12307</v>
      </c>
      <c r="J11" s="20">
        <v>19069873</v>
      </c>
      <c r="K11" s="24">
        <v>253648</v>
      </c>
      <c r="L11" s="24">
        <v>26916</v>
      </c>
      <c r="M11" s="20">
        <v>32403</v>
      </c>
      <c r="N11" s="24">
        <v>312967</v>
      </c>
      <c r="O11" s="24"/>
      <c r="P11" s="24"/>
      <c r="Q11" s="20"/>
      <c r="R11" s="24"/>
      <c r="S11" s="24"/>
      <c r="T11" s="20"/>
      <c r="U11" s="24"/>
      <c r="V11" s="24"/>
      <c r="W11" s="24">
        <v>19382840</v>
      </c>
      <c r="X11" s="20">
        <v>11297711</v>
      </c>
      <c r="Y11" s="24">
        <v>8085129</v>
      </c>
      <c r="Z11" s="25">
        <v>71.564310682048784</v>
      </c>
      <c r="AA11" s="26">
        <v>11297711</v>
      </c>
    </row>
    <row r="12" spans="1:27" ht="13.5" x14ac:dyDescent="0.25">
      <c r="A12" s="23" t="s">
        <v>40</v>
      </c>
      <c r="B12" s="17" t="s">
        <v>32</v>
      </c>
      <c r="C12" s="18">
        <v>-62245</v>
      </c>
      <c r="D12" s="18"/>
      <c r="E12" s="19"/>
      <c r="F12" s="20"/>
      <c r="G12" s="20">
        <v>-62245</v>
      </c>
      <c r="H12" s="20"/>
      <c r="I12" s="20"/>
      <c r="J12" s="20">
        <v>-62245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-62245</v>
      </c>
      <c r="X12" s="20"/>
      <c r="Y12" s="20">
        <v>-62245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2990946</v>
      </c>
      <c r="D13" s="29">
        <f>SUM(D6:D12)</f>
        <v>0</v>
      </c>
      <c r="E13" s="30">
        <f t="shared" si="0"/>
        <v>43000063</v>
      </c>
      <c r="F13" s="31">
        <f t="shared" si="0"/>
        <v>43000063</v>
      </c>
      <c r="G13" s="31">
        <f t="shared" si="0"/>
        <v>42624835</v>
      </c>
      <c r="H13" s="31">
        <f t="shared" si="0"/>
        <v>-17154159</v>
      </c>
      <c r="I13" s="31">
        <f t="shared" si="0"/>
        <v>2738162</v>
      </c>
      <c r="J13" s="31">
        <f t="shared" si="0"/>
        <v>28208838</v>
      </c>
      <c r="K13" s="31">
        <f t="shared" si="0"/>
        <v>6205052</v>
      </c>
      <c r="L13" s="31">
        <f t="shared" si="0"/>
        <v>-7780769</v>
      </c>
      <c r="M13" s="31">
        <f t="shared" si="0"/>
        <v>1351467</v>
      </c>
      <c r="N13" s="31">
        <f t="shared" si="0"/>
        <v>-224250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27984588</v>
      </c>
      <c r="X13" s="31">
        <f t="shared" si="0"/>
        <v>29950024</v>
      </c>
      <c r="Y13" s="31">
        <f t="shared" si="0"/>
        <v>-1965436</v>
      </c>
      <c r="Z13" s="32">
        <f>+IF(X13&lt;&gt;0,+(Y13/X13)*100,0)</f>
        <v>-6.5623853924123736</v>
      </c>
      <c r="AA13" s="33">
        <f>SUM(AA6:AA12)</f>
        <v>43000063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347460489</v>
      </c>
      <c r="D17" s="18"/>
      <c r="E17" s="19">
        <v>294183397</v>
      </c>
      <c r="F17" s="20">
        <v>294183397</v>
      </c>
      <c r="G17" s="24">
        <v>300049266</v>
      </c>
      <c r="H17" s="24">
        <v>-459401726</v>
      </c>
      <c r="I17" s="24"/>
      <c r="J17" s="20">
        <v>-159352460</v>
      </c>
      <c r="K17" s="24">
        <v>780145</v>
      </c>
      <c r="L17" s="24">
        <v>507728457</v>
      </c>
      <c r="M17" s="20">
        <v>930503</v>
      </c>
      <c r="N17" s="24">
        <v>509439105</v>
      </c>
      <c r="O17" s="24"/>
      <c r="P17" s="24"/>
      <c r="Q17" s="20"/>
      <c r="R17" s="24"/>
      <c r="S17" s="24"/>
      <c r="T17" s="20"/>
      <c r="U17" s="24"/>
      <c r="V17" s="24"/>
      <c r="W17" s="24">
        <v>350086645</v>
      </c>
      <c r="X17" s="20">
        <v>291307992</v>
      </c>
      <c r="Y17" s="24">
        <v>58778653</v>
      </c>
      <c r="Z17" s="25">
        <v>20.177494134798746</v>
      </c>
      <c r="AA17" s="26">
        <v>294183397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347460489</v>
      </c>
      <c r="D25" s="29">
        <f t="shared" ref="D25:Y25" si="1">SUM(D15:D24)</f>
        <v>0</v>
      </c>
      <c r="E25" s="35">
        <f t="shared" si="1"/>
        <v>294183397</v>
      </c>
      <c r="F25" s="36">
        <f t="shared" si="1"/>
        <v>294183397</v>
      </c>
      <c r="G25" s="36">
        <f t="shared" si="1"/>
        <v>300049266</v>
      </c>
      <c r="H25" s="36">
        <f t="shared" si="1"/>
        <v>-459401726</v>
      </c>
      <c r="I25" s="36">
        <f t="shared" si="1"/>
        <v>0</v>
      </c>
      <c r="J25" s="36">
        <f t="shared" si="1"/>
        <v>-159352460</v>
      </c>
      <c r="K25" s="36">
        <f t="shared" si="1"/>
        <v>780145</v>
      </c>
      <c r="L25" s="36">
        <f t="shared" si="1"/>
        <v>507728457</v>
      </c>
      <c r="M25" s="36">
        <f t="shared" si="1"/>
        <v>930503</v>
      </c>
      <c r="N25" s="36">
        <f t="shared" si="1"/>
        <v>509439105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350086645</v>
      </c>
      <c r="X25" s="36">
        <f t="shared" si="1"/>
        <v>291307992</v>
      </c>
      <c r="Y25" s="36">
        <f t="shared" si="1"/>
        <v>58778653</v>
      </c>
      <c r="Z25" s="37">
        <f>+IF(X25&lt;&gt;0,+(Y25/X25)*100,0)</f>
        <v>20.177494134798746</v>
      </c>
      <c r="AA25" s="38">
        <f>SUM(AA15:AA24)</f>
        <v>294183397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350451435</v>
      </c>
      <c r="D26" s="29">
        <f>+D13+D25</f>
        <v>0</v>
      </c>
      <c r="E26" s="30">
        <f t="shared" si="2"/>
        <v>337183460</v>
      </c>
      <c r="F26" s="31">
        <f t="shared" si="2"/>
        <v>337183460</v>
      </c>
      <c r="G26" s="31">
        <f t="shared" si="2"/>
        <v>342674101</v>
      </c>
      <c r="H26" s="31">
        <f t="shared" si="2"/>
        <v>-476555885</v>
      </c>
      <c r="I26" s="31">
        <f t="shared" si="2"/>
        <v>2738162</v>
      </c>
      <c r="J26" s="31">
        <f t="shared" si="2"/>
        <v>-131143622</v>
      </c>
      <c r="K26" s="31">
        <f t="shared" si="2"/>
        <v>6985197</v>
      </c>
      <c r="L26" s="31">
        <f t="shared" si="2"/>
        <v>499947688</v>
      </c>
      <c r="M26" s="31">
        <f t="shared" si="2"/>
        <v>2281970</v>
      </c>
      <c r="N26" s="31">
        <f t="shared" si="2"/>
        <v>509214855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378071233</v>
      </c>
      <c r="X26" s="31">
        <f t="shared" si="2"/>
        <v>321258016</v>
      </c>
      <c r="Y26" s="31">
        <f t="shared" si="2"/>
        <v>56813217</v>
      </c>
      <c r="Z26" s="32">
        <f>+IF(X26&lt;&gt;0,+(Y26/X26)*100,0)</f>
        <v>17.684606817717508</v>
      </c>
      <c r="AA26" s="33">
        <f>+AA13+AA25</f>
        <v>337183460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228901</v>
      </c>
      <c r="D31" s="18"/>
      <c r="E31" s="19">
        <v>44843</v>
      </c>
      <c r="F31" s="20">
        <v>44843</v>
      </c>
      <c r="G31" s="20">
        <v>218643</v>
      </c>
      <c r="H31" s="20">
        <v>15397</v>
      </c>
      <c r="I31" s="20">
        <v>9164</v>
      </c>
      <c r="J31" s="20">
        <v>243204</v>
      </c>
      <c r="K31" s="20">
        <v>5939</v>
      </c>
      <c r="L31" s="20">
        <v>8019</v>
      </c>
      <c r="M31" s="20"/>
      <c r="N31" s="20">
        <v>13958</v>
      </c>
      <c r="O31" s="20"/>
      <c r="P31" s="20"/>
      <c r="Q31" s="20"/>
      <c r="R31" s="20"/>
      <c r="S31" s="20"/>
      <c r="T31" s="20"/>
      <c r="U31" s="20"/>
      <c r="V31" s="20"/>
      <c r="W31" s="20">
        <v>257162</v>
      </c>
      <c r="X31" s="20">
        <v>44843</v>
      </c>
      <c r="Y31" s="20">
        <v>212319</v>
      </c>
      <c r="Z31" s="21">
        <v>473.47189081907987</v>
      </c>
      <c r="AA31" s="22">
        <v>44843</v>
      </c>
    </row>
    <row r="32" spans="1:27" ht="13.5" x14ac:dyDescent="0.25">
      <c r="A32" s="23" t="s">
        <v>59</v>
      </c>
      <c r="B32" s="17" t="s">
        <v>32</v>
      </c>
      <c r="C32" s="18">
        <v>13744730</v>
      </c>
      <c r="D32" s="18"/>
      <c r="E32" s="19">
        <v>8704840</v>
      </c>
      <c r="F32" s="20">
        <v>8704840</v>
      </c>
      <c r="G32" s="20">
        <v>17987312</v>
      </c>
      <c r="H32" s="20">
        <v>-6839749</v>
      </c>
      <c r="I32" s="20">
        <v>913531</v>
      </c>
      <c r="J32" s="20">
        <v>12061094</v>
      </c>
      <c r="K32" s="20">
        <v>744321</v>
      </c>
      <c r="L32" s="20">
        <v>-800846</v>
      </c>
      <c r="M32" s="20">
        <v>5085136</v>
      </c>
      <c r="N32" s="20">
        <v>5028611</v>
      </c>
      <c r="O32" s="20"/>
      <c r="P32" s="20"/>
      <c r="Q32" s="20"/>
      <c r="R32" s="20"/>
      <c r="S32" s="20"/>
      <c r="T32" s="20"/>
      <c r="U32" s="20"/>
      <c r="V32" s="20"/>
      <c r="W32" s="20">
        <v>17089705</v>
      </c>
      <c r="X32" s="20">
        <v>9579259</v>
      </c>
      <c r="Y32" s="20">
        <v>7510446</v>
      </c>
      <c r="Z32" s="21">
        <v>78.403204256195608</v>
      </c>
      <c r="AA32" s="22">
        <v>8704840</v>
      </c>
    </row>
    <row r="33" spans="1:27" ht="13.5" x14ac:dyDescent="0.25">
      <c r="A33" s="23" t="s">
        <v>60</v>
      </c>
      <c r="B33" s="17" t="s">
        <v>32</v>
      </c>
      <c r="C33" s="18">
        <v>-9977994</v>
      </c>
      <c r="D33" s="18"/>
      <c r="E33" s="19">
        <v>-9367586</v>
      </c>
      <c r="F33" s="20">
        <v>-9367586</v>
      </c>
      <c r="G33" s="20">
        <v>9022006</v>
      </c>
      <c r="H33" s="20"/>
      <c r="I33" s="20">
        <v>-4144950</v>
      </c>
      <c r="J33" s="20">
        <v>4877056</v>
      </c>
      <c r="K33" s="20">
        <v>5000000</v>
      </c>
      <c r="L33" s="20"/>
      <c r="M33" s="20">
        <v>-9045866</v>
      </c>
      <c r="N33" s="20">
        <v>-4045866</v>
      </c>
      <c r="O33" s="20"/>
      <c r="P33" s="20"/>
      <c r="Q33" s="20"/>
      <c r="R33" s="20"/>
      <c r="S33" s="20"/>
      <c r="T33" s="20"/>
      <c r="U33" s="20"/>
      <c r="V33" s="20"/>
      <c r="W33" s="20">
        <v>831190</v>
      </c>
      <c r="X33" s="20">
        <v>-9367586</v>
      </c>
      <c r="Y33" s="20">
        <v>10198776</v>
      </c>
      <c r="Z33" s="21">
        <v>-108.87304370624406</v>
      </c>
      <c r="AA33" s="22">
        <v>-9367586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17504076</v>
      </c>
      <c r="D35" s="18"/>
      <c r="E35" s="19">
        <v>11091978</v>
      </c>
      <c r="F35" s="20">
        <v>11091978</v>
      </c>
      <c r="G35" s="20">
        <v>17765783</v>
      </c>
      <c r="H35" s="20">
        <v>307187</v>
      </c>
      <c r="I35" s="20">
        <v>78796</v>
      </c>
      <c r="J35" s="20">
        <v>18151766</v>
      </c>
      <c r="K35" s="20">
        <v>194214</v>
      </c>
      <c r="L35" s="20">
        <v>-447523</v>
      </c>
      <c r="M35" s="20">
        <v>302477</v>
      </c>
      <c r="N35" s="20">
        <v>49168</v>
      </c>
      <c r="O35" s="20"/>
      <c r="P35" s="20"/>
      <c r="Q35" s="20"/>
      <c r="R35" s="20"/>
      <c r="S35" s="20"/>
      <c r="T35" s="20"/>
      <c r="U35" s="20"/>
      <c r="V35" s="20"/>
      <c r="W35" s="20">
        <v>18200934</v>
      </c>
      <c r="X35" s="20">
        <v>11091984</v>
      </c>
      <c r="Y35" s="20">
        <v>7108950</v>
      </c>
      <c r="Z35" s="21">
        <v>64.090878602060727</v>
      </c>
      <c r="AA35" s="22">
        <v>11091978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21499713</v>
      </c>
      <c r="D37" s="29">
        <f t="shared" ref="D37:Y37" si="3">SUM(D29:D36)</f>
        <v>0</v>
      </c>
      <c r="E37" s="30">
        <f t="shared" si="3"/>
        <v>10474075</v>
      </c>
      <c r="F37" s="31">
        <f t="shared" si="3"/>
        <v>10474075</v>
      </c>
      <c r="G37" s="31">
        <f t="shared" si="3"/>
        <v>44993744</v>
      </c>
      <c r="H37" s="31">
        <f t="shared" si="3"/>
        <v>-6517165</v>
      </c>
      <c r="I37" s="31">
        <f t="shared" si="3"/>
        <v>-3143459</v>
      </c>
      <c r="J37" s="31">
        <f t="shared" si="3"/>
        <v>35333120</v>
      </c>
      <c r="K37" s="31">
        <f t="shared" si="3"/>
        <v>5944474</v>
      </c>
      <c r="L37" s="31">
        <f t="shared" si="3"/>
        <v>-1240350</v>
      </c>
      <c r="M37" s="31">
        <f t="shared" si="3"/>
        <v>-3658253</v>
      </c>
      <c r="N37" s="31">
        <f t="shared" si="3"/>
        <v>1045871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36378991</v>
      </c>
      <c r="X37" s="31">
        <f t="shared" si="3"/>
        <v>11348500</v>
      </c>
      <c r="Y37" s="31">
        <f t="shared" si="3"/>
        <v>25030491</v>
      </c>
      <c r="Z37" s="32">
        <f>+IF(X37&lt;&gt;0,+(Y37/X37)*100,0)</f>
        <v>220.56210952989383</v>
      </c>
      <c r="AA37" s="33">
        <f>SUM(AA29:AA36)</f>
        <v>10474075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21499713</v>
      </c>
      <c r="D44" s="29">
        <f>+D37+D43</f>
        <v>0</v>
      </c>
      <c r="E44" s="30">
        <f t="shared" si="5"/>
        <v>10474075</v>
      </c>
      <c r="F44" s="31">
        <f t="shared" si="5"/>
        <v>10474075</v>
      </c>
      <c r="G44" s="31">
        <f t="shared" si="5"/>
        <v>44993744</v>
      </c>
      <c r="H44" s="31">
        <f t="shared" si="5"/>
        <v>-6517165</v>
      </c>
      <c r="I44" s="31">
        <f t="shared" si="5"/>
        <v>-3143459</v>
      </c>
      <c r="J44" s="31">
        <f t="shared" si="5"/>
        <v>35333120</v>
      </c>
      <c r="K44" s="31">
        <f t="shared" si="5"/>
        <v>5944474</v>
      </c>
      <c r="L44" s="31">
        <f t="shared" si="5"/>
        <v>-1240350</v>
      </c>
      <c r="M44" s="31">
        <f t="shared" si="5"/>
        <v>-3658253</v>
      </c>
      <c r="N44" s="31">
        <f t="shared" si="5"/>
        <v>1045871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36378991</v>
      </c>
      <c r="X44" s="31">
        <f t="shared" si="5"/>
        <v>11348500</v>
      </c>
      <c r="Y44" s="31">
        <f t="shared" si="5"/>
        <v>25030491</v>
      </c>
      <c r="Z44" s="32">
        <f>+IF(X44&lt;&gt;0,+(Y44/X44)*100,0)</f>
        <v>220.56210952989383</v>
      </c>
      <c r="AA44" s="33">
        <f>+AA37+AA43</f>
        <v>10474075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328951722</v>
      </c>
      <c r="D45" s="42">
        <f t="shared" si="6"/>
        <v>0</v>
      </c>
      <c r="E45" s="43">
        <f t="shared" si="6"/>
        <v>326709385</v>
      </c>
      <c r="F45" s="44">
        <f t="shared" si="6"/>
        <v>326709385</v>
      </c>
      <c r="G45" s="44">
        <f t="shared" si="6"/>
        <v>297680357</v>
      </c>
      <c r="H45" s="44">
        <f t="shared" si="6"/>
        <v>-470038720</v>
      </c>
      <c r="I45" s="44">
        <f t="shared" si="6"/>
        <v>5881621</v>
      </c>
      <c r="J45" s="44">
        <f t="shared" si="6"/>
        <v>-166476742</v>
      </c>
      <c r="K45" s="44">
        <f t="shared" si="6"/>
        <v>1040723</v>
      </c>
      <c r="L45" s="44">
        <f t="shared" si="6"/>
        <v>501188038</v>
      </c>
      <c r="M45" s="44">
        <f t="shared" si="6"/>
        <v>5940223</v>
      </c>
      <c r="N45" s="44">
        <f t="shared" si="6"/>
        <v>508168984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341692242</v>
      </c>
      <c r="X45" s="44">
        <f t="shared" si="6"/>
        <v>309909516</v>
      </c>
      <c r="Y45" s="44">
        <f t="shared" si="6"/>
        <v>31782726</v>
      </c>
      <c r="Z45" s="45">
        <f>+IF(X45&lt;&gt;0,+(Y45/X45)*100,0)</f>
        <v>10.255485668920215</v>
      </c>
      <c r="AA45" s="46">
        <f>+AA26-AA44</f>
        <v>326709385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33599723</v>
      </c>
      <c r="F47" s="20">
        <v>33599723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16799862</v>
      </c>
      <c r="Y47" s="20">
        <v>-16799862</v>
      </c>
      <c r="Z47" s="47">
        <v>-100</v>
      </c>
      <c r="AA47" s="22">
        <v>33599723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33599723</v>
      </c>
      <c r="F50" s="52">
        <f t="shared" si="7"/>
        <v>33599723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16799862</v>
      </c>
      <c r="Y50" s="52">
        <f t="shared" si="7"/>
        <v>-16799862</v>
      </c>
      <c r="Z50" s="53">
        <f>+IF(X50&lt;&gt;0,+(Y50/X50)*100,0)</f>
        <v>-100</v>
      </c>
      <c r="AA50" s="54">
        <f>SUM(AA47:AA49)</f>
        <v>33599723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-1419969044</v>
      </c>
      <c r="D6" s="18"/>
      <c r="E6" s="19">
        <v>-216081445</v>
      </c>
      <c r="F6" s="20">
        <v>-212531445</v>
      </c>
      <c r="G6" s="20">
        <v>-1402743996</v>
      </c>
      <c r="H6" s="20">
        <v>-20079415</v>
      </c>
      <c r="I6" s="20">
        <v>-17368711</v>
      </c>
      <c r="J6" s="20">
        <v>-1440192122</v>
      </c>
      <c r="K6" s="20">
        <v>-25082080</v>
      </c>
      <c r="L6" s="20">
        <v>-6684048</v>
      </c>
      <c r="M6" s="20">
        <v>-43870171</v>
      </c>
      <c r="N6" s="20">
        <v>-75636299</v>
      </c>
      <c r="O6" s="20"/>
      <c r="P6" s="20"/>
      <c r="Q6" s="20"/>
      <c r="R6" s="20"/>
      <c r="S6" s="20"/>
      <c r="T6" s="20"/>
      <c r="U6" s="20"/>
      <c r="V6" s="20"/>
      <c r="W6" s="20">
        <v>-1515828421</v>
      </c>
      <c r="X6" s="20">
        <v>-107153222</v>
      </c>
      <c r="Y6" s="20">
        <v>-1408675199</v>
      </c>
      <c r="Z6" s="21">
        <v>1314.6363428997031</v>
      </c>
      <c r="AA6" s="22">
        <v>-212531445</v>
      </c>
    </row>
    <row r="7" spans="1:27" ht="13.5" x14ac:dyDescent="0.25">
      <c r="A7" s="23" t="s">
        <v>35</v>
      </c>
      <c r="B7" s="17" t="s">
        <v>32</v>
      </c>
      <c r="C7" s="18">
        <v>811794674</v>
      </c>
      <c r="D7" s="18"/>
      <c r="E7" s="19">
        <v>190510047</v>
      </c>
      <c r="F7" s="20">
        <v>190510047</v>
      </c>
      <c r="G7" s="20">
        <v>780836203</v>
      </c>
      <c r="H7" s="20">
        <v>68844094</v>
      </c>
      <c r="I7" s="20">
        <v>15504987</v>
      </c>
      <c r="J7" s="20">
        <v>865185284</v>
      </c>
      <c r="K7" s="20">
        <v>15131155</v>
      </c>
      <c r="L7" s="20">
        <v>56134654</v>
      </c>
      <c r="M7" s="20">
        <v>16093590</v>
      </c>
      <c r="N7" s="20">
        <v>87359399</v>
      </c>
      <c r="O7" s="20"/>
      <c r="P7" s="20"/>
      <c r="Q7" s="20"/>
      <c r="R7" s="20"/>
      <c r="S7" s="20"/>
      <c r="T7" s="20"/>
      <c r="U7" s="20"/>
      <c r="V7" s="20"/>
      <c r="W7" s="20">
        <v>952544683</v>
      </c>
      <c r="X7" s="20">
        <v>129983499</v>
      </c>
      <c r="Y7" s="20">
        <v>822561184</v>
      </c>
      <c r="Z7" s="21">
        <v>632.819696598566</v>
      </c>
      <c r="AA7" s="22">
        <v>190510047</v>
      </c>
    </row>
    <row r="8" spans="1:27" ht="13.5" x14ac:dyDescent="0.25">
      <c r="A8" s="23" t="s">
        <v>36</v>
      </c>
      <c r="B8" s="17" t="s">
        <v>32</v>
      </c>
      <c r="C8" s="18">
        <v>133595</v>
      </c>
      <c r="D8" s="18"/>
      <c r="E8" s="19"/>
      <c r="F8" s="20"/>
      <c r="G8" s="20">
        <v>133595</v>
      </c>
      <c r="H8" s="20"/>
      <c r="I8" s="20"/>
      <c r="J8" s="20">
        <v>133595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133595</v>
      </c>
      <c r="X8" s="20"/>
      <c r="Y8" s="20">
        <v>133595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1717341</v>
      </c>
      <c r="D10" s="18"/>
      <c r="E10" s="19"/>
      <c r="F10" s="20"/>
      <c r="G10" s="20">
        <v>1662657</v>
      </c>
      <c r="H10" s="20">
        <v>1822897</v>
      </c>
      <c r="I10" s="20"/>
      <c r="J10" s="20">
        <v>3485554</v>
      </c>
      <c r="K10" s="20"/>
      <c r="L10" s="20">
        <v>-1768213</v>
      </c>
      <c r="M10" s="20"/>
      <c r="N10" s="20">
        <v>-1768213</v>
      </c>
      <c r="O10" s="20"/>
      <c r="P10" s="20"/>
      <c r="Q10" s="20"/>
      <c r="R10" s="20"/>
      <c r="S10" s="20"/>
      <c r="T10" s="20"/>
      <c r="U10" s="20"/>
      <c r="V10" s="20"/>
      <c r="W10" s="20">
        <v>1717341</v>
      </c>
      <c r="X10" s="20"/>
      <c r="Y10" s="20">
        <v>1717341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212070666</v>
      </c>
      <c r="D11" s="18"/>
      <c r="E11" s="19"/>
      <c r="F11" s="20"/>
      <c r="G11" s="24">
        <v>212166073</v>
      </c>
      <c r="H11" s="24">
        <v>2706846</v>
      </c>
      <c r="I11" s="24">
        <v>2228324</v>
      </c>
      <c r="J11" s="20">
        <v>217101243</v>
      </c>
      <c r="K11" s="24">
        <v>7834820</v>
      </c>
      <c r="L11" s="24">
        <v>906741</v>
      </c>
      <c r="M11" s="20">
        <v>5688789</v>
      </c>
      <c r="N11" s="24">
        <v>14430350</v>
      </c>
      <c r="O11" s="24"/>
      <c r="P11" s="24"/>
      <c r="Q11" s="20"/>
      <c r="R11" s="24"/>
      <c r="S11" s="24"/>
      <c r="T11" s="20"/>
      <c r="U11" s="24"/>
      <c r="V11" s="24"/>
      <c r="W11" s="24">
        <v>231531593</v>
      </c>
      <c r="X11" s="20"/>
      <c r="Y11" s="24">
        <v>231531593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-16770</v>
      </c>
      <c r="D12" s="18"/>
      <c r="E12" s="19"/>
      <c r="F12" s="20"/>
      <c r="G12" s="20">
        <v>-16769</v>
      </c>
      <c r="H12" s="20"/>
      <c r="I12" s="20"/>
      <c r="J12" s="20">
        <v>-16769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-16769</v>
      </c>
      <c r="X12" s="20"/>
      <c r="Y12" s="20">
        <v>-16769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-394269538</v>
      </c>
      <c r="D13" s="29">
        <f>SUM(D6:D12)</f>
        <v>0</v>
      </c>
      <c r="E13" s="30">
        <f t="shared" si="0"/>
        <v>-25571398</v>
      </c>
      <c r="F13" s="31">
        <f t="shared" si="0"/>
        <v>-22021398</v>
      </c>
      <c r="G13" s="31">
        <f t="shared" si="0"/>
        <v>-407962237</v>
      </c>
      <c r="H13" s="31">
        <f t="shared" si="0"/>
        <v>53294422</v>
      </c>
      <c r="I13" s="31">
        <f t="shared" si="0"/>
        <v>364600</v>
      </c>
      <c r="J13" s="31">
        <f t="shared" si="0"/>
        <v>-354303215</v>
      </c>
      <c r="K13" s="31">
        <f t="shared" si="0"/>
        <v>-2116105</v>
      </c>
      <c r="L13" s="31">
        <f t="shared" si="0"/>
        <v>48589134</v>
      </c>
      <c r="M13" s="31">
        <f t="shared" si="0"/>
        <v>-22087792</v>
      </c>
      <c r="N13" s="31">
        <f t="shared" si="0"/>
        <v>24385237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-329917978</v>
      </c>
      <c r="X13" s="31">
        <f t="shared" si="0"/>
        <v>22830277</v>
      </c>
      <c r="Y13" s="31">
        <f t="shared" si="0"/>
        <v>-352748255</v>
      </c>
      <c r="Z13" s="32">
        <f>+IF(X13&lt;&gt;0,+(Y13/X13)*100,0)</f>
        <v>-1545.0896850704003</v>
      </c>
      <c r="AA13" s="33">
        <f>SUM(AA6:AA12)</f>
        <v>-22021398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799679486</v>
      </c>
      <c r="D17" s="18"/>
      <c r="E17" s="19">
        <v>140040904</v>
      </c>
      <c r="F17" s="20">
        <v>137247264</v>
      </c>
      <c r="G17" s="24">
        <v>809216280</v>
      </c>
      <c r="H17" s="24">
        <v>-1879536</v>
      </c>
      <c r="I17" s="24">
        <v>12094894</v>
      </c>
      <c r="J17" s="20">
        <v>819431638</v>
      </c>
      <c r="K17" s="24">
        <v>13533101</v>
      </c>
      <c r="L17" s="24">
        <v>6397026</v>
      </c>
      <c r="M17" s="20">
        <v>25034520</v>
      </c>
      <c r="N17" s="24">
        <v>44964647</v>
      </c>
      <c r="O17" s="24"/>
      <c r="P17" s="24"/>
      <c r="Q17" s="20"/>
      <c r="R17" s="24"/>
      <c r="S17" s="24"/>
      <c r="T17" s="20"/>
      <c r="U17" s="24"/>
      <c r="V17" s="24"/>
      <c r="W17" s="24">
        <v>864396285</v>
      </c>
      <c r="X17" s="20">
        <v>69476810</v>
      </c>
      <c r="Y17" s="24">
        <v>794919475</v>
      </c>
      <c r="Z17" s="25">
        <v>1144.1507965031785</v>
      </c>
      <c r="AA17" s="26">
        <v>137247264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799679486</v>
      </c>
      <c r="D25" s="29">
        <f t="shared" ref="D25:Y25" si="1">SUM(D15:D24)</f>
        <v>0</v>
      </c>
      <c r="E25" s="35">
        <f t="shared" si="1"/>
        <v>140040904</v>
      </c>
      <c r="F25" s="36">
        <f t="shared" si="1"/>
        <v>137247264</v>
      </c>
      <c r="G25" s="36">
        <f t="shared" si="1"/>
        <v>809216280</v>
      </c>
      <c r="H25" s="36">
        <f t="shared" si="1"/>
        <v>-1879536</v>
      </c>
      <c r="I25" s="36">
        <f t="shared" si="1"/>
        <v>12094894</v>
      </c>
      <c r="J25" s="36">
        <f t="shared" si="1"/>
        <v>819431638</v>
      </c>
      <c r="K25" s="36">
        <f t="shared" si="1"/>
        <v>13533101</v>
      </c>
      <c r="L25" s="36">
        <f t="shared" si="1"/>
        <v>6397026</v>
      </c>
      <c r="M25" s="36">
        <f t="shared" si="1"/>
        <v>25034520</v>
      </c>
      <c r="N25" s="36">
        <f t="shared" si="1"/>
        <v>44964647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864396285</v>
      </c>
      <c r="X25" s="36">
        <f t="shared" si="1"/>
        <v>69476810</v>
      </c>
      <c r="Y25" s="36">
        <f t="shared" si="1"/>
        <v>794919475</v>
      </c>
      <c r="Z25" s="37">
        <f>+IF(X25&lt;&gt;0,+(Y25/X25)*100,0)</f>
        <v>1144.1507965031785</v>
      </c>
      <c r="AA25" s="38">
        <f>SUM(AA15:AA24)</f>
        <v>137247264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405409948</v>
      </c>
      <c r="D26" s="29">
        <f>+D13+D25</f>
        <v>0</v>
      </c>
      <c r="E26" s="30">
        <f t="shared" si="2"/>
        <v>114469506</v>
      </c>
      <c r="F26" s="31">
        <f t="shared" si="2"/>
        <v>115225866</v>
      </c>
      <c r="G26" s="31">
        <f t="shared" si="2"/>
        <v>401254043</v>
      </c>
      <c r="H26" s="31">
        <f t="shared" si="2"/>
        <v>51414886</v>
      </c>
      <c r="I26" s="31">
        <f t="shared" si="2"/>
        <v>12459494</v>
      </c>
      <c r="J26" s="31">
        <f t="shared" si="2"/>
        <v>465128423</v>
      </c>
      <c r="K26" s="31">
        <f t="shared" si="2"/>
        <v>11416996</v>
      </c>
      <c r="L26" s="31">
        <f t="shared" si="2"/>
        <v>54986160</v>
      </c>
      <c r="M26" s="31">
        <f t="shared" si="2"/>
        <v>2946728</v>
      </c>
      <c r="N26" s="31">
        <f t="shared" si="2"/>
        <v>69349884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534478307</v>
      </c>
      <c r="X26" s="31">
        <f t="shared" si="2"/>
        <v>92307087</v>
      </c>
      <c r="Y26" s="31">
        <f t="shared" si="2"/>
        <v>442171220</v>
      </c>
      <c r="Z26" s="32">
        <f>+IF(X26&lt;&gt;0,+(Y26/X26)*100,0)</f>
        <v>479.02196285318803</v>
      </c>
      <c r="AA26" s="33">
        <f>+AA13+AA25</f>
        <v>115225866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30814669</v>
      </c>
      <c r="D32" s="18"/>
      <c r="E32" s="19"/>
      <c r="F32" s="20">
        <v>756360</v>
      </c>
      <c r="G32" s="20">
        <v>30807756</v>
      </c>
      <c r="H32" s="20">
        <v>501097</v>
      </c>
      <c r="I32" s="20">
        <v>913754</v>
      </c>
      <c r="J32" s="20">
        <v>32222607</v>
      </c>
      <c r="K32" s="20">
        <v>1451122</v>
      </c>
      <c r="L32" s="20">
        <v>642059</v>
      </c>
      <c r="M32" s="20">
        <v>1647435</v>
      </c>
      <c r="N32" s="20">
        <v>3740616</v>
      </c>
      <c r="O32" s="20"/>
      <c r="P32" s="20"/>
      <c r="Q32" s="20"/>
      <c r="R32" s="20"/>
      <c r="S32" s="20"/>
      <c r="T32" s="20"/>
      <c r="U32" s="20"/>
      <c r="V32" s="20"/>
      <c r="W32" s="20">
        <v>35963223</v>
      </c>
      <c r="X32" s="20">
        <v>343860</v>
      </c>
      <c r="Y32" s="20">
        <v>35619363</v>
      </c>
      <c r="Z32" s="21">
        <v>10358.681730937009</v>
      </c>
      <c r="AA32" s="22">
        <v>756360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18000000</v>
      </c>
      <c r="H33" s="20"/>
      <c r="I33" s="20"/>
      <c r="J33" s="20">
        <v>18000000</v>
      </c>
      <c r="K33" s="20">
        <v>35000000</v>
      </c>
      <c r="L33" s="20"/>
      <c r="M33" s="20">
        <v>-38353097</v>
      </c>
      <c r="N33" s="20">
        <v>-3353097</v>
      </c>
      <c r="O33" s="20"/>
      <c r="P33" s="20"/>
      <c r="Q33" s="20"/>
      <c r="R33" s="20"/>
      <c r="S33" s="20"/>
      <c r="T33" s="20"/>
      <c r="U33" s="20"/>
      <c r="V33" s="20"/>
      <c r="W33" s="20">
        <v>14646903</v>
      </c>
      <c r="X33" s="20"/>
      <c r="Y33" s="20">
        <v>14646903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76759046</v>
      </c>
      <c r="D35" s="18"/>
      <c r="E35" s="19">
        <v>14434184</v>
      </c>
      <c r="F35" s="20">
        <v>14434184</v>
      </c>
      <c r="G35" s="20">
        <v>78041435</v>
      </c>
      <c r="H35" s="20">
        <v>1320564</v>
      </c>
      <c r="I35" s="20">
        <v>1283819</v>
      </c>
      <c r="J35" s="20">
        <v>80645818</v>
      </c>
      <c r="K35" s="20">
        <v>1281783</v>
      </c>
      <c r="L35" s="20">
        <v>1271109</v>
      </c>
      <c r="M35" s="20">
        <v>1284028</v>
      </c>
      <c r="N35" s="20">
        <v>3836920</v>
      </c>
      <c r="O35" s="20"/>
      <c r="P35" s="20"/>
      <c r="Q35" s="20"/>
      <c r="R35" s="20"/>
      <c r="S35" s="20"/>
      <c r="T35" s="20"/>
      <c r="U35" s="20"/>
      <c r="V35" s="20"/>
      <c r="W35" s="20">
        <v>84482738</v>
      </c>
      <c r="X35" s="20">
        <v>7217094</v>
      </c>
      <c r="Y35" s="20">
        <v>77265644</v>
      </c>
      <c r="Z35" s="21">
        <v>1070.5921801766749</v>
      </c>
      <c r="AA35" s="22">
        <v>14434184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107573715</v>
      </c>
      <c r="D37" s="29">
        <f t="shared" ref="D37:Y37" si="3">SUM(D29:D36)</f>
        <v>0</v>
      </c>
      <c r="E37" s="30">
        <f t="shared" si="3"/>
        <v>14434184</v>
      </c>
      <c r="F37" s="31">
        <f t="shared" si="3"/>
        <v>15190544</v>
      </c>
      <c r="G37" s="31">
        <f t="shared" si="3"/>
        <v>126849191</v>
      </c>
      <c r="H37" s="31">
        <f t="shared" si="3"/>
        <v>1821661</v>
      </c>
      <c r="I37" s="31">
        <f t="shared" si="3"/>
        <v>2197573</v>
      </c>
      <c r="J37" s="31">
        <f t="shared" si="3"/>
        <v>130868425</v>
      </c>
      <c r="K37" s="31">
        <f t="shared" si="3"/>
        <v>37732905</v>
      </c>
      <c r="L37" s="31">
        <f t="shared" si="3"/>
        <v>1913168</v>
      </c>
      <c r="M37" s="31">
        <f t="shared" si="3"/>
        <v>-35421634</v>
      </c>
      <c r="N37" s="31">
        <f t="shared" si="3"/>
        <v>4224439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135092864</v>
      </c>
      <c r="X37" s="31">
        <f t="shared" si="3"/>
        <v>7560954</v>
      </c>
      <c r="Y37" s="31">
        <f t="shared" si="3"/>
        <v>127531910</v>
      </c>
      <c r="Z37" s="32">
        <f>+IF(X37&lt;&gt;0,+(Y37/X37)*100,0)</f>
        <v>1686.7171788110336</v>
      </c>
      <c r="AA37" s="33">
        <f>SUM(AA29:AA36)</f>
        <v>15190544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107573715</v>
      </c>
      <c r="D44" s="29">
        <f>+D37+D43</f>
        <v>0</v>
      </c>
      <c r="E44" s="30">
        <f t="shared" si="5"/>
        <v>14434184</v>
      </c>
      <c r="F44" s="31">
        <f t="shared" si="5"/>
        <v>15190544</v>
      </c>
      <c r="G44" s="31">
        <f t="shared" si="5"/>
        <v>126849191</v>
      </c>
      <c r="H44" s="31">
        <f t="shared" si="5"/>
        <v>1821661</v>
      </c>
      <c r="I44" s="31">
        <f t="shared" si="5"/>
        <v>2197573</v>
      </c>
      <c r="J44" s="31">
        <f t="shared" si="5"/>
        <v>130868425</v>
      </c>
      <c r="K44" s="31">
        <f t="shared" si="5"/>
        <v>37732905</v>
      </c>
      <c r="L44" s="31">
        <f t="shared" si="5"/>
        <v>1913168</v>
      </c>
      <c r="M44" s="31">
        <f t="shared" si="5"/>
        <v>-35421634</v>
      </c>
      <c r="N44" s="31">
        <f t="shared" si="5"/>
        <v>4224439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135092864</v>
      </c>
      <c r="X44" s="31">
        <f t="shared" si="5"/>
        <v>7560954</v>
      </c>
      <c r="Y44" s="31">
        <f t="shared" si="5"/>
        <v>127531910</v>
      </c>
      <c r="Z44" s="32">
        <f>+IF(X44&lt;&gt;0,+(Y44/X44)*100,0)</f>
        <v>1686.7171788110336</v>
      </c>
      <c r="AA44" s="33">
        <f>+AA37+AA43</f>
        <v>15190544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297836233</v>
      </c>
      <c r="D45" s="42">
        <f t="shared" si="6"/>
        <v>0</v>
      </c>
      <c r="E45" s="43">
        <f t="shared" si="6"/>
        <v>100035322</v>
      </c>
      <c r="F45" s="44">
        <f t="shared" si="6"/>
        <v>100035322</v>
      </c>
      <c r="G45" s="44">
        <f t="shared" si="6"/>
        <v>274404852</v>
      </c>
      <c r="H45" s="44">
        <f t="shared" si="6"/>
        <v>49593225</v>
      </c>
      <c r="I45" s="44">
        <f t="shared" si="6"/>
        <v>10261921</v>
      </c>
      <c r="J45" s="44">
        <f t="shared" si="6"/>
        <v>334259998</v>
      </c>
      <c r="K45" s="44">
        <f t="shared" si="6"/>
        <v>-26315909</v>
      </c>
      <c r="L45" s="44">
        <f t="shared" si="6"/>
        <v>53072992</v>
      </c>
      <c r="M45" s="44">
        <f t="shared" si="6"/>
        <v>38368362</v>
      </c>
      <c r="N45" s="44">
        <f t="shared" si="6"/>
        <v>65125445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399385443</v>
      </c>
      <c r="X45" s="44">
        <f t="shared" si="6"/>
        <v>84746133</v>
      </c>
      <c r="Y45" s="44">
        <f t="shared" si="6"/>
        <v>314639310</v>
      </c>
      <c r="Z45" s="45">
        <f>+IF(X45&lt;&gt;0,+(Y45/X45)*100,0)</f>
        <v>371.27276356078693</v>
      </c>
      <c r="AA45" s="46">
        <f>+AA26-AA44</f>
        <v>100035322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30578378</v>
      </c>
      <c r="F47" s="20">
        <v>30578378</v>
      </c>
      <c r="G47" s="20"/>
      <c r="H47" s="20">
        <v>-44925</v>
      </c>
      <c r="I47" s="20"/>
      <c r="J47" s="20">
        <v>-44925</v>
      </c>
      <c r="K47" s="20">
        <v>44925</v>
      </c>
      <c r="L47" s="20"/>
      <c r="M47" s="20"/>
      <c r="N47" s="20">
        <v>44925</v>
      </c>
      <c r="O47" s="20"/>
      <c r="P47" s="20"/>
      <c r="Q47" s="20"/>
      <c r="R47" s="20"/>
      <c r="S47" s="20"/>
      <c r="T47" s="20"/>
      <c r="U47" s="20"/>
      <c r="V47" s="20"/>
      <c r="W47" s="20"/>
      <c r="X47" s="20">
        <v>15289194</v>
      </c>
      <c r="Y47" s="20">
        <v>-15289194</v>
      </c>
      <c r="Z47" s="47">
        <v>-100</v>
      </c>
      <c r="AA47" s="22">
        <v>30578378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30578378</v>
      </c>
      <c r="F50" s="52">
        <f t="shared" si="7"/>
        <v>30578378</v>
      </c>
      <c r="G50" s="52">
        <f t="shared" si="7"/>
        <v>0</v>
      </c>
      <c r="H50" s="52">
        <f t="shared" si="7"/>
        <v>-44925</v>
      </c>
      <c r="I50" s="52">
        <f t="shared" si="7"/>
        <v>0</v>
      </c>
      <c r="J50" s="52">
        <f t="shared" si="7"/>
        <v>-44925</v>
      </c>
      <c r="K50" s="52">
        <f t="shared" si="7"/>
        <v>44925</v>
      </c>
      <c r="L50" s="52">
        <f t="shared" si="7"/>
        <v>0</v>
      </c>
      <c r="M50" s="52">
        <f t="shared" si="7"/>
        <v>0</v>
      </c>
      <c r="N50" s="52">
        <f t="shared" si="7"/>
        <v>44925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15289194</v>
      </c>
      <c r="Y50" s="52">
        <f t="shared" si="7"/>
        <v>-15289194</v>
      </c>
      <c r="Z50" s="53">
        <f>+IF(X50&lt;&gt;0,+(Y50/X50)*100,0)</f>
        <v>-100</v>
      </c>
      <c r="AA50" s="54">
        <f>SUM(AA47:AA49)</f>
        <v>30578378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-86245671</v>
      </c>
      <c r="D6" s="18"/>
      <c r="E6" s="19">
        <v>-9211743</v>
      </c>
      <c r="F6" s="20">
        <v>-9211743</v>
      </c>
      <c r="G6" s="20">
        <v>-97122174</v>
      </c>
      <c r="H6" s="20">
        <v>-2373012</v>
      </c>
      <c r="I6" s="20">
        <v>-11781050</v>
      </c>
      <c r="J6" s="20">
        <v>-111276236</v>
      </c>
      <c r="K6" s="20">
        <v>-10115191</v>
      </c>
      <c r="L6" s="20">
        <v>719534</v>
      </c>
      <c r="M6" s="20">
        <v>-21803856</v>
      </c>
      <c r="N6" s="20">
        <v>-31199513</v>
      </c>
      <c r="O6" s="20"/>
      <c r="P6" s="20"/>
      <c r="Q6" s="20"/>
      <c r="R6" s="20"/>
      <c r="S6" s="20"/>
      <c r="T6" s="20"/>
      <c r="U6" s="20"/>
      <c r="V6" s="20"/>
      <c r="W6" s="20">
        <v>-142475749</v>
      </c>
      <c r="X6" s="20">
        <v>-4605872</v>
      </c>
      <c r="Y6" s="20">
        <v>-137869877</v>
      </c>
      <c r="Z6" s="21">
        <v>2993.3501625750782</v>
      </c>
      <c r="AA6" s="22">
        <v>-9211743</v>
      </c>
    </row>
    <row r="7" spans="1:27" ht="13.5" x14ac:dyDescent="0.25">
      <c r="A7" s="23" t="s">
        <v>35</v>
      </c>
      <c r="B7" s="17" t="s">
        <v>32</v>
      </c>
      <c r="C7" s="18">
        <v>301557914</v>
      </c>
      <c r="D7" s="18"/>
      <c r="E7" s="19">
        <v>30045837</v>
      </c>
      <c r="F7" s="20">
        <v>30045837</v>
      </c>
      <c r="G7" s="20">
        <v>337770682</v>
      </c>
      <c r="H7" s="20">
        <v>-29177470</v>
      </c>
      <c r="I7" s="20">
        <v>2299913</v>
      </c>
      <c r="J7" s="20">
        <v>310893125</v>
      </c>
      <c r="K7" s="20">
        <v>11274958</v>
      </c>
      <c r="L7" s="20">
        <v>-592381</v>
      </c>
      <c r="M7" s="20">
        <v>-2034535</v>
      </c>
      <c r="N7" s="20">
        <v>8648042</v>
      </c>
      <c r="O7" s="20"/>
      <c r="P7" s="20"/>
      <c r="Q7" s="20"/>
      <c r="R7" s="20"/>
      <c r="S7" s="20"/>
      <c r="T7" s="20"/>
      <c r="U7" s="20"/>
      <c r="V7" s="20"/>
      <c r="W7" s="20">
        <v>319541167</v>
      </c>
      <c r="X7" s="20">
        <v>15022917</v>
      </c>
      <c r="Y7" s="20">
        <v>304518250</v>
      </c>
      <c r="Z7" s="21">
        <v>2027.0247782105166</v>
      </c>
      <c r="AA7" s="22">
        <v>30045837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-3423219</v>
      </c>
      <c r="D10" s="18"/>
      <c r="E10" s="19">
        <v>-3000000</v>
      </c>
      <c r="F10" s="20">
        <v>-3000000</v>
      </c>
      <c r="G10" s="20">
        <v>-3423219</v>
      </c>
      <c r="H10" s="20">
        <v>-44103</v>
      </c>
      <c r="I10" s="20">
        <v>-21400</v>
      </c>
      <c r="J10" s="20">
        <v>-3488722</v>
      </c>
      <c r="K10" s="20"/>
      <c r="L10" s="20">
        <v>-820774</v>
      </c>
      <c r="M10" s="20">
        <v>-4852</v>
      </c>
      <c r="N10" s="20">
        <v>-825626</v>
      </c>
      <c r="O10" s="20"/>
      <c r="P10" s="20"/>
      <c r="Q10" s="20"/>
      <c r="R10" s="20"/>
      <c r="S10" s="20"/>
      <c r="T10" s="20"/>
      <c r="U10" s="20"/>
      <c r="V10" s="20"/>
      <c r="W10" s="20">
        <v>-4314348</v>
      </c>
      <c r="X10" s="20">
        <v>-1500000</v>
      </c>
      <c r="Y10" s="20">
        <v>-2814348</v>
      </c>
      <c r="Z10" s="21">
        <v>187.6232</v>
      </c>
      <c r="AA10" s="22">
        <v>-3000000</v>
      </c>
    </row>
    <row r="11" spans="1:27" ht="13.5" x14ac:dyDescent="0.25">
      <c r="A11" s="23" t="s">
        <v>39</v>
      </c>
      <c r="B11" s="17" t="s">
        <v>32</v>
      </c>
      <c r="C11" s="18">
        <v>21372778</v>
      </c>
      <c r="D11" s="18"/>
      <c r="E11" s="19"/>
      <c r="F11" s="20"/>
      <c r="G11" s="24">
        <v>21683837</v>
      </c>
      <c r="H11" s="24">
        <v>647458</v>
      </c>
      <c r="I11" s="24">
        <v>921221</v>
      </c>
      <c r="J11" s="20">
        <v>23252516</v>
      </c>
      <c r="K11" s="24">
        <v>1325140</v>
      </c>
      <c r="L11" s="24">
        <v>-1404774</v>
      </c>
      <c r="M11" s="20">
        <v>2057781</v>
      </c>
      <c r="N11" s="24">
        <v>1978147</v>
      </c>
      <c r="O11" s="24"/>
      <c r="P11" s="24"/>
      <c r="Q11" s="20"/>
      <c r="R11" s="24"/>
      <c r="S11" s="24"/>
      <c r="T11" s="20"/>
      <c r="U11" s="24"/>
      <c r="V11" s="24"/>
      <c r="W11" s="24">
        <v>25230663</v>
      </c>
      <c r="X11" s="20"/>
      <c r="Y11" s="24">
        <v>25230663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-80089</v>
      </c>
      <c r="D12" s="18"/>
      <c r="E12" s="19"/>
      <c r="F12" s="20"/>
      <c r="G12" s="20">
        <v>-80089</v>
      </c>
      <c r="H12" s="20"/>
      <c r="I12" s="20"/>
      <c r="J12" s="20">
        <v>-80089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-80089</v>
      </c>
      <c r="X12" s="20"/>
      <c r="Y12" s="20">
        <v>-80089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233181713</v>
      </c>
      <c r="D13" s="29">
        <f>SUM(D6:D12)</f>
        <v>0</v>
      </c>
      <c r="E13" s="30">
        <f t="shared" si="0"/>
        <v>17834094</v>
      </c>
      <c r="F13" s="31">
        <f t="shared" si="0"/>
        <v>17834094</v>
      </c>
      <c r="G13" s="31">
        <f t="shared" si="0"/>
        <v>258829037</v>
      </c>
      <c r="H13" s="31">
        <f t="shared" si="0"/>
        <v>-30947127</v>
      </c>
      <c r="I13" s="31">
        <f t="shared" si="0"/>
        <v>-8581316</v>
      </c>
      <c r="J13" s="31">
        <f t="shared" si="0"/>
        <v>219300594</v>
      </c>
      <c r="K13" s="31">
        <f t="shared" si="0"/>
        <v>2484907</v>
      </c>
      <c r="L13" s="31">
        <f t="shared" si="0"/>
        <v>-2098395</v>
      </c>
      <c r="M13" s="31">
        <f t="shared" si="0"/>
        <v>-21785462</v>
      </c>
      <c r="N13" s="31">
        <f t="shared" si="0"/>
        <v>-21398950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197901644</v>
      </c>
      <c r="X13" s="31">
        <f t="shared" si="0"/>
        <v>8917045</v>
      </c>
      <c r="Y13" s="31">
        <f t="shared" si="0"/>
        <v>188984599</v>
      </c>
      <c r="Z13" s="32">
        <f>+IF(X13&lt;&gt;0,+(Y13/X13)*100,0)</f>
        <v>2119.3635223327906</v>
      </c>
      <c r="AA13" s="33">
        <f>SUM(AA6:AA12)</f>
        <v>17834094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80600157</v>
      </c>
      <c r="D17" s="18"/>
      <c r="E17" s="19">
        <v>35489678</v>
      </c>
      <c r="F17" s="20">
        <v>35489678</v>
      </c>
      <c r="G17" s="24">
        <v>93981713</v>
      </c>
      <c r="H17" s="24">
        <v>-6592745</v>
      </c>
      <c r="I17" s="24">
        <v>1818799</v>
      </c>
      <c r="J17" s="20">
        <v>89207767</v>
      </c>
      <c r="K17" s="24">
        <v>5994211</v>
      </c>
      <c r="L17" s="24">
        <v>3454359</v>
      </c>
      <c r="M17" s="20">
        <v>2399090</v>
      </c>
      <c r="N17" s="24">
        <v>11847660</v>
      </c>
      <c r="O17" s="24"/>
      <c r="P17" s="24"/>
      <c r="Q17" s="20"/>
      <c r="R17" s="24"/>
      <c r="S17" s="24"/>
      <c r="T17" s="20"/>
      <c r="U17" s="24"/>
      <c r="V17" s="24"/>
      <c r="W17" s="24">
        <v>101055427</v>
      </c>
      <c r="X17" s="20">
        <v>17744838</v>
      </c>
      <c r="Y17" s="24">
        <v>83310589</v>
      </c>
      <c r="Z17" s="25">
        <v>469.4919671850484</v>
      </c>
      <c r="AA17" s="26">
        <v>35489678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80600157</v>
      </c>
      <c r="D25" s="29">
        <f t="shared" ref="D25:Y25" si="1">SUM(D15:D24)</f>
        <v>0</v>
      </c>
      <c r="E25" s="35">
        <f t="shared" si="1"/>
        <v>35489678</v>
      </c>
      <c r="F25" s="36">
        <f t="shared" si="1"/>
        <v>35489678</v>
      </c>
      <c r="G25" s="36">
        <f t="shared" si="1"/>
        <v>93981713</v>
      </c>
      <c r="H25" s="36">
        <f t="shared" si="1"/>
        <v>-6592745</v>
      </c>
      <c r="I25" s="36">
        <f t="shared" si="1"/>
        <v>1818799</v>
      </c>
      <c r="J25" s="36">
        <f t="shared" si="1"/>
        <v>89207767</v>
      </c>
      <c r="K25" s="36">
        <f t="shared" si="1"/>
        <v>5994211</v>
      </c>
      <c r="L25" s="36">
        <f t="shared" si="1"/>
        <v>3454359</v>
      </c>
      <c r="M25" s="36">
        <f t="shared" si="1"/>
        <v>2399090</v>
      </c>
      <c r="N25" s="36">
        <f t="shared" si="1"/>
        <v>11847660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101055427</v>
      </c>
      <c r="X25" s="36">
        <f t="shared" si="1"/>
        <v>17744838</v>
      </c>
      <c r="Y25" s="36">
        <f t="shared" si="1"/>
        <v>83310589</v>
      </c>
      <c r="Z25" s="37">
        <f>+IF(X25&lt;&gt;0,+(Y25/X25)*100,0)</f>
        <v>469.4919671850484</v>
      </c>
      <c r="AA25" s="38">
        <f>SUM(AA15:AA24)</f>
        <v>35489678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313781870</v>
      </c>
      <c r="D26" s="29">
        <f>+D13+D25</f>
        <v>0</v>
      </c>
      <c r="E26" s="30">
        <f t="shared" si="2"/>
        <v>53323772</v>
      </c>
      <c r="F26" s="31">
        <f t="shared" si="2"/>
        <v>53323772</v>
      </c>
      <c r="G26" s="31">
        <f t="shared" si="2"/>
        <v>352810750</v>
      </c>
      <c r="H26" s="31">
        <f t="shared" si="2"/>
        <v>-37539872</v>
      </c>
      <c r="I26" s="31">
        <f t="shared" si="2"/>
        <v>-6762517</v>
      </c>
      <c r="J26" s="31">
        <f t="shared" si="2"/>
        <v>308508361</v>
      </c>
      <c r="K26" s="31">
        <f t="shared" si="2"/>
        <v>8479118</v>
      </c>
      <c r="L26" s="31">
        <f t="shared" si="2"/>
        <v>1355964</v>
      </c>
      <c r="M26" s="31">
        <f t="shared" si="2"/>
        <v>-19386372</v>
      </c>
      <c r="N26" s="31">
        <f t="shared" si="2"/>
        <v>-9551290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298957071</v>
      </c>
      <c r="X26" s="31">
        <f t="shared" si="2"/>
        <v>26661883</v>
      </c>
      <c r="Y26" s="31">
        <f t="shared" si="2"/>
        <v>272295188</v>
      </c>
      <c r="Z26" s="32">
        <f>+IF(X26&lt;&gt;0,+(Y26/X26)*100,0)</f>
        <v>1021.2901616888801</v>
      </c>
      <c r="AA26" s="33">
        <f>+AA13+AA25</f>
        <v>53323772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425184</v>
      </c>
      <c r="D32" s="18"/>
      <c r="E32" s="19">
        <v>76357627</v>
      </c>
      <c r="F32" s="20">
        <v>76357627</v>
      </c>
      <c r="G32" s="20">
        <v>-1674580</v>
      </c>
      <c r="H32" s="20">
        <v>4193312</v>
      </c>
      <c r="I32" s="20">
        <v>-3819752</v>
      </c>
      <c r="J32" s="20">
        <v>-1301020</v>
      </c>
      <c r="K32" s="20">
        <v>299022</v>
      </c>
      <c r="L32" s="20">
        <v>5839872</v>
      </c>
      <c r="M32" s="20">
        <v>-5344711</v>
      </c>
      <c r="N32" s="20">
        <v>794183</v>
      </c>
      <c r="O32" s="20"/>
      <c r="P32" s="20"/>
      <c r="Q32" s="20"/>
      <c r="R32" s="20"/>
      <c r="S32" s="20"/>
      <c r="T32" s="20"/>
      <c r="U32" s="20"/>
      <c r="V32" s="20"/>
      <c r="W32" s="20">
        <v>-506837</v>
      </c>
      <c r="X32" s="20">
        <v>38178816</v>
      </c>
      <c r="Y32" s="20">
        <v>-38685653</v>
      </c>
      <c r="Z32" s="21">
        <v>-101.32753462024596</v>
      </c>
      <c r="AA32" s="22">
        <v>76357627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64813667</v>
      </c>
      <c r="D35" s="18"/>
      <c r="E35" s="19"/>
      <c r="F35" s="20"/>
      <c r="G35" s="20">
        <v>65260278</v>
      </c>
      <c r="H35" s="20">
        <v>545171</v>
      </c>
      <c r="I35" s="20">
        <v>320189</v>
      </c>
      <c r="J35" s="20">
        <v>66125638</v>
      </c>
      <c r="K35" s="20">
        <v>1498859</v>
      </c>
      <c r="L35" s="20">
        <v>680763</v>
      </c>
      <c r="M35" s="20">
        <v>599793</v>
      </c>
      <c r="N35" s="20">
        <v>2779415</v>
      </c>
      <c r="O35" s="20"/>
      <c r="P35" s="20"/>
      <c r="Q35" s="20"/>
      <c r="R35" s="20"/>
      <c r="S35" s="20"/>
      <c r="T35" s="20"/>
      <c r="U35" s="20"/>
      <c r="V35" s="20"/>
      <c r="W35" s="20">
        <v>68905053</v>
      </c>
      <c r="X35" s="20"/>
      <c r="Y35" s="20">
        <v>68905053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65238851</v>
      </c>
      <c r="D37" s="29">
        <f t="shared" ref="D37:Y37" si="3">SUM(D29:D36)</f>
        <v>0</v>
      </c>
      <c r="E37" s="30">
        <f t="shared" si="3"/>
        <v>76357627</v>
      </c>
      <c r="F37" s="31">
        <f t="shared" si="3"/>
        <v>76357627</v>
      </c>
      <c r="G37" s="31">
        <f t="shared" si="3"/>
        <v>63585698</v>
      </c>
      <c r="H37" s="31">
        <f t="shared" si="3"/>
        <v>4738483</v>
      </c>
      <c r="I37" s="31">
        <f t="shared" si="3"/>
        <v>-3499563</v>
      </c>
      <c r="J37" s="31">
        <f t="shared" si="3"/>
        <v>64824618</v>
      </c>
      <c r="K37" s="31">
        <f t="shared" si="3"/>
        <v>1797881</v>
      </c>
      <c r="L37" s="31">
        <f t="shared" si="3"/>
        <v>6520635</v>
      </c>
      <c r="M37" s="31">
        <f t="shared" si="3"/>
        <v>-4744918</v>
      </c>
      <c r="N37" s="31">
        <f t="shared" si="3"/>
        <v>3573598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68398216</v>
      </c>
      <c r="X37" s="31">
        <f t="shared" si="3"/>
        <v>38178816</v>
      </c>
      <c r="Y37" s="31">
        <f t="shared" si="3"/>
        <v>30219400</v>
      </c>
      <c r="Z37" s="32">
        <f>+IF(X37&lt;&gt;0,+(Y37/X37)*100,0)</f>
        <v>79.152271249061258</v>
      </c>
      <c r="AA37" s="33">
        <f>SUM(AA29:AA36)</f>
        <v>76357627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65238851</v>
      </c>
      <c r="D44" s="29">
        <f>+D37+D43</f>
        <v>0</v>
      </c>
      <c r="E44" s="30">
        <f t="shared" si="5"/>
        <v>76357627</v>
      </c>
      <c r="F44" s="31">
        <f t="shared" si="5"/>
        <v>76357627</v>
      </c>
      <c r="G44" s="31">
        <f t="shared" si="5"/>
        <v>63585698</v>
      </c>
      <c r="H44" s="31">
        <f t="shared" si="5"/>
        <v>4738483</v>
      </c>
      <c r="I44" s="31">
        <f t="shared" si="5"/>
        <v>-3499563</v>
      </c>
      <c r="J44" s="31">
        <f t="shared" si="5"/>
        <v>64824618</v>
      </c>
      <c r="K44" s="31">
        <f t="shared" si="5"/>
        <v>1797881</v>
      </c>
      <c r="L44" s="31">
        <f t="shared" si="5"/>
        <v>6520635</v>
      </c>
      <c r="M44" s="31">
        <f t="shared" si="5"/>
        <v>-4744918</v>
      </c>
      <c r="N44" s="31">
        <f t="shared" si="5"/>
        <v>3573598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68398216</v>
      </c>
      <c r="X44" s="31">
        <f t="shared" si="5"/>
        <v>38178816</v>
      </c>
      <c r="Y44" s="31">
        <f t="shared" si="5"/>
        <v>30219400</v>
      </c>
      <c r="Z44" s="32">
        <f>+IF(X44&lt;&gt;0,+(Y44/X44)*100,0)</f>
        <v>79.152271249061258</v>
      </c>
      <c r="AA44" s="33">
        <f>+AA37+AA43</f>
        <v>76357627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248543019</v>
      </c>
      <c r="D45" s="42">
        <f t="shared" si="6"/>
        <v>0</v>
      </c>
      <c r="E45" s="43">
        <f t="shared" si="6"/>
        <v>-23033855</v>
      </c>
      <c r="F45" s="44">
        <f t="shared" si="6"/>
        <v>-23033855</v>
      </c>
      <c r="G45" s="44">
        <f t="shared" si="6"/>
        <v>289225052</v>
      </c>
      <c r="H45" s="44">
        <f t="shared" si="6"/>
        <v>-42278355</v>
      </c>
      <c r="I45" s="44">
        <f t="shared" si="6"/>
        <v>-3262954</v>
      </c>
      <c r="J45" s="44">
        <f t="shared" si="6"/>
        <v>243683743</v>
      </c>
      <c r="K45" s="44">
        <f t="shared" si="6"/>
        <v>6681237</v>
      </c>
      <c r="L45" s="44">
        <f t="shared" si="6"/>
        <v>-5164671</v>
      </c>
      <c r="M45" s="44">
        <f t="shared" si="6"/>
        <v>-14641454</v>
      </c>
      <c r="N45" s="44">
        <f t="shared" si="6"/>
        <v>-13124888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230558855</v>
      </c>
      <c r="X45" s="44">
        <f t="shared" si="6"/>
        <v>-11516933</v>
      </c>
      <c r="Y45" s="44">
        <f t="shared" si="6"/>
        <v>242075788</v>
      </c>
      <c r="Z45" s="45">
        <f>+IF(X45&lt;&gt;0,+(Y45/X45)*100,0)</f>
        <v>-2101.9119239471133</v>
      </c>
      <c r="AA45" s="46">
        <f>+AA26-AA44</f>
        <v>-23033855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2885945</v>
      </c>
      <c r="D47" s="18"/>
      <c r="E47" s="19">
        <v>-23033855</v>
      </c>
      <c r="F47" s="20">
        <v>-23033855</v>
      </c>
      <c r="G47" s="20">
        <v>2885945</v>
      </c>
      <c r="H47" s="20"/>
      <c r="I47" s="20"/>
      <c r="J47" s="20">
        <v>2885945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2885945</v>
      </c>
      <c r="X47" s="20">
        <v>-11516933</v>
      </c>
      <c r="Y47" s="20">
        <v>14402878</v>
      </c>
      <c r="Z47" s="47">
        <v>-125.0582772340518</v>
      </c>
      <c r="AA47" s="22">
        <v>-23033855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2885945</v>
      </c>
      <c r="D50" s="50">
        <f t="shared" ref="D50:Y50" si="7">SUM(D47:D49)</f>
        <v>0</v>
      </c>
      <c r="E50" s="51">
        <f t="shared" si="7"/>
        <v>-23033855</v>
      </c>
      <c r="F50" s="52">
        <f t="shared" si="7"/>
        <v>-23033855</v>
      </c>
      <c r="G50" s="52">
        <f t="shared" si="7"/>
        <v>2885945</v>
      </c>
      <c r="H50" s="52">
        <f t="shared" si="7"/>
        <v>0</v>
      </c>
      <c r="I50" s="52">
        <f t="shared" si="7"/>
        <v>0</v>
      </c>
      <c r="J50" s="52">
        <f t="shared" si="7"/>
        <v>2885945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2885945</v>
      </c>
      <c r="X50" s="52">
        <f t="shared" si="7"/>
        <v>-11516933</v>
      </c>
      <c r="Y50" s="52">
        <f t="shared" si="7"/>
        <v>14402878</v>
      </c>
      <c r="Z50" s="53">
        <f>+IF(X50&lt;&gt;0,+(Y50/X50)*100,0)</f>
        <v>-125.0582772340518</v>
      </c>
      <c r="AA50" s="54">
        <f>SUM(AA47:AA49)</f>
        <v>-23033855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131165978</v>
      </c>
      <c r="D6" s="18"/>
      <c r="E6" s="19">
        <v>194694924</v>
      </c>
      <c r="F6" s="20">
        <v>194694924</v>
      </c>
      <c r="G6" s="20">
        <v>147918071</v>
      </c>
      <c r="H6" s="20">
        <v>5696330</v>
      </c>
      <c r="I6" s="20">
        <v>3305259</v>
      </c>
      <c r="J6" s="20">
        <v>156919660</v>
      </c>
      <c r="K6" s="20">
        <v>3266583</v>
      </c>
      <c r="L6" s="20">
        <v>3591980</v>
      </c>
      <c r="M6" s="20">
        <v>2885367</v>
      </c>
      <c r="N6" s="20">
        <v>9743930</v>
      </c>
      <c r="O6" s="20"/>
      <c r="P6" s="20"/>
      <c r="Q6" s="20"/>
      <c r="R6" s="20"/>
      <c r="S6" s="20"/>
      <c r="T6" s="20"/>
      <c r="U6" s="20"/>
      <c r="V6" s="20"/>
      <c r="W6" s="20">
        <v>166663590</v>
      </c>
      <c r="X6" s="20">
        <v>128341973</v>
      </c>
      <c r="Y6" s="20">
        <v>38321617</v>
      </c>
      <c r="Z6" s="21">
        <v>29.858990090482713</v>
      </c>
      <c r="AA6" s="22">
        <v>194694924</v>
      </c>
    </row>
    <row r="7" spans="1:27" ht="13.5" x14ac:dyDescent="0.25">
      <c r="A7" s="23" t="s">
        <v>35</v>
      </c>
      <c r="B7" s="17" t="s">
        <v>32</v>
      </c>
      <c r="C7" s="18">
        <v>112484533</v>
      </c>
      <c r="D7" s="18"/>
      <c r="E7" s="19">
        <v>42247841</v>
      </c>
      <c r="F7" s="20">
        <v>42247841</v>
      </c>
      <c r="G7" s="20">
        <v>117006056</v>
      </c>
      <c r="H7" s="20">
        <v>2051500</v>
      </c>
      <c r="I7" s="20">
        <v>2324755</v>
      </c>
      <c r="J7" s="20">
        <v>121382311</v>
      </c>
      <c r="K7" s="20">
        <v>1667902</v>
      </c>
      <c r="L7" s="20">
        <v>3033522</v>
      </c>
      <c r="M7" s="20">
        <v>1740761</v>
      </c>
      <c r="N7" s="20">
        <v>6442185</v>
      </c>
      <c r="O7" s="20"/>
      <c r="P7" s="20"/>
      <c r="Q7" s="20"/>
      <c r="R7" s="20"/>
      <c r="S7" s="20"/>
      <c r="T7" s="20"/>
      <c r="U7" s="20"/>
      <c r="V7" s="20"/>
      <c r="W7" s="20">
        <v>127824496</v>
      </c>
      <c r="X7" s="20">
        <v>64488423</v>
      </c>
      <c r="Y7" s="20">
        <v>63336073</v>
      </c>
      <c r="Z7" s="21">
        <v>98.213090123168314</v>
      </c>
      <c r="AA7" s="22">
        <v>42247841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-5136413</v>
      </c>
      <c r="D10" s="18"/>
      <c r="E10" s="19">
        <v>-5038092</v>
      </c>
      <c r="F10" s="20">
        <v>-5038092</v>
      </c>
      <c r="G10" s="20">
        <v>-617809</v>
      </c>
      <c r="H10" s="20">
        <v>-454202</v>
      </c>
      <c r="I10" s="20">
        <v>-73543</v>
      </c>
      <c r="J10" s="20">
        <v>-1145554</v>
      </c>
      <c r="K10" s="20">
        <v>-186897</v>
      </c>
      <c r="L10" s="20">
        <v>-475597</v>
      </c>
      <c r="M10" s="20">
        <v>-62646</v>
      </c>
      <c r="N10" s="20">
        <v>-725140</v>
      </c>
      <c r="O10" s="20"/>
      <c r="P10" s="20"/>
      <c r="Q10" s="20"/>
      <c r="R10" s="20"/>
      <c r="S10" s="20"/>
      <c r="T10" s="20"/>
      <c r="U10" s="20"/>
      <c r="V10" s="20"/>
      <c r="W10" s="20">
        <v>-1870694</v>
      </c>
      <c r="X10" s="20">
        <v>-4088094</v>
      </c>
      <c r="Y10" s="20">
        <v>2217400</v>
      </c>
      <c r="Z10" s="21">
        <v>-54.240435762974137</v>
      </c>
      <c r="AA10" s="22">
        <v>-5038092</v>
      </c>
    </row>
    <row r="11" spans="1:27" ht="13.5" x14ac:dyDescent="0.25">
      <c r="A11" s="23" t="s">
        <v>39</v>
      </c>
      <c r="B11" s="17" t="s">
        <v>32</v>
      </c>
      <c r="C11" s="18">
        <v>10418251</v>
      </c>
      <c r="D11" s="18"/>
      <c r="E11" s="19">
        <v>9485126</v>
      </c>
      <c r="F11" s="20">
        <v>9485126</v>
      </c>
      <c r="G11" s="24">
        <v>10187575</v>
      </c>
      <c r="H11" s="24">
        <v>79500</v>
      </c>
      <c r="I11" s="24">
        <v>24428</v>
      </c>
      <c r="J11" s="20">
        <v>10291503</v>
      </c>
      <c r="K11" s="24">
        <v>96851</v>
      </c>
      <c r="L11" s="24">
        <v>47402</v>
      </c>
      <c r="M11" s="20">
        <v>230675</v>
      </c>
      <c r="N11" s="24">
        <v>374928</v>
      </c>
      <c r="O11" s="24"/>
      <c r="P11" s="24"/>
      <c r="Q11" s="20"/>
      <c r="R11" s="24"/>
      <c r="S11" s="24"/>
      <c r="T11" s="20"/>
      <c r="U11" s="24"/>
      <c r="V11" s="24"/>
      <c r="W11" s="24">
        <v>10666431</v>
      </c>
      <c r="X11" s="20">
        <v>9485126</v>
      </c>
      <c r="Y11" s="24">
        <v>1181305</v>
      </c>
      <c r="Z11" s="25">
        <v>12.454288957257921</v>
      </c>
      <c r="AA11" s="26">
        <v>9485126</v>
      </c>
    </row>
    <row r="12" spans="1:27" ht="13.5" x14ac:dyDescent="0.25">
      <c r="A12" s="23" t="s">
        <v>40</v>
      </c>
      <c r="B12" s="17" t="s">
        <v>32</v>
      </c>
      <c r="C12" s="18">
        <v>-497508</v>
      </c>
      <c r="D12" s="18"/>
      <c r="E12" s="19">
        <v>-433974</v>
      </c>
      <c r="F12" s="20">
        <v>-433974</v>
      </c>
      <c r="G12" s="20">
        <v>-497508</v>
      </c>
      <c r="H12" s="20"/>
      <c r="I12" s="20"/>
      <c r="J12" s="20">
        <v>-497508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-497508</v>
      </c>
      <c r="X12" s="20">
        <v>-433974</v>
      </c>
      <c r="Y12" s="20">
        <v>-63534</v>
      </c>
      <c r="Z12" s="21">
        <v>14.640047560452929</v>
      </c>
      <c r="AA12" s="22">
        <v>-433974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248434841</v>
      </c>
      <c r="D13" s="29">
        <f>SUM(D6:D12)</f>
        <v>0</v>
      </c>
      <c r="E13" s="30">
        <f t="shared" si="0"/>
        <v>240955825</v>
      </c>
      <c r="F13" s="31">
        <f t="shared" si="0"/>
        <v>240955825</v>
      </c>
      <c r="G13" s="31">
        <f t="shared" si="0"/>
        <v>273996385</v>
      </c>
      <c r="H13" s="31">
        <f t="shared" si="0"/>
        <v>7373128</v>
      </c>
      <c r="I13" s="31">
        <f t="shared" si="0"/>
        <v>5580899</v>
      </c>
      <c r="J13" s="31">
        <f t="shared" si="0"/>
        <v>286950412</v>
      </c>
      <c r="K13" s="31">
        <f t="shared" si="0"/>
        <v>4844439</v>
      </c>
      <c r="L13" s="31">
        <f t="shared" si="0"/>
        <v>6197307</v>
      </c>
      <c r="M13" s="31">
        <f t="shared" si="0"/>
        <v>4794157</v>
      </c>
      <c r="N13" s="31">
        <f t="shared" si="0"/>
        <v>15835903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302786315</v>
      </c>
      <c r="X13" s="31">
        <f t="shared" si="0"/>
        <v>197793454</v>
      </c>
      <c r="Y13" s="31">
        <f t="shared" si="0"/>
        <v>104992861</v>
      </c>
      <c r="Z13" s="32">
        <f>+IF(X13&lt;&gt;0,+(Y13/X13)*100,0)</f>
        <v>53.082070653359438</v>
      </c>
      <c r="AA13" s="33">
        <f>SUM(AA6:AA12)</f>
        <v>240955825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49417424</v>
      </c>
      <c r="D17" s="18"/>
      <c r="E17" s="19">
        <v>56111994</v>
      </c>
      <c r="F17" s="20">
        <v>56111994</v>
      </c>
      <c r="G17" s="24">
        <v>44304340</v>
      </c>
      <c r="H17" s="24">
        <v>5643080</v>
      </c>
      <c r="I17" s="24">
        <v>162850</v>
      </c>
      <c r="J17" s="20">
        <v>50110270</v>
      </c>
      <c r="K17" s="24">
        <v>645671</v>
      </c>
      <c r="L17" s="24">
        <v>316010</v>
      </c>
      <c r="M17" s="20">
        <v>168951</v>
      </c>
      <c r="N17" s="24">
        <v>1130632</v>
      </c>
      <c r="O17" s="24"/>
      <c r="P17" s="24"/>
      <c r="Q17" s="20"/>
      <c r="R17" s="24"/>
      <c r="S17" s="24"/>
      <c r="T17" s="20"/>
      <c r="U17" s="24"/>
      <c r="V17" s="24"/>
      <c r="W17" s="24">
        <v>51240902</v>
      </c>
      <c r="X17" s="20">
        <v>47846646</v>
      </c>
      <c r="Y17" s="24">
        <v>3394256</v>
      </c>
      <c r="Z17" s="25">
        <v>7.0940312096275253</v>
      </c>
      <c r="AA17" s="26">
        <v>56111994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49417424</v>
      </c>
      <c r="D25" s="29">
        <f t="shared" ref="D25:Y25" si="1">SUM(D15:D24)</f>
        <v>0</v>
      </c>
      <c r="E25" s="35">
        <f t="shared" si="1"/>
        <v>56111994</v>
      </c>
      <c r="F25" s="36">
        <f t="shared" si="1"/>
        <v>56111994</v>
      </c>
      <c r="G25" s="36">
        <f t="shared" si="1"/>
        <v>44304340</v>
      </c>
      <c r="H25" s="36">
        <f t="shared" si="1"/>
        <v>5643080</v>
      </c>
      <c r="I25" s="36">
        <f t="shared" si="1"/>
        <v>162850</v>
      </c>
      <c r="J25" s="36">
        <f t="shared" si="1"/>
        <v>50110270</v>
      </c>
      <c r="K25" s="36">
        <f t="shared" si="1"/>
        <v>645671</v>
      </c>
      <c r="L25" s="36">
        <f t="shared" si="1"/>
        <v>316010</v>
      </c>
      <c r="M25" s="36">
        <f t="shared" si="1"/>
        <v>168951</v>
      </c>
      <c r="N25" s="36">
        <f t="shared" si="1"/>
        <v>1130632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51240902</v>
      </c>
      <c r="X25" s="36">
        <f t="shared" si="1"/>
        <v>47846646</v>
      </c>
      <c r="Y25" s="36">
        <f t="shared" si="1"/>
        <v>3394256</v>
      </c>
      <c r="Z25" s="37">
        <f>+IF(X25&lt;&gt;0,+(Y25/X25)*100,0)</f>
        <v>7.0940312096275253</v>
      </c>
      <c r="AA25" s="38">
        <f>SUM(AA15:AA24)</f>
        <v>56111994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297852265</v>
      </c>
      <c r="D26" s="29">
        <f>+D13+D25</f>
        <v>0</v>
      </c>
      <c r="E26" s="30">
        <f t="shared" si="2"/>
        <v>297067819</v>
      </c>
      <c r="F26" s="31">
        <f t="shared" si="2"/>
        <v>297067819</v>
      </c>
      <c r="G26" s="31">
        <f t="shared" si="2"/>
        <v>318300725</v>
      </c>
      <c r="H26" s="31">
        <f t="shared" si="2"/>
        <v>13016208</v>
      </c>
      <c r="I26" s="31">
        <f t="shared" si="2"/>
        <v>5743749</v>
      </c>
      <c r="J26" s="31">
        <f t="shared" si="2"/>
        <v>337060682</v>
      </c>
      <c r="K26" s="31">
        <f t="shared" si="2"/>
        <v>5490110</v>
      </c>
      <c r="L26" s="31">
        <f t="shared" si="2"/>
        <v>6513317</v>
      </c>
      <c r="M26" s="31">
        <f t="shared" si="2"/>
        <v>4963108</v>
      </c>
      <c r="N26" s="31">
        <f t="shared" si="2"/>
        <v>16966535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354027217</v>
      </c>
      <c r="X26" s="31">
        <f t="shared" si="2"/>
        <v>245640100</v>
      </c>
      <c r="Y26" s="31">
        <f t="shared" si="2"/>
        <v>108387117</v>
      </c>
      <c r="Z26" s="32">
        <f>+IF(X26&lt;&gt;0,+(Y26/X26)*100,0)</f>
        <v>44.12435795295638</v>
      </c>
      <c r="AA26" s="33">
        <f>+AA13+AA25</f>
        <v>297067819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2091935</v>
      </c>
      <c r="D31" s="18"/>
      <c r="E31" s="19">
        <v>2105452</v>
      </c>
      <c r="F31" s="20">
        <v>2105452</v>
      </c>
      <c r="G31" s="20">
        <v>2091625</v>
      </c>
      <c r="H31" s="20">
        <v>-830</v>
      </c>
      <c r="I31" s="20">
        <v>-2028</v>
      </c>
      <c r="J31" s="20">
        <v>2088767</v>
      </c>
      <c r="K31" s="20">
        <v>-5696</v>
      </c>
      <c r="L31" s="20">
        <v>-5302</v>
      </c>
      <c r="M31" s="20">
        <v>-3294</v>
      </c>
      <c r="N31" s="20">
        <v>-14292</v>
      </c>
      <c r="O31" s="20"/>
      <c r="P31" s="20"/>
      <c r="Q31" s="20"/>
      <c r="R31" s="20"/>
      <c r="S31" s="20"/>
      <c r="T31" s="20"/>
      <c r="U31" s="20"/>
      <c r="V31" s="20"/>
      <c r="W31" s="20">
        <v>2074475</v>
      </c>
      <c r="X31" s="20">
        <v>2105452</v>
      </c>
      <c r="Y31" s="20">
        <v>-30977</v>
      </c>
      <c r="Z31" s="21">
        <v>-1.4712755265852653</v>
      </c>
      <c r="AA31" s="22">
        <v>2105452</v>
      </c>
    </row>
    <row r="32" spans="1:27" ht="13.5" x14ac:dyDescent="0.25">
      <c r="A32" s="23" t="s">
        <v>59</v>
      </c>
      <c r="B32" s="17" t="s">
        <v>32</v>
      </c>
      <c r="C32" s="18">
        <v>-966764</v>
      </c>
      <c r="D32" s="18"/>
      <c r="E32" s="19">
        <v>-18124</v>
      </c>
      <c r="F32" s="20">
        <v>-18124</v>
      </c>
      <c r="G32" s="20">
        <v>-2245364</v>
      </c>
      <c r="H32" s="20">
        <v>321598</v>
      </c>
      <c r="I32" s="20">
        <v>228401</v>
      </c>
      <c r="J32" s="20">
        <v>-1695365</v>
      </c>
      <c r="K32" s="20">
        <v>681954</v>
      </c>
      <c r="L32" s="20">
        <v>1106502</v>
      </c>
      <c r="M32" s="20">
        <v>-1098398</v>
      </c>
      <c r="N32" s="20">
        <v>690058</v>
      </c>
      <c r="O32" s="20"/>
      <c r="P32" s="20"/>
      <c r="Q32" s="20"/>
      <c r="R32" s="20"/>
      <c r="S32" s="20"/>
      <c r="T32" s="20"/>
      <c r="U32" s="20"/>
      <c r="V32" s="20"/>
      <c r="W32" s="20">
        <v>-1005307</v>
      </c>
      <c r="X32" s="20">
        <v>1739172</v>
      </c>
      <c r="Y32" s="20">
        <v>-2744479</v>
      </c>
      <c r="Z32" s="21">
        <v>-157.80377098987336</v>
      </c>
      <c r="AA32" s="22">
        <v>-18124</v>
      </c>
    </row>
    <row r="33" spans="1:27" ht="13.5" x14ac:dyDescent="0.25">
      <c r="A33" s="23" t="s">
        <v>60</v>
      </c>
      <c r="B33" s="17" t="s">
        <v>32</v>
      </c>
      <c r="C33" s="18">
        <v>15303237</v>
      </c>
      <c r="D33" s="18"/>
      <c r="E33" s="19">
        <v>-4403471</v>
      </c>
      <c r="F33" s="20">
        <v>-4403471</v>
      </c>
      <c r="G33" s="20">
        <v>30303237</v>
      </c>
      <c r="H33" s="20">
        <v>2000000</v>
      </c>
      <c r="I33" s="20"/>
      <c r="J33" s="20">
        <v>32303237</v>
      </c>
      <c r="K33" s="20"/>
      <c r="L33" s="20"/>
      <c r="M33" s="20">
        <v>-19460443</v>
      </c>
      <c r="N33" s="20">
        <v>-19460443</v>
      </c>
      <c r="O33" s="20"/>
      <c r="P33" s="20"/>
      <c r="Q33" s="20"/>
      <c r="R33" s="20"/>
      <c r="S33" s="20"/>
      <c r="T33" s="20"/>
      <c r="U33" s="20"/>
      <c r="V33" s="20"/>
      <c r="W33" s="20">
        <v>12842794</v>
      </c>
      <c r="X33" s="20">
        <v>-4403465</v>
      </c>
      <c r="Y33" s="20">
        <v>17246259</v>
      </c>
      <c r="Z33" s="21">
        <v>-391.65200586356428</v>
      </c>
      <c r="AA33" s="22">
        <v>-4403471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-8274</v>
      </c>
      <c r="I34" s="20"/>
      <c r="J34" s="20">
        <v>-8274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-8274</v>
      </c>
      <c r="X34" s="20"/>
      <c r="Y34" s="20">
        <v>-8274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23782930</v>
      </c>
      <c r="D35" s="18"/>
      <c r="E35" s="19">
        <v>25874787</v>
      </c>
      <c r="F35" s="20">
        <v>25874787</v>
      </c>
      <c r="G35" s="20">
        <v>24630066</v>
      </c>
      <c r="H35" s="20">
        <v>883476</v>
      </c>
      <c r="I35" s="20">
        <v>761976</v>
      </c>
      <c r="J35" s="20">
        <v>26275518</v>
      </c>
      <c r="K35" s="20">
        <v>755169</v>
      </c>
      <c r="L35" s="20">
        <v>874724</v>
      </c>
      <c r="M35" s="20">
        <v>721168</v>
      </c>
      <c r="N35" s="20">
        <v>2351061</v>
      </c>
      <c r="O35" s="20"/>
      <c r="P35" s="20"/>
      <c r="Q35" s="20"/>
      <c r="R35" s="20"/>
      <c r="S35" s="20"/>
      <c r="T35" s="20"/>
      <c r="U35" s="20"/>
      <c r="V35" s="20"/>
      <c r="W35" s="20">
        <v>28626579</v>
      </c>
      <c r="X35" s="20">
        <v>20884065</v>
      </c>
      <c r="Y35" s="20">
        <v>7742514</v>
      </c>
      <c r="Z35" s="21">
        <v>37.073788077177504</v>
      </c>
      <c r="AA35" s="22">
        <v>25874787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40211338</v>
      </c>
      <c r="D37" s="29">
        <f t="shared" ref="D37:Y37" si="3">SUM(D29:D36)</f>
        <v>0</v>
      </c>
      <c r="E37" s="30">
        <f t="shared" si="3"/>
        <v>23558644</v>
      </c>
      <c r="F37" s="31">
        <f t="shared" si="3"/>
        <v>23558644</v>
      </c>
      <c r="G37" s="31">
        <f t="shared" si="3"/>
        <v>54779564</v>
      </c>
      <c r="H37" s="31">
        <f t="shared" si="3"/>
        <v>3195970</v>
      </c>
      <c r="I37" s="31">
        <f t="shared" si="3"/>
        <v>988349</v>
      </c>
      <c r="J37" s="31">
        <f t="shared" si="3"/>
        <v>58963883</v>
      </c>
      <c r="K37" s="31">
        <f t="shared" si="3"/>
        <v>1431427</v>
      </c>
      <c r="L37" s="31">
        <f t="shared" si="3"/>
        <v>1975924</v>
      </c>
      <c r="M37" s="31">
        <f t="shared" si="3"/>
        <v>-19840967</v>
      </c>
      <c r="N37" s="31">
        <f t="shared" si="3"/>
        <v>-16433616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42530267</v>
      </c>
      <c r="X37" s="31">
        <f t="shared" si="3"/>
        <v>20325224</v>
      </c>
      <c r="Y37" s="31">
        <f t="shared" si="3"/>
        <v>22205043</v>
      </c>
      <c r="Z37" s="32">
        <f>+IF(X37&lt;&gt;0,+(Y37/X37)*100,0)</f>
        <v>109.248700038927</v>
      </c>
      <c r="AA37" s="33">
        <f>SUM(AA29:AA36)</f>
        <v>23558644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40211338</v>
      </c>
      <c r="D44" s="29">
        <f>+D37+D43</f>
        <v>0</v>
      </c>
      <c r="E44" s="30">
        <f t="shared" si="5"/>
        <v>23558644</v>
      </c>
      <c r="F44" s="31">
        <f t="shared" si="5"/>
        <v>23558644</v>
      </c>
      <c r="G44" s="31">
        <f t="shared" si="5"/>
        <v>54779564</v>
      </c>
      <c r="H44" s="31">
        <f t="shared" si="5"/>
        <v>3195970</v>
      </c>
      <c r="I44" s="31">
        <f t="shared" si="5"/>
        <v>988349</v>
      </c>
      <c r="J44" s="31">
        <f t="shared" si="5"/>
        <v>58963883</v>
      </c>
      <c r="K44" s="31">
        <f t="shared" si="5"/>
        <v>1431427</v>
      </c>
      <c r="L44" s="31">
        <f t="shared" si="5"/>
        <v>1975924</v>
      </c>
      <c r="M44" s="31">
        <f t="shared" si="5"/>
        <v>-19840967</v>
      </c>
      <c r="N44" s="31">
        <f t="shared" si="5"/>
        <v>-16433616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42530267</v>
      </c>
      <c r="X44" s="31">
        <f t="shared" si="5"/>
        <v>20325224</v>
      </c>
      <c r="Y44" s="31">
        <f t="shared" si="5"/>
        <v>22205043</v>
      </c>
      <c r="Z44" s="32">
        <f>+IF(X44&lt;&gt;0,+(Y44/X44)*100,0)</f>
        <v>109.248700038927</v>
      </c>
      <c r="AA44" s="33">
        <f>+AA37+AA43</f>
        <v>23558644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257640927</v>
      </c>
      <c r="D45" s="42">
        <f t="shared" si="6"/>
        <v>0</v>
      </c>
      <c r="E45" s="43">
        <f t="shared" si="6"/>
        <v>273509175</v>
      </c>
      <c r="F45" s="44">
        <f t="shared" si="6"/>
        <v>273509175</v>
      </c>
      <c r="G45" s="44">
        <f t="shared" si="6"/>
        <v>263521161</v>
      </c>
      <c r="H45" s="44">
        <f t="shared" si="6"/>
        <v>9820238</v>
      </c>
      <c r="I45" s="44">
        <f t="shared" si="6"/>
        <v>4755400</v>
      </c>
      <c r="J45" s="44">
        <f t="shared" si="6"/>
        <v>278096799</v>
      </c>
      <c r="K45" s="44">
        <f t="shared" si="6"/>
        <v>4058683</v>
      </c>
      <c r="L45" s="44">
        <f t="shared" si="6"/>
        <v>4537393</v>
      </c>
      <c r="M45" s="44">
        <f t="shared" si="6"/>
        <v>24804075</v>
      </c>
      <c r="N45" s="44">
        <f t="shared" si="6"/>
        <v>33400151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311496950</v>
      </c>
      <c r="X45" s="44">
        <f t="shared" si="6"/>
        <v>225314876</v>
      </c>
      <c r="Y45" s="44">
        <f t="shared" si="6"/>
        <v>86182074</v>
      </c>
      <c r="Z45" s="45">
        <f>+IF(X45&lt;&gt;0,+(Y45/X45)*100,0)</f>
        <v>38.24961561792307</v>
      </c>
      <c r="AA45" s="46">
        <f>+AA26-AA44</f>
        <v>273509175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2058</v>
      </c>
      <c r="D47" s="18"/>
      <c r="E47" s="19">
        <v>96390936</v>
      </c>
      <c r="F47" s="20">
        <v>96390936</v>
      </c>
      <c r="G47" s="20">
        <v>2058</v>
      </c>
      <c r="H47" s="20">
        <v>3073969</v>
      </c>
      <c r="I47" s="20"/>
      <c r="J47" s="20">
        <v>3076027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3076027</v>
      </c>
      <c r="X47" s="20">
        <v>48196632</v>
      </c>
      <c r="Y47" s="20">
        <v>-45120605</v>
      </c>
      <c r="Z47" s="47">
        <v>-93.617755282153325</v>
      </c>
      <c r="AA47" s="22">
        <v>96390936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2058</v>
      </c>
      <c r="D50" s="50">
        <f t="shared" ref="D50:Y50" si="7">SUM(D47:D49)</f>
        <v>0</v>
      </c>
      <c r="E50" s="51">
        <f t="shared" si="7"/>
        <v>96390936</v>
      </c>
      <c r="F50" s="52">
        <f t="shared" si="7"/>
        <v>96390936</v>
      </c>
      <c r="G50" s="52">
        <f t="shared" si="7"/>
        <v>2058</v>
      </c>
      <c r="H50" s="52">
        <f t="shared" si="7"/>
        <v>3073969</v>
      </c>
      <c r="I50" s="52">
        <f t="shared" si="7"/>
        <v>0</v>
      </c>
      <c r="J50" s="52">
        <f t="shared" si="7"/>
        <v>3076027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3076027</v>
      </c>
      <c r="X50" s="52">
        <f t="shared" si="7"/>
        <v>48196632</v>
      </c>
      <c r="Y50" s="52">
        <f t="shared" si="7"/>
        <v>-45120605</v>
      </c>
      <c r="Z50" s="53">
        <f>+IF(X50&lt;&gt;0,+(Y50/X50)*100,0)</f>
        <v>-93.617755282153325</v>
      </c>
      <c r="AA50" s="54">
        <f>SUM(AA47:AA49)</f>
        <v>96390936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15121911</v>
      </c>
      <c r="D7" s="18"/>
      <c r="E7" s="19">
        <v>17468698</v>
      </c>
      <c r="F7" s="20">
        <v>17468698</v>
      </c>
      <c r="G7" s="20"/>
      <c r="H7" s="20">
        <v>-135283</v>
      </c>
      <c r="I7" s="20">
        <v>15762313</v>
      </c>
      <c r="J7" s="20">
        <v>15627030</v>
      </c>
      <c r="K7" s="20">
        <v>228627</v>
      </c>
      <c r="L7" s="20">
        <v>-317680</v>
      </c>
      <c r="M7" s="20">
        <v>-180519</v>
      </c>
      <c r="N7" s="20">
        <v>-269572</v>
      </c>
      <c r="O7" s="20"/>
      <c r="P7" s="20"/>
      <c r="Q7" s="20"/>
      <c r="R7" s="20"/>
      <c r="S7" s="20"/>
      <c r="T7" s="20"/>
      <c r="U7" s="20"/>
      <c r="V7" s="20"/>
      <c r="W7" s="20">
        <v>15357458</v>
      </c>
      <c r="X7" s="20">
        <v>8734374</v>
      </c>
      <c r="Y7" s="20">
        <v>6623084</v>
      </c>
      <c r="Z7" s="21">
        <v>75.827804030374708</v>
      </c>
      <c r="AA7" s="22">
        <v>17468698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794513</v>
      </c>
      <c r="F10" s="20">
        <v>794513</v>
      </c>
      <c r="G10" s="20"/>
      <c r="H10" s="20">
        <v>-152083</v>
      </c>
      <c r="I10" s="20">
        <v>-1668364</v>
      </c>
      <c r="J10" s="20">
        <v>-1820447</v>
      </c>
      <c r="K10" s="20">
        <v>-709105</v>
      </c>
      <c r="L10" s="20">
        <v>-637727</v>
      </c>
      <c r="M10" s="20">
        <v>-665443</v>
      </c>
      <c r="N10" s="20">
        <v>-2012275</v>
      </c>
      <c r="O10" s="20"/>
      <c r="P10" s="20"/>
      <c r="Q10" s="20"/>
      <c r="R10" s="20"/>
      <c r="S10" s="20"/>
      <c r="T10" s="20"/>
      <c r="U10" s="20"/>
      <c r="V10" s="20"/>
      <c r="W10" s="20">
        <v>-3832722</v>
      </c>
      <c r="X10" s="20">
        <v>397260</v>
      </c>
      <c r="Y10" s="20">
        <v>-4229982</v>
      </c>
      <c r="Z10" s="21">
        <v>-1064.7893067512462</v>
      </c>
      <c r="AA10" s="22">
        <v>794513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-2116243</v>
      </c>
      <c r="F11" s="20">
        <v>-2116243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-1058112</v>
      </c>
      <c r="Y11" s="24">
        <v>1058112</v>
      </c>
      <c r="Z11" s="25">
        <v>-100</v>
      </c>
      <c r="AA11" s="26">
        <v>-2116243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15121911</v>
      </c>
      <c r="D13" s="29">
        <f>SUM(D6:D12)</f>
        <v>0</v>
      </c>
      <c r="E13" s="30">
        <f t="shared" si="0"/>
        <v>16146968</v>
      </c>
      <c r="F13" s="31">
        <f t="shared" si="0"/>
        <v>16146968</v>
      </c>
      <c r="G13" s="31">
        <f t="shared" si="0"/>
        <v>0</v>
      </c>
      <c r="H13" s="31">
        <f t="shared" si="0"/>
        <v>-287366</v>
      </c>
      <c r="I13" s="31">
        <f t="shared" si="0"/>
        <v>14093949</v>
      </c>
      <c r="J13" s="31">
        <f t="shared" si="0"/>
        <v>13806583</v>
      </c>
      <c r="K13" s="31">
        <f t="shared" si="0"/>
        <v>-480478</v>
      </c>
      <c r="L13" s="31">
        <f t="shared" si="0"/>
        <v>-955407</v>
      </c>
      <c r="M13" s="31">
        <f t="shared" si="0"/>
        <v>-845962</v>
      </c>
      <c r="N13" s="31">
        <f t="shared" si="0"/>
        <v>-2281847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11524736</v>
      </c>
      <c r="X13" s="31">
        <f t="shared" si="0"/>
        <v>8073522</v>
      </c>
      <c r="Y13" s="31">
        <f t="shared" si="0"/>
        <v>3451214</v>
      </c>
      <c r="Z13" s="32">
        <f>+IF(X13&lt;&gt;0,+(Y13/X13)*100,0)</f>
        <v>42.747316474767764</v>
      </c>
      <c r="AA13" s="33">
        <f>SUM(AA6:AA12)</f>
        <v>16146968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1885877725</v>
      </c>
      <c r="D17" s="18"/>
      <c r="E17" s="19">
        <v>2056460848</v>
      </c>
      <c r="F17" s="20">
        <v>2061119750</v>
      </c>
      <c r="G17" s="24"/>
      <c r="H17" s="24">
        <v>-75559309</v>
      </c>
      <c r="I17" s="24">
        <v>2007520976</v>
      </c>
      <c r="J17" s="20">
        <v>1931961667</v>
      </c>
      <c r="K17" s="24">
        <v>3086763</v>
      </c>
      <c r="L17" s="24">
        <v>-78725335</v>
      </c>
      <c r="M17" s="20">
        <v>16725972</v>
      </c>
      <c r="N17" s="24">
        <v>-58912600</v>
      </c>
      <c r="O17" s="24"/>
      <c r="P17" s="24"/>
      <c r="Q17" s="20"/>
      <c r="R17" s="24"/>
      <c r="S17" s="24"/>
      <c r="T17" s="20"/>
      <c r="U17" s="24"/>
      <c r="V17" s="24"/>
      <c r="W17" s="24">
        <v>1873049067</v>
      </c>
      <c r="X17" s="20">
        <v>1030559976</v>
      </c>
      <c r="Y17" s="24">
        <v>842489091</v>
      </c>
      <c r="Z17" s="25">
        <v>81.750612348640246</v>
      </c>
      <c r="AA17" s="26">
        <v>2061119750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167753</v>
      </c>
      <c r="D21" s="18"/>
      <c r="E21" s="19">
        <v>209416</v>
      </c>
      <c r="F21" s="20">
        <v>209416</v>
      </c>
      <c r="G21" s="20"/>
      <c r="H21" s="20">
        <v>9355</v>
      </c>
      <c r="I21" s="20">
        <v>167753</v>
      </c>
      <c r="J21" s="20">
        <v>177108</v>
      </c>
      <c r="K21" s="20">
        <v>-170</v>
      </c>
      <c r="L21" s="20">
        <v>14024</v>
      </c>
      <c r="M21" s="20">
        <v>-85</v>
      </c>
      <c r="N21" s="20">
        <v>13769</v>
      </c>
      <c r="O21" s="20"/>
      <c r="P21" s="20"/>
      <c r="Q21" s="20"/>
      <c r="R21" s="20"/>
      <c r="S21" s="20"/>
      <c r="T21" s="20"/>
      <c r="U21" s="20"/>
      <c r="V21" s="20"/>
      <c r="W21" s="20">
        <v>190877</v>
      </c>
      <c r="X21" s="20">
        <v>104712</v>
      </c>
      <c r="Y21" s="20">
        <v>86165</v>
      </c>
      <c r="Z21" s="21">
        <v>82.287607915043168</v>
      </c>
      <c r="AA21" s="22">
        <v>209416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1886045478</v>
      </c>
      <c r="D25" s="29">
        <f t="shared" ref="D25:Y25" si="1">SUM(D15:D24)</f>
        <v>0</v>
      </c>
      <c r="E25" s="35">
        <f t="shared" si="1"/>
        <v>2056670264</v>
      </c>
      <c r="F25" s="36">
        <f t="shared" si="1"/>
        <v>2061329166</v>
      </c>
      <c r="G25" s="36">
        <f t="shared" si="1"/>
        <v>0</v>
      </c>
      <c r="H25" s="36">
        <f t="shared" si="1"/>
        <v>-75549954</v>
      </c>
      <c r="I25" s="36">
        <f t="shared" si="1"/>
        <v>2007688729</v>
      </c>
      <c r="J25" s="36">
        <f t="shared" si="1"/>
        <v>1932138775</v>
      </c>
      <c r="K25" s="36">
        <f t="shared" si="1"/>
        <v>3086593</v>
      </c>
      <c r="L25" s="36">
        <f t="shared" si="1"/>
        <v>-78711311</v>
      </c>
      <c r="M25" s="36">
        <f t="shared" si="1"/>
        <v>16725887</v>
      </c>
      <c r="N25" s="36">
        <f t="shared" si="1"/>
        <v>-58898831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1873239944</v>
      </c>
      <c r="X25" s="36">
        <f t="shared" si="1"/>
        <v>1030664688</v>
      </c>
      <c r="Y25" s="36">
        <f t="shared" si="1"/>
        <v>842575256</v>
      </c>
      <c r="Z25" s="37">
        <f>+IF(X25&lt;&gt;0,+(Y25/X25)*100,0)</f>
        <v>81.750666905549409</v>
      </c>
      <c r="AA25" s="38">
        <f>SUM(AA15:AA24)</f>
        <v>2061329166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1901167389</v>
      </c>
      <c r="D26" s="29">
        <f>+D13+D25</f>
        <v>0</v>
      </c>
      <c r="E26" s="30">
        <f t="shared" si="2"/>
        <v>2072817232</v>
      </c>
      <c r="F26" s="31">
        <f t="shared" si="2"/>
        <v>2077476134</v>
      </c>
      <c r="G26" s="31">
        <f t="shared" si="2"/>
        <v>0</v>
      </c>
      <c r="H26" s="31">
        <f t="shared" si="2"/>
        <v>-75837320</v>
      </c>
      <c r="I26" s="31">
        <f t="shared" si="2"/>
        <v>2021782678</v>
      </c>
      <c r="J26" s="31">
        <f t="shared" si="2"/>
        <v>1945945358</v>
      </c>
      <c r="K26" s="31">
        <f t="shared" si="2"/>
        <v>2606115</v>
      </c>
      <c r="L26" s="31">
        <f t="shared" si="2"/>
        <v>-79666718</v>
      </c>
      <c r="M26" s="31">
        <f t="shared" si="2"/>
        <v>15879925</v>
      </c>
      <c r="N26" s="31">
        <f t="shared" si="2"/>
        <v>-61180678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1884764680</v>
      </c>
      <c r="X26" s="31">
        <f t="shared" si="2"/>
        <v>1038738210</v>
      </c>
      <c r="Y26" s="31">
        <f t="shared" si="2"/>
        <v>846026470</v>
      </c>
      <c r="Z26" s="32">
        <f>+IF(X26&lt;&gt;0,+(Y26/X26)*100,0)</f>
        <v>81.447516020422512</v>
      </c>
      <c r="AA26" s="33">
        <f>+AA13+AA25</f>
        <v>2077476134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-12322224</v>
      </c>
      <c r="D33" s="18"/>
      <c r="E33" s="19"/>
      <c r="F33" s="20">
        <v>-16675468</v>
      </c>
      <c r="G33" s="20"/>
      <c r="H33" s="20">
        <v>-138917824</v>
      </c>
      <c r="I33" s="20">
        <v>224794576</v>
      </c>
      <c r="J33" s="20">
        <v>85876752</v>
      </c>
      <c r="K33" s="20">
        <v>-18045061</v>
      </c>
      <c r="L33" s="20">
        <v>-33561617</v>
      </c>
      <c r="M33" s="20">
        <v>25903343</v>
      </c>
      <c r="N33" s="20">
        <v>-25703335</v>
      </c>
      <c r="O33" s="20"/>
      <c r="P33" s="20"/>
      <c r="Q33" s="20"/>
      <c r="R33" s="20"/>
      <c r="S33" s="20"/>
      <c r="T33" s="20"/>
      <c r="U33" s="20"/>
      <c r="V33" s="20"/>
      <c r="W33" s="20">
        <v>60173417</v>
      </c>
      <c r="X33" s="20">
        <v>-8337732</v>
      </c>
      <c r="Y33" s="20">
        <v>68511149</v>
      </c>
      <c r="Z33" s="21">
        <v>-821.7000618393588</v>
      </c>
      <c r="AA33" s="22">
        <v>-16675468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1798819</v>
      </c>
      <c r="D35" s="18"/>
      <c r="E35" s="19"/>
      <c r="F35" s="20"/>
      <c r="G35" s="20"/>
      <c r="H35" s="20">
        <v>11180</v>
      </c>
      <c r="I35" s="20">
        <v>1836206</v>
      </c>
      <c r="J35" s="20">
        <v>1847386</v>
      </c>
      <c r="K35" s="20">
        <v>17262</v>
      </c>
      <c r="L35" s="20">
        <v>-43020</v>
      </c>
      <c r="M35" s="20">
        <v>-34893</v>
      </c>
      <c r="N35" s="20">
        <v>-60651</v>
      </c>
      <c r="O35" s="20"/>
      <c r="P35" s="20"/>
      <c r="Q35" s="20"/>
      <c r="R35" s="20"/>
      <c r="S35" s="20"/>
      <c r="T35" s="20"/>
      <c r="U35" s="20"/>
      <c r="V35" s="20"/>
      <c r="W35" s="20">
        <v>1786735</v>
      </c>
      <c r="X35" s="20"/>
      <c r="Y35" s="20">
        <v>1786735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-10523405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-16675468</v>
      </c>
      <c r="G37" s="31">
        <f t="shared" si="3"/>
        <v>0</v>
      </c>
      <c r="H37" s="31">
        <f t="shared" si="3"/>
        <v>-138906644</v>
      </c>
      <c r="I37" s="31">
        <f t="shared" si="3"/>
        <v>226630782</v>
      </c>
      <c r="J37" s="31">
        <f t="shared" si="3"/>
        <v>87724138</v>
      </c>
      <c r="K37" s="31">
        <f t="shared" si="3"/>
        <v>-18027799</v>
      </c>
      <c r="L37" s="31">
        <f t="shared" si="3"/>
        <v>-33604637</v>
      </c>
      <c r="M37" s="31">
        <f t="shared" si="3"/>
        <v>25868450</v>
      </c>
      <c r="N37" s="31">
        <f t="shared" si="3"/>
        <v>-25763986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61960152</v>
      </c>
      <c r="X37" s="31">
        <f t="shared" si="3"/>
        <v>-8337732</v>
      </c>
      <c r="Y37" s="31">
        <f t="shared" si="3"/>
        <v>70297884</v>
      </c>
      <c r="Z37" s="32">
        <f>+IF(X37&lt;&gt;0,+(Y37/X37)*100,0)</f>
        <v>-843.12957048751377</v>
      </c>
      <c r="AA37" s="33">
        <f>SUM(AA29:AA36)</f>
        <v>-16675468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-10523405</v>
      </c>
      <c r="D44" s="29">
        <f>+D37+D43</f>
        <v>0</v>
      </c>
      <c r="E44" s="30">
        <f t="shared" si="5"/>
        <v>0</v>
      </c>
      <c r="F44" s="31">
        <f t="shared" si="5"/>
        <v>-16675468</v>
      </c>
      <c r="G44" s="31">
        <f t="shared" si="5"/>
        <v>0</v>
      </c>
      <c r="H44" s="31">
        <f t="shared" si="5"/>
        <v>-138906644</v>
      </c>
      <c r="I44" s="31">
        <f t="shared" si="5"/>
        <v>226630782</v>
      </c>
      <c r="J44" s="31">
        <f t="shared" si="5"/>
        <v>87724138</v>
      </c>
      <c r="K44" s="31">
        <f t="shared" si="5"/>
        <v>-18027799</v>
      </c>
      <c r="L44" s="31">
        <f t="shared" si="5"/>
        <v>-33604637</v>
      </c>
      <c r="M44" s="31">
        <f t="shared" si="5"/>
        <v>25868450</v>
      </c>
      <c r="N44" s="31">
        <f t="shared" si="5"/>
        <v>-25763986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61960152</v>
      </c>
      <c r="X44" s="31">
        <f t="shared" si="5"/>
        <v>-8337732</v>
      </c>
      <c r="Y44" s="31">
        <f t="shared" si="5"/>
        <v>70297884</v>
      </c>
      <c r="Z44" s="32">
        <f>+IF(X44&lt;&gt;0,+(Y44/X44)*100,0)</f>
        <v>-843.12957048751377</v>
      </c>
      <c r="AA44" s="33">
        <f>+AA37+AA43</f>
        <v>-16675468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1911690794</v>
      </c>
      <c r="D45" s="42">
        <f t="shared" si="6"/>
        <v>0</v>
      </c>
      <c r="E45" s="43">
        <f t="shared" si="6"/>
        <v>2072817232</v>
      </c>
      <c r="F45" s="44">
        <f t="shared" si="6"/>
        <v>2094151602</v>
      </c>
      <c r="G45" s="44">
        <f t="shared" si="6"/>
        <v>0</v>
      </c>
      <c r="H45" s="44">
        <f t="shared" si="6"/>
        <v>63069324</v>
      </c>
      <c r="I45" s="44">
        <f t="shared" si="6"/>
        <v>1795151896</v>
      </c>
      <c r="J45" s="44">
        <f t="shared" si="6"/>
        <v>1858221220</v>
      </c>
      <c r="K45" s="44">
        <f t="shared" si="6"/>
        <v>20633914</v>
      </c>
      <c r="L45" s="44">
        <f t="shared" si="6"/>
        <v>-46062081</v>
      </c>
      <c r="M45" s="44">
        <f t="shared" si="6"/>
        <v>-9988525</v>
      </c>
      <c r="N45" s="44">
        <f t="shared" si="6"/>
        <v>-35416692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1822804528</v>
      </c>
      <c r="X45" s="44">
        <f t="shared" si="6"/>
        <v>1047075942</v>
      </c>
      <c r="Y45" s="44">
        <f t="shared" si="6"/>
        <v>775728586</v>
      </c>
      <c r="Z45" s="45">
        <f>+IF(X45&lt;&gt;0,+(Y45/X45)*100,0)</f>
        <v>74.085226761899946</v>
      </c>
      <c r="AA45" s="46">
        <f>+AA26-AA44</f>
        <v>2094151602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4068972601</v>
      </c>
      <c r="D47" s="18"/>
      <c r="E47" s="19">
        <v>3623868598</v>
      </c>
      <c r="F47" s="20">
        <v>3623868598</v>
      </c>
      <c r="G47" s="20"/>
      <c r="H47" s="20">
        <v>82019185</v>
      </c>
      <c r="I47" s="20">
        <v>3978300171</v>
      </c>
      <c r="J47" s="20">
        <v>4060319356</v>
      </c>
      <c r="K47" s="20">
        <v>-15874799</v>
      </c>
      <c r="L47" s="20">
        <v>-1642243</v>
      </c>
      <c r="M47" s="20">
        <v>-7811896</v>
      </c>
      <c r="N47" s="20">
        <v>-25328938</v>
      </c>
      <c r="O47" s="20"/>
      <c r="P47" s="20"/>
      <c r="Q47" s="20"/>
      <c r="R47" s="20"/>
      <c r="S47" s="20"/>
      <c r="T47" s="20"/>
      <c r="U47" s="20"/>
      <c r="V47" s="20"/>
      <c r="W47" s="20">
        <v>4034990418</v>
      </c>
      <c r="X47" s="20">
        <v>1811934288</v>
      </c>
      <c r="Y47" s="20">
        <v>2223056130</v>
      </c>
      <c r="Z47" s="47">
        <v>122.68966621597484</v>
      </c>
      <c r="AA47" s="22">
        <v>3623868598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4068972601</v>
      </c>
      <c r="D50" s="50">
        <f t="shared" ref="D50:Y50" si="7">SUM(D47:D49)</f>
        <v>0</v>
      </c>
      <c r="E50" s="51">
        <f t="shared" si="7"/>
        <v>3623868598</v>
      </c>
      <c r="F50" s="52">
        <f t="shared" si="7"/>
        <v>3623868598</v>
      </c>
      <c r="G50" s="52">
        <f t="shared" si="7"/>
        <v>0</v>
      </c>
      <c r="H50" s="52">
        <f t="shared" si="7"/>
        <v>82019185</v>
      </c>
      <c r="I50" s="52">
        <f t="shared" si="7"/>
        <v>3978300171</v>
      </c>
      <c r="J50" s="52">
        <f t="shared" si="7"/>
        <v>4060319356</v>
      </c>
      <c r="K50" s="52">
        <f t="shared" si="7"/>
        <v>-15874799</v>
      </c>
      <c r="L50" s="52">
        <f t="shared" si="7"/>
        <v>-1642243</v>
      </c>
      <c r="M50" s="52">
        <f t="shared" si="7"/>
        <v>-7811896</v>
      </c>
      <c r="N50" s="52">
        <f t="shared" si="7"/>
        <v>-25328938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4034990418</v>
      </c>
      <c r="X50" s="52">
        <f t="shared" si="7"/>
        <v>1811934288</v>
      </c>
      <c r="Y50" s="52">
        <f t="shared" si="7"/>
        <v>2223056130</v>
      </c>
      <c r="Z50" s="53">
        <f>+IF(X50&lt;&gt;0,+(Y50/X50)*100,0)</f>
        <v>122.68966621597484</v>
      </c>
      <c r="AA50" s="54">
        <f>SUM(AA47:AA49)</f>
        <v>3623868598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492316018</v>
      </c>
      <c r="D6" s="18"/>
      <c r="E6" s="19">
        <v>80390858</v>
      </c>
      <c r="F6" s="20">
        <v>80390858</v>
      </c>
      <c r="G6" s="20"/>
      <c r="H6" s="20">
        <v>75628</v>
      </c>
      <c r="I6" s="20">
        <v>137555751</v>
      </c>
      <c r="J6" s="20">
        <v>137631379</v>
      </c>
      <c r="K6" s="20">
        <v>5064921</v>
      </c>
      <c r="L6" s="20">
        <v>15092727</v>
      </c>
      <c r="M6" s="20">
        <v>82659954</v>
      </c>
      <c r="N6" s="20">
        <v>102817602</v>
      </c>
      <c r="O6" s="20"/>
      <c r="P6" s="20"/>
      <c r="Q6" s="20"/>
      <c r="R6" s="20"/>
      <c r="S6" s="20"/>
      <c r="T6" s="20"/>
      <c r="U6" s="20"/>
      <c r="V6" s="20"/>
      <c r="W6" s="20">
        <v>240448981</v>
      </c>
      <c r="X6" s="20">
        <v>40195440</v>
      </c>
      <c r="Y6" s="20">
        <v>200253541</v>
      </c>
      <c r="Z6" s="21">
        <v>498.19964901491318</v>
      </c>
      <c r="AA6" s="22">
        <v>80390858</v>
      </c>
    </row>
    <row r="7" spans="1:27" ht="13.5" x14ac:dyDescent="0.25">
      <c r="A7" s="23" t="s">
        <v>35</v>
      </c>
      <c r="B7" s="17" t="s">
        <v>32</v>
      </c>
      <c r="C7" s="18">
        <v>246981419</v>
      </c>
      <c r="D7" s="18"/>
      <c r="E7" s="19">
        <v>21173094</v>
      </c>
      <c r="F7" s="20">
        <v>21173094</v>
      </c>
      <c r="G7" s="20">
        <v>8193087</v>
      </c>
      <c r="H7" s="20">
        <v>7812762</v>
      </c>
      <c r="I7" s="20">
        <v>7299082</v>
      </c>
      <c r="J7" s="20">
        <v>23304931</v>
      </c>
      <c r="K7" s="20">
        <v>8233532</v>
      </c>
      <c r="L7" s="20">
        <v>7960071</v>
      </c>
      <c r="M7" s="20">
        <v>7991867</v>
      </c>
      <c r="N7" s="20">
        <v>24185470</v>
      </c>
      <c r="O7" s="20"/>
      <c r="P7" s="20"/>
      <c r="Q7" s="20"/>
      <c r="R7" s="20"/>
      <c r="S7" s="20"/>
      <c r="T7" s="20"/>
      <c r="U7" s="20"/>
      <c r="V7" s="20"/>
      <c r="W7" s="20">
        <v>47490401</v>
      </c>
      <c r="X7" s="20">
        <v>10586544</v>
      </c>
      <c r="Y7" s="20">
        <v>36903857</v>
      </c>
      <c r="Z7" s="21">
        <v>348.5921090017668</v>
      </c>
      <c r="AA7" s="22">
        <v>21173094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-28</v>
      </c>
      <c r="D10" s="18"/>
      <c r="E10" s="19">
        <v>-21136411</v>
      </c>
      <c r="F10" s="20">
        <v>-21136411</v>
      </c>
      <c r="G10" s="20"/>
      <c r="H10" s="20">
        <v>-28</v>
      </c>
      <c r="I10" s="20"/>
      <c r="J10" s="20">
        <v>-28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-28</v>
      </c>
      <c r="X10" s="20">
        <v>-10568202</v>
      </c>
      <c r="Y10" s="20">
        <v>10568174</v>
      </c>
      <c r="Z10" s="21">
        <v>-99.999735054269394</v>
      </c>
      <c r="AA10" s="22">
        <v>-21136411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50011679</v>
      </c>
      <c r="F11" s="20">
        <v>50011679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25005840</v>
      </c>
      <c r="Y11" s="24">
        <v>-25005840</v>
      </c>
      <c r="Z11" s="25">
        <v>-100</v>
      </c>
      <c r="AA11" s="26">
        <v>50011679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739297409</v>
      </c>
      <c r="D13" s="29">
        <f>SUM(D6:D12)</f>
        <v>0</v>
      </c>
      <c r="E13" s="30">
        <f t="shared" si="0"/>
        <v>130439220</v>
      </c>
      <c r="F13" s="31">
        <f t="shared" si="0"/>
        <v>130439220</v>
      </c>
      <c r="G13" s="31">
        <f t="shared" si="0"/>
        <v>8193087</v>
      </c>
      <c r="H13" s="31">
        <f t="shared" si="0"/>
        <v>7888362</v>
      </c>
      <c r="I13" s="31">
        <f t="shared" si="0"/>
        <v>144854833</v>
      </c>
      <c r="J13" s="31">
        <f t="shared" si="0"/>
        <v>160936282</v>
      </c>
      <c r="K13" s="31">
        <f t="shared" si="0"/>
        <v>13298453</v>
      </c>
      <c r="L13" s="31">
        <f t="shared" si="0"/>
        <v>23052798</v>
      </c>
      <c r="M13" s="31">
        <f t="shared" si="0"/>
        <v>90651821</v>
      </c>
      <c r="N13" s="31">
        <f t="shared" si="0"/>
        <v>127003072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287939354</v>
      </c>
      <c r="X13" s="31">
        <f t="shared" si="0"/>
        <v>65219622</v>
      </c>
      <c r="Y13" s="31">
        <f t="shared" si="0"/>
        <v>222719732</v>
      </c>
      <c r="Z13" s="32">
        <f>+IF(X13&lt;&gt;0,+(Y13/X13)*100,0)</f>
        <v>341.49190867742226</v>
      </c>
      <c r="AA13" s="33">
        <f>SUM(AA6:AA12)</f>
        <v>130439220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2058126570</v>
      </c>
      <c r="D17" s="18"/>
      <c r="E17" s="19">
        <v>622411682</v>
      </c>
      <c r="F17" s="20">
        <v>622411682</v>
      </c>
      <c r="G17" s="24">
        <v>5298178</v>
      </c>
      <c r="H17" s="24">
        <v>936172813</v>
      </c>
      <c r="I17" s="24">
        <v>24677385</v>
      </c>
      <c r="J17" s="20">
        <v>966148376</v>
      </c>
      <c r="K17" s="24">
        <v>7662949</v>
      </c>
      <c r="L17" s="24">
        <v>1128221</v>
      </c>
      <c r="M17" s="20">
        <v>16430840</v>
      </c>
      <c r="N17" s="24">
        <v>25222010</v>
      </c>
      <c r="O17" s="24"/>
      <c r="P17" s="24"/>
      <c r="Q17" s="20"/>
      <c r="R17" s="24"/>
      <c r="S17" s="24"/>
      <c r="T17" s="20"/>
      <c r="U17" s="24"/>
      <c r="V17" s="24"/>
      <c r="W17" s="24">
        <v>991370386</v>
      </c>
      <c r="X17" s="20">
        <v>311205840</v>
      </c>
      <c r="Y17" s="24">
        <v>680164546</v>
      </c>
      <c r="Z17" s="25">
        <v>218.55777063823737</v>
      </c>
      <c r="AA17" s="26">
        <v>622411682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2058126570</v>
      </c>
      <c r="D25" s="29">
        <f t="shared" ref="D25:Y25" si="1">SUM(D15:D24)</f>
        <v>0</v>
      </c>
      <c r="E25" s="35">
        <f t="shared" si="1"/>
        <v>622411682</v>
      </c>
      <c r="F25" s="36">
        <f t="shared" si="1"/>
        <v>622411682</v>
      </c>
      <c r="G25" s="36">
        <f t="shared" si="1"/>
        <v>5298178</v>
      </c>
      <c r="H25" s="36">
        <f t="shared" si="1"/>
        <v>936172813</v>
      </c>
      <c r="I25" s="36">
        <f t="shared" si="1"/>
        <v>24677385</v>
      </c>
      <c r="J25" s="36">
        <f t="shared" si="1"/>
        <v>966148376</v>
      </c>
      <c r="K25" s="36">
        <f t="shared" si="1"/>
        <v>7662949</v>
      </c>
      <c r="L25" s="36">
        <f t="shared" si="1"/>
        <v>1128221</v>
      </c>
      <c r="M25" s="36">
        <f t="shared" si="1"/>
        <v>16430840</v>
      </c>
      <c r="N25" s="36">
        <f t="shared" si="1"/>
        <v>25222010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991370386</v>
      </c>
      <c r="X25" s="36">
        <f t="shared" si="1"/>
        <v>311205840</v>
      </c>
      <c r="Y25" s="36">
        <f t="shared" si="1"/>
        <v>680164546</v>
      </c>
      <c r="Z25" s="37">
        <f>+IF(X25&lt;&gt;0,+(Y25/X25)*100,0)</f>
        <v>218.55777063823737</v>
      </c>
      <c r="AA25" s="38">
        <f>SUM(AA15:AA24)</f>
        <v>622411682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2797423979</v>
      </c>
      <c r="D26" s="29">
        <f>+D13+D25</f>
        <v>0</v>
      </c>
      <c r="E26" s="30">
        <f t="shared" si="2"/>
        <v>752850902</v>
      </c>
      <c r="F26" s="31">
        <f t="shared" si="2"/>
        <v>752850902</v>
      </c>
      <c r="G26" s="31">
        <f t="shared" si="2"/>
        <v>13491265</v>
      </c>
      <c r="H26" s="31">
        <f t="shared" si="2"/>
        <v>944061175</v>
      </c>
      <c r="I26" s="31">
        <f t="shared" si="2"/>
        <v>169532218</v>
      </c>
      <c r="J26" s="31">
        <f t="shared" si="2"/>
        <v>1127084658</v>
      </c>
      <c r="K26" s="31">
        <f t="shared" si="2"/>
        <v>20961402</v>
      </c>
      <c r="L26" s="31">
        <f t="shared" si="2"/>
        <v>24181019</v>
      </c>
      <c r="M26" s="31">
        <f t="shared" si="2"/>
        <v>107082661</v>
      </c>
      <c r="N26" s="31">
        <f t="shared" si="2"/>
        <v>152225082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1279309740</v>
      </c>
      <c r="X26" s="31">
        <f t="shared" si="2"/>
        <v>376425462</v>
      </c>
      <c r="Y26" s="31">
        <f t="shared" si="2"/>
        <v>902884278</v>
      </c>
      <c r="Z26" s="32">
        <f>+IF(X26&lt;&gt;0,+(Y26/X26)*100,0)</f>
        <v>239.85738722424679</v>
      </c>
      <c r="AA26" s="33">
        <f>+AA13+AA25</f>
        <v>752850902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3986598</v>
      </c>
      <c r="D33" s="18"/>
      <c r="E33" s="19"/>
      <c r="F33" s="20"/>
      <c r="G33" s="20">
        <v>155452000</v>
      </c>
      <c r="H33" s="20">
        <v>8986598</v>
      </c>
      <c r="I33" s="20">
        <v>136952000</v>
      </c>
      <c r="J33" s="20">
        <v>301390598</v>
      </c>
      <c r="K33" s="20">
        <v>5000000</v>
      </c>
      <c r="L33" s="20">
        <v>15000000</v>
      </c>
      <c r="M33" s="20">
        <v>82452000</v>
      </c>
      <c r="N33" s="20">
        <v>102452000</v>
      </c>
      <c r="O33" s="20"/>
      <c r="P33" s="20"/>
      <c r="Q33" s="20"/>
      <c r="R33" s="20"/>
      <c r="S33" s="20"/>
      <c r="T33" s="20"/>
      <c r="U33" s="20"/>
      <c r="V33" s="20"/>
      <c r="W33" s="20">
        <v>403842598</v>
      </c>
      <c r="X33" s="20"/>
      <c r="Y33" s="20">
        <v>403842598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6572648</v>
      </c>
      <c r="F35" s="20">
        <v>6572648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3286320</v>
      </c>
      <c r="Y35" s="20">
        <v>-3286320</v>
      </c>
      <c r="Z35" s="21">
        <v>-100</v>
      </c>
      <c r="AA35" s="22">
        <v>6572648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3986598</v>
      </c>
      <c r="D37" s="29">
        <f t="shared" ref="D37:Y37" si="3">SUM(D29:D36)</f>
        <v>0</v>
      </c>
      <c r="E37" s="30">
        <f t="shared" si="3"/>
        <v>6572648</v>
      </c>
      <c r="F37" s="31">
        <f t="shared" si="3"/>
        <v>6572648</v>
      </c>
      <c r="G37" s="31">
        <f t="shared" si="3"/>
        <v>155452000</v>
      </c>
      <c r="H37" s="31">
        <f t="shared" si="3"/>
        <v>8986598</v>
      </c>
      <c r="I37" s="31">
        <f t="shared" si="3"/>
        <v>136952000</v>
      </c>
      <c r="J37" s="31">
        <f t="shared" si="3"/>
        <v>301390598</v>
      </c>
      <c r="K37" s="31">
        <f t="shared" si="3"/>
        <v>5000000</v>
      </c>
      <c r="L37" s="31">
        <f t="shared" si="3"/>
        <v>15000000</v>
      </c>
      <c r="M37" s="31">
        <f t="shared" si="3"/>
        <v>82452000</v>
      </c>
      <c r="N37" s="31">
        <f t="shared" si="3"/>
        <v>102452000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403842598</v>
      </c>
      <c r="X37" s="31">
        <f t="shared" si="3"/>
        <v>3286320</v>
      </c>
      <c r="Y37" s="31">
        <f t="shared" si="3"/>
        <v>400556278</v>
      </c>
      <c r="Z37" s="32">
        <f>+IF(X37&lt;&gt;0,+(Y37/X37)*100,0)</f>
        <v>12188.59630224689</v>
      </c>
      <c r="AA37" s="33">
        <f>SUM(AA29:AA36)</f>
        <v>6572648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3986598</v>
      </c>
      <c r="D44" s="29">
        <f>+D37+D43</f>
        <v>0</v>
      </c>
      <c r="E44" s="30">
        <f t="shared" si="5"/>
        <v>6572648</v>
      </c>
      <c r="F44" s="31">
        <f t="shared" si="5"/>
        <v>6572648</v>
      </c>
      <c r="G44" s="31">
        <f t="shared" si="5"/>
        <v>155452000</v>
      </c>
      <c r="H44" s="31">
        <f t="shared" si="5"/>
        <v>8986598</v>
      </c>
      <c r="I44" s="31">
        <f t="shared" si="5"/>
        <v>136952000</v>
      </c>
      <c r="J44" s="31">
        <f t="shared" si="5"/>
        <v>301390598</v>
      </c>
      <c r="K44" s="31">
        <f t="shared" si="5"/>
        <v>5000000</v>
      </c>
      <c r="L44" s="31">
        <f t="shared" si="5"/>
        <v>15000000</v>
      </c>
      <c r="M44" s="31">
        <f t="shared" si="5"/>
        <v>82452000</v>
      </c>
      <c r="N44" s="31">
        <f t="shared" si="5"/>
        <v>102452000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403842598</v>
      </c>
      <c r="X44" s="31">
        <f t="shared" si="5"/>
        <v>3286320</v>
      </c>
      <c r="Y44" s="31">
        <f t="shared" si="5"/>
        <v>400556278</v>
      </c>
      <c r="Z44" s="32">
        <f>+IF(X44&lt;&gt;0,+(Y44/X44)*100,0)</f>
        <v>12188.59630224689</v>
      </c>
      <c r="AA44" s="33">
        <f>+AA37+AA43</f>
        <v>6572648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2793437381</v>
      </c>
      <c r="D45" s="42">
        <f t="shared" si="6"/>
        <v>0</v>
      </c>
      <c r="E45" s="43">
        <f t="shared" si="6"/>
        <v>746278254</v>
      </c>
      <c r="F45" s="44">
        <f t="shared" si="6"/>
        <v>746278254</v>
      </c>
      <c r="G45" s="44">
        <f t="shared" si="6"/>
        <v>-141960735</v>
      </c>
      <c r="H45" s="44">
        <f t="shared" si="6"/>
        <v>935074577</v>
      </c>
      <c r="I45" s="44">
        <f t="shared" si="6"/>
        <v>32580218</v>
      </c>
      <c r="J45" s="44">
        <f t="shared" si="6"/>
        <v>825694060</v>
      </c>
      <c r="K45" s="44">
        <f t="shared" si="6"/>
        <v>15961402</v>
      </c>
      <c r="L45" s="44">
        <f t="shared" si="6"/>
        <v>9181019</v>
      </c>
      <c r="M45" s="44">
        <f t="shared" si="6"/>
        <v>24630661</v>
      </c>
      <c r="N45" s="44">
        <f t="shared" si="6"/>
        <v>49773082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875467142</v>
      </c>
      <c r="X45" s="44">
        <f t="shared" si="6"/>
        <v>373139142</v>
      </c>
      <c r="Y45" s="44">
        <f t="shared" si="6"/>
        <v>502328000</v>
      </c>
      <c r="Z45" s="45">
        <f>+IF(X45&lt;&gt;0,+(Y45/X45)*100,0)</f>
        <v>134.62216729865344</v>
      </c>
      <c r="AA45" s="46">
        <f>+AA26-AA44</f>
        <v>746278254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329728682</v>
      </c>
      <c r="F47" s="20">
        <v>329728682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164864340</v>
      </c>
      <c r="Y47" s="20">
        <v>-164864340</v>
      </c>
      <c r="Z47" s="47">
        <v>-100</v>
      </c>
      <c r="AA47" s="22">
        <v>329728682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329728682</v>
      </c>
      <c r="F50" s="52">
        <f t="shared" si="7"/>
        <v>329728682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164864340</v>
      </c>
      <c r="Y50" s="52">
        <f t="shared" si="7"/>
        <v>-164864340</v>
      </c>
      <c r="Z50" s="53">
        <f>+IF(X50&lt;&gt;0,+(Y50/X50)*100,0)</f>
        <v>-100</v>
      </c>
      <c r="AA50" s="54">
        <f>SUM(AA47:AA49)</f>
        <v>329728682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200521</v>
      </c>
      <c r="D10" s="18"/>
      <c r="E10" s="19">
        <v>186216</v>
      </c>
      <c r="F10" s="20">
        <v>186216</v>
      </c>
      <c r="G10" s="20">
        <v>186216</v>
      </c>
      <c r="H10" s="20">
        <v>14305</v>
      </c>
      <c r="I10" s="20"/>
      <c r="J10" s="20">
        <v>200521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200521</v>
      </c>
      <c r="X10" s="20">
        <v>93114</v>
      </c>
      <c r="Y10" s="20">
        <v>107407</v>
      </c>
      <c r="Z10" s="21">
        <v>115.35000107395237</v>
      </c>
      <c r="AA10" s="22">
        <v>186216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200521</v>
      </c>
      <c r="D13" s="29">
        <f>SUM(D6:D12)</f>
        <v>0</v>
      </c>
      <c r="E13" s="30">
        <f t="shared" si="0"/>
        <v>186216</v>
      </c>
      <c r="F13" s="31">
        <f t="shared" si="0"/>
        <v>186216</v>
      </c>
      <c r="G13" s="31">
        <f t="shared" si="0"/>
        <v>186216</v>
      </c>
      <c r="H13" s="31">
        <f t="shared" si="0"/>
        <v>14305</v>
      </c>
      <c r="I13" s="31">
        <f t="shared" si="0"/>
        <v>0</v>
      </c>
      <c r="J13" s="31">
        <f t="shared" si="0"/>
        <v>200521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200521</v>
      </c>
      <c r="X13" s="31">
        <f t="shared" si="0"/>
        <v>93114</v>
      </c>
      <c r="Y13" s="31">
        <f t="shared" si="0"/>
        <v>107407</v>
      </c>
      <c r="Z13" s="32">
        <f>+IF(X13&lt;&gt;0,+(Y13/X13)*100,0)</f>
        <v>115.35000107395237</v>
      </c>
      <c r="AA13" s="33">
        <f>SUM(AA6:AA12)</f>
        <v>186216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1773240386</v>
      </c>
      <c r="D17" s="18"/>
      <c r="E17" s="19">
        <v>1731117142</v>
      </c>
      <c r="F17" s="20">
        <v>1731117142</v>
      </c>
      <c r="G17" s="24">
        <v>1672129647</v>
      </c>
      <c r="H17" s="24">
        <v>114995554</v>
      </c>
      <c r="I17" s="24">
        <v>3467792</v>
      </c>
      <c r="J17" s="20">
        <v>1790592993</v>
      </c>
      <c r="K17" s="24">
        <v>-45219517</v>
      </c>
      <c r="L17" s="24">
        <v>1350397</v>
      </c>
      <c r="M17" s="20">
        <v>6653003</v>
      </c>
      <c r="N17" s="24">
        <v>-37216117</v>
      </c>
      <c r="O17" s="24"/>
      <c r="P17" s="24"/>
      <c r="Q17" s="20"/>
      <c r="R17" s="24"/>
      <c r="S17" s="24"/>
      <c r="T17" s="20"/>
      <c r="U17" s="24"/>
      <c r="V17" s="24"/>
      <c r="W17" s="24">
        <v>1753376876</v>
      </c>
      <c r="X17" s="20">
        <v>865558608</v>
      </c>
      <c r="Y17" s="24">
        <v>887818268</v>
      </c>
      <c r="Z17" s="25">
        <v>102.57171031450247</v>
      </c>
      <c r="AA17" s="26">
        <v>1731117142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1773240386</v>
      </c>
      <c r="D25" s="29">
        <f t="shared" ref="D25:Y25" si="1">SUM(D15:D24)</f>
        <v>0</v>
      </c>
      <c r="E25" s="35">
        <f t="shared" si="1"/>
        <v>1731117142</v>
      </c>
      <c r="F25" s="36">
        <f t="shared" si="1"/>
        <v>1731117142</v>
      </c>
      <c r="G25" s="36">
        <f t="shared" si="1"/>
        <v>1672129647</v>
      </c>
      <c r="H25" s="36">
        <f t="shared" si="1"/>
        <v>114995554</v>
      </c>
      <c r="I25" s="36">
        <f t="shared" si="1"/>
        <v>3467792</v>
      </c>
      <c r="J25" s="36">
        <f t="shared" si="1"/>
        <v>1790592993</v>
      </c>
      <c r="K25" s="36">
        <f t="shared" si="1"/>
        <v>-45219517</v>
      </c>
      <c r="L25" s="36">
        <f t="shared" si="1"/>
        <v>1350397</v>
      </c>
      <c r="M25" s="36">
        <f t="shared" si="1"/>
        <v>6653003</v>
      </c>
      <c r="N25" s="36">
        <f t="shared" si="1"/>
        <v>-37216117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1753376876</v>
      </c>
      <c r="X25" s="36">
        <f t="shared" si="1"/>
        <v>865558608</v>
      </c>
      <c r="Y25" s="36">
        <f t="shared" si="1"/>
        <v>887818268</v>
      </c>
      <c r="Z25" s="37">
        <f>+IF(X25&lt;&gt;0,+(Y25/X25)*100,0)</f>
        <v>102.57171031450247</v>
      </c>
      <c r="AA25" s="38">
        <f>SUM(AA15:AA24)</f>
        <v>1731117142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1773440907</v>
      </c>
      <c r="D26" s="29">
        <f>+D13+D25</f>
        <v>0</v>
      </c>
      <c r="E26" s="30">
        <f t="shared" si="2"/>
        <v>1731303358</v>
      </c>
      <c r="F26" s="31">
        <f t="shared" si="2"/>
        <v>1731303358</v>
      </c>
      <c r="G26" s="31">
        <f t="shared" si="2"/>
        <v>1672315863</v>
      </c>
      <c r="H26" s="31">
        <f t="shared" si="2"/>
        <v>115009859</v>
      </c>
      <c r="I26" s="31">
        <f t="shared" si="2"/>
        <v>3467792</v>
      </c>
      <c r="J26" s="31">
        <f t="shared" si="2"/>
        <v>1790793514</v>
      </c>
      <c r="K26" s="31">
        <f t="shared" si="2"/>
        <v>-45219517</v>
      </c>
      <c r="L26" s="31">
        <f t="shared" si="2"/>
        <v>1350397</v>
      </c>
      <c r="M26" s="31">
        <f t="shared" si="2"/>
        <v>6653003</v>
      </c>
      <c r="N26" s="31">
        <f t="shared" si="2"/>
        <v>-37216117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1753577397</v>
      </c>
      <c r="X26" s="31">
        <f t="shared" si="2"/>
        <v>865651722</v>
      </c>
      <c r="Y26" s="31">
        <f t="shared" si="2"/>
        <v>887925675</v>
      </c>
      <c r="Z26" s="32">
        <f>+IF(X26&lt;&gt;0,+(Y26/X26)*100,0)</f>
        <v>102.57308481389471</v>
      </c>
      <c r="AA26" s="33">
        <f>+AA13+AA25</f>
        <v>1731303358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1773440907</v>
      </c>
      <c r="D45" s="42">
        <f t="shared" si="6"/>
        <v>0</v>
      </c>
      <c r="E45" s="43">
        <f t="shared" si="6"/>
        <v>1731303358</v>
      </c>
      <c r="F45" s="44">
        <f t="shared" si="6"/>
        <v>1731303358</v>
      </c>
      <c r="G45" s="44">
        <f t="shared" si="6"/>
        <v>1672315863</v>
      </c>
      <c r="H45" s="44">
        <f t="shared" si="6"/>
        <v>115009859</v>
      </c>
      <c r="I45" s="44">
        <f t="shared" si="6"/>
        <v>3467792</v>
      </c>
      <c r="J45" s="44">
        <f t="shared" si="6"/>
        <v>1790793514</v>
      </c>
      <c r="K45" s="44">
        <f t="shared" si="6"/>
        <v>-45219517</v>
      </c>
      <c r="L45" s="44">
        <f t="shared" si="6"/>
        <v>1350397</v>
      </c>
      <c r="M45" s="44">
        <f t="shared" si="6"/>
        <v>6653003</v>
      </c>
      <c r="N45" s="44">
        <f t="shared" si="6"/>
        <v>-37216117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1753577397</v>
      </c>
      <c r="X45" s="44">
        <f t="shared" si="6"/>
        <v>865651722</v>
      </c>
      <c r="Y45" s="44">
        <f t="shared" si="6"/>
        <v>887925675</v>
      </c>
      <c r="Z45" s="45">
        <f>+IF(X45&lt;&gt;0,+(Y45/X45)*100,0)</f>
        <v>102.57308481389471</v>
      </c>
      <c r="AA45" s="46">
        <f>+AA26-AA44</f>
        <v>1731303358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-1042303042</v>
      </c>
      <c r="D47" s="18"/>
      <c r="E47" s="19">
        <v>167517387</v>
      </c>
      <c r="F47" s="20">
        <v>167517387</v>
      </c>
      <c r="G47" s="20">
        <v>-854269656</v>
      </c>
      <c r="H47" s="20">
        <v>-73200985</v>
      </c>
      <c r="I47" s="20">
        <v>-19855961</v>
      </c>
      <c r="J47" s="20">
        <v>-947326602</v>
      </c>
      <c r="K47" s="20">
        <v>-60215762</v>
      </c>
      <c r="L47" s="20">
        <v>-43994059</v>
      </c>
      <c r="M47" s="20">
        <v>-15345322</v>
      </c>
      <c r="N47" s="20">
        <v>-119555143</v>
      </c>
      <c r="O47" s="20"/>
      <c r="P47" s="20"/>
      <c r="Q47" s="20"/>
      <c r="R47" s="20"/>
      <c r="S47" s="20"/>
      <c r="T47" s="20"/>
      <c r="U47" s="20"/>
      <c r="V47" s="20"/>
      <c r="W47" s="20">
        <v>-1066881745</v>
      </c>
      <c r="X47" s="20">
        <v>83758686</v>
      </c>
      <c r="Y47" s="20">
        <v>-1150640431</v>
      </c>
      <c r="Z47" s="47">
        <v>-1373.7565450823811</v>
      </c>
      <c r="AA47" s="22">
        <v>167517387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-1042303042</v>
      </c>
      <c r="D50" s="50">
        <f t="shared" ref="D50:Y50" si="7">SUM(D47:D49)</f>
        <v>0</v>
      </c>
      <c r="E50" s="51">
        <f t="shared" si="7"/>
        <v>167517387</v>
      </c>
      <c r="F50" s="52">
        <f t="shared" si="7"/>
        <v>167517387</v>
      </c>
      <c r="G50" s="52">
        <f t="shared" si="7"/>
        <v>-854269656</v>
      </c>
      <c r="H50" s="52">
        <f t="shared" si="7"/>
        <v>-73200985</v>
      </c>
      <c r="I50" s="52">
        <f t="shared" si="7"/>
        <v>-19855961</v>
      </c>
      <c r="J50" s="52">
        <f t="shared" si="7"/>
        <v>-947326602</v>
      </c>
      <c r="K50" s="52">
        <f t="shared" si="7"/>
        <v>-60215762</v>
      </c>
      <c r="L50" s="52">
        <f t="shared" si="7"/>
        <v>-43994059</v>
      </c>
      <c r="M50" s="52">
        <f t="shared" si="7"/>
        <v>-15345322</v>
      </c>
      <c r="N50" s="52">
        <f t="shared" si="7"/>
        <v>-119555143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-1066881745</v>
      </c>
      <c r="X50" s="52">
        <f t="shared" si="7"/>
        <v>83758686</v>
      </c>
      <c r="Y50" s="52">
        <f t="shared" si="7"/>
        <v>-1150640431</v>
      </c>
      <c r="Z50" s="53">
        <f>+IF(X50&lt;&gt;0,+(Y50/X50)*100,0)</f>
        <v>-1373.7565450823811</v>
      </c>
      <c r="AA50" s="54">
        <f>SUM(AA47:AA49)</f>
        <v>167517387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2000000</v>
      </c>
      <c r="F17" s="20">
        <v>2000000</v>
      </c>
      <c r="G17" s="24">
        <v>4904178</v>
      </c>
      <c r="H17" s="24">
        <v>-3435128</v>
      </c>
      <c r="I17" s="24">
        <v>187748</v>
      </c>
      <c r="J17" s="20">
        <v>1656798</v>
      </c>
      <c r="K17" s="24">
        <v>2034210</v>
      </c>
      <c r="L17" s="24">
        <v>1054237</v>
      </c>
      <c r="M17" s="20">
        <v>17602649</v>
      </c>
      <c r="N17" s="24">
        <v>20691096</v>
      </c>
      <c r="O17" s="24"/>
      <c r="P17" s="24"/>
      <c r="Q17" s="20"/>
      <c r="R17" s="24"/>
      <c r="S17" s="24"/>
      <c r="T17" s="20"/>
      <c r="U17" s="24"/>
      <c r="V17" s="24"/>
      <c r="W17" s="24">
        <v>22347894</v>
      </c>
      <c r="X17" s="20">
        <v>1000002</v>
      </c>
      <c r="Y17" s="24">
        <v>21347892</v>
      </c>
      <c r="Z17" s="25">
        <v>2134.784930430139</v>
      </c>
      <c r="AA17" s="26">
        <v>2000000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2000000</v>
      </c>
      <c r="F25" s="36">
        <f t="shared" si="1"/>
        <v>2000000</v>
      </c>
      <c r="G25" s="36">
        <f t="shared" si="1"/>
        <v>4904178</v>
      </c>
      <c r="H25" s="36">
        <f t="shared" si="1"/>
        <v>-3435128</v>
      </c>
      <c r="I25" s="36">
        <f t="shared" si="1"/>
        <v>187748</v>
      </c>
      <c r="J25" s="36">
        <f t="shared" si="1"/>
        <v>1656798</v>
      </c>
      <c r="K25" s="36">
        <f t="shared" si="1"/>
        <v>2034210</v>
      </c>
      <c r="L25" s="36">
        <f t="shared" si="1"/>
        <v>1054237</v>
      </c>
      <c r="M25" s="36">
        <f t="shared" si="1"/>
        <v>17602649</v>
      </c>
      <c r="N25" s="36">
        <f t="shared" si="1"/>
        <v>20691096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22347894</v>
      </c>
      <c r="X25" s="36">
        <f t="shared" si="1"/>
        <v>1000002</v>
      </c>
      <c r="Y25" s="36">
        <f t="shared" si="1"/>
        <v>21347892</v>
      </c>
      <c r="Z25" s="37">
        <f>+IF(X25&lt;&gt;0,+(Y25/X25)*100,0)</f>
        <v>2134.784930430139</v>
      </c>
      <c r="AA25" s="38">
        <f>SUM(AA15:AA24)</f>
        <v>2000000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2000000</v>
      </c>
      <c r="F26" s="31">
        <f t="shared" si="2"/>
        <v>2000000</v>
      </c>
      <c r="G26" s="31">
        <f t="shared" si="2"/>
        <v>4904178</v>
      </c>
      <c r="H26" s="31">
        <f t="shared" si="2"/>
        <v>-3435128</v>
      </c>
      <c r="I26" s="31">
        <f t="shared" si="2"/>
        <v>187748</v>
      </c>
      <c r="J26" s="31">
        <f t="shared" si="2"/>
        <v>1656798</v>
      </c>
      <c r="K26" s="31">
        <f t="shared" si="2"/>
        <v>2034210</v>
      </c>
      <c r="L26" s="31">
        <f t="shared" si="2"/>
        <v>1054237</v>
      </c>
      <c r="M26" s="31">
        <f t="shared" si="2"/>
        <v>17602649</v>
      </c>
      <c r="N26" s="31">
        <f t="shared" si="2"/>
        <v>20691096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22347894</v>
      </c>
      <c r="X26" s="31">
        <f t="shared" si="2"/>
        <v>1000002</v>
      </c>
      <c r="Y26" s="31">
        <f t="shared" si="2"/>
        <v>21347892</v>
      </c>
      <c r="Z26" s="32">
        <f>+IF(X26&lt;&gt;0,+(Y26/X26)*100,0)</f>
        <v>2134.784930430139</v>
      </c>
      <c r="AA26" s="33">
        <f>+AA13+AA25</f>
        <v>2000000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172741</v>
      </c>
      <c r="D33" s="18"/>
      <c r="E33" s="19"/>
      <c r="F33" s="20"/>
      <c r="G33" s="20">
        <v>-2929417</v>
      </c>
      <c r="H33" s="20">
        <v>2757224</v>
      </c>
      <c r="I33" s="20"/>
      <c r="J33" s="20">
        <v>-172193</v>
      </c>
      <c r="K33" s="20">
        <v>34066</v>
      </c>
      <c r="L33" s="20">
        <v>1170451</v>
      </c>
      <c r="M33" s="20">
        <v>12186017</v>
      </c>
      <c r="N33" s="20">
        <v>13390534</v>
      </c>
      <c r="O33" s="20"/>
      <c r="P33" s="20"/>
      <c r="Q33" s="20"/>
      <c r="R33" s="20"/>
      <c r="S33" s="20"/>
      <c r="T33" s="20"/>
      <c r="U33" s="20"/>
      <c r="V33" s="20"/>
      <c r="W33" s="20">
        <v>13218341</v>
      </c>
      <c r="X33" s="20"/>
      <c r="Y33" s="20">
        <v>13218341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172741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-2929417</v>
      </c>
      <c r="H37" s="31">
        <f t="shared" si="3"/>
        <v>2757224</v>
      </c>
      <c r="I37" s="31">
        <f t="shared" si="3"/>
        <v>0</v>
      </c>
      <c r="J37" s="31">
        <f t="shared" si="3"/>
        <v>-172193</v>
      </c>
      <c r="K37" s="31">
        <f t="shared" si="3"/>
        <v>34066</v>
      </c>
      <c r="L37" s="31">
        <f t="shared" si="3"/>
        <v>1170451</v>
      </c>
      <c r="M37" s="31">
        <f t="shared" si="3"/>
        <v>12186017</v>
      </c>
      <c r="N37" s="31">
        <f t="shared" si="3"/>
        <v>13390534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13218341</v>
      </c>
      <c r="X37" s="31">
        <f t="shared" si="3"/>
        <v>0</v>
      </c>
      <c r="Y37" s="31">
        <f t="shared" si="3"/>
        <v>13218341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172741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-2929417</v>
      </c>
      <c r="H44" s="31">
        <f t="shared" si="5"/>
        <v>2757224</v>
      </c>
      <c r="I44" s="31">
        <f t="shared" si="5"/>
        <v>0</v>
      </c>
      <c r="J44" s="31">
        <f t="shared" si="5"/>
        <v>-172193</v>
      </c>
      <c r="K44" s="31">
        <f t="shared" si="5"/>
        <v>34066</v>
      </c>
      <c r="L44" s="31">
        <f t="shared" si="5"/>
        <v>1170451</v>
      </c>
      <c r="M44" s="31">
        <f t="shared" si="5"/>
        <v>12186017</v>
      </c>
      <c r="N44" s="31">
        <f t="shared" si="5"/>
        <v>13390534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13218341</v>
      </c>
      <c r="X44" s="31">
        <f t="shared" si="5"/>
        <v>0</v>
      </c>
      <c r="Y44" s="31">
        <f t="shared" si="5"/>
        <v>13218341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-172741</v>
      </c>
      <c r="D45" s="42">
        <f t="shared" si="6"/>
        <v>0</v>
      </c>
      <c r="E45" s="43">
        <f t="shared" si="6"/>
        <v>2000000</v>
      </c>
      <c r="F45" s="44">
        <f t="shared" si="6"/>
        <v>2000000</v>
      </c>
      <c r="G45" s="44">
        <f t="shared" si="6"/>
        <v>7833595</v>
      </c>
      <c r="H45" s="44">
        <f t="shared" si="6"/>
        <v>-6192352</v>
      </c>
      <c r="I45" s="44">
        <f t="shared" si="6"/>
        <v>187748</v>
      </c>
      <c r="J45" s="44">
        <f t="shared" si="6"/>
        <v>1828991</v>
      </c>
      <c r="K45" s="44">
        <f t="shared" si="6"/>
        <v>2000144</v>
      </c>
      <c r="L45" s="44">
        <f t="shared" si="6"/>
        <v>-116214</v>
      </c>
      <c r="M45" s="44">
        <f t="shared" si="6"/>
        <v>5416632</v>
      </c>
      <c r="N45" s="44">
        <f t="shared" si="6"/>
        <v>7300562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9129553</v>
      </c>
      <c r="X45" s="44">
        <f t="shared" si="6"/>
        <v>1000002</v>
      </c>
      <c r="Y45" s="44">
        <f t="shared" si="6"/>
        <v>8129551</v>
      </c>
      <c r="Z45" s="45">
        <f>+IF(X45&lt;&gt;0,+(Y45/X45)*100,0)</f>
        <v>812.9534740930518</v>
      </c>
      <c r="AA45" s="46">
        <f>+AA26-AA44</f>
        <v>2000000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-18126031</v>
      </c>
      <c r="D47" s="18"/>
      <c r="E47" s="19"/>
      <c r="F47" s="20"/>
      <c r="G47" s="20">
        <v>-18331074</v>
      </c>
      <c r="H47" s="20">
        <v>-373056</v>
      </c>
      <c r="I47" s="20">
        <v>-282200</v>
      </c>
      <c r="J47" s="20">
        <v>-18986330</v>
      </c>
      <c r="K47" s="20">
        <v>-204004</v>
      </c>
      <c r="L47" s="20">
        <v>-227711</v>
      </c>
      <c r="M47" s="20">
        <v>-242157</v>
      </c>
      <c r="N47" s="20">
        <v>-673872</v>
      </c>
      <c r="O47" s="20"/>
      <c r="P47" s="20"/>
      <c r="Q47" s="20"/>
      <c r="R47" s="20"/>
      <c r="S47" s="20"/>
      <c r="T47" s="20"/>
      <c r="U47" s="20"/>
      <c r="V47" s="20"/>
      <c r="W47" s="20">
        <v>-19660202</v>
      </c>
      <c r="X47" s="20"/>
      <c r="Y47" s="20">
        <v>-19660202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-18126031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-18331074</v>
      </c>
      <c r="H50" s="52">
        <f t="shared" si="7"/>
        <v>-373056</v>
      </c>
      <c r="I50" s="52">
        <f t="shared" si="7"/>
        <v>-282200</v>
      </c>
      <c r="J50" s="52">
        <f t="shared" si="7"/>
        <v>-18986330</v>
      </c>
      <c r="K50" s="52">
        <f t="shared" si="7"/>
        <v>-204004</v>
      </c>
      <c r="L50" s="52">
        <f t="shared" si="7"/>
        <v>-227711</v>
      </c>
      <c r="M50" s="52">
        <f t="shared" si="7"/>
        <v>-242157</v>
      </c>
      <c r="N50" s="52">
        <f t="shared" si="7"/>
        <v>-673872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-19660202</v>
      </c>
      <c r="X50" s="52">
        <f t="shared" si="7"/>
        <v>0</v>
      </c>
      <c r="Y50" s="52">
        <f t="shared" si="7"/>
        <v>-19660202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423000</v>
      </c>
      <c r="D10" s="18"/>
      <c r="E10" s="19">
        <v>8630904</v>
      </c>
      <c r="F10" s="20">
        <v>8630904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4315452</v>
      </c>
      <c r="Y10" s="20">
        <v>-4315452</v>
      </c>
      <c r="Z10" s="21">
        <v>-100</v>
      </c>
      <c r="AA10" s="22">
        <v>8630904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423000</v>
      </c>
      <c r="D13" s="29">
        <f>SUM(D6:D12)</f>
        <v>0</v>
      </c>
      <c r="E13" s="30">
        <f t="shared" si="0"/>
        <v>8630904</v>
      </c>
      <c r="F13" s="31">
        <f t="shared" si="0"/>
        <v>8630904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4315452</v>
      </c>
      <c r="Y13" s="31">
        <f t="shared" si="0"/>
        <v>-4315452</v>
      </c>
      <c r="Z13" s="32">
        <f>+IF(X13&lt;&gt;0,+(Y13/X13)*100,0)</f>
        <v>-100</v>
      </c>
      <c r="AA13" s="33">
        <f>SUM(AA6:AA12)</f>
        <v>8630904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79198493</v>
      </c>
      <c r="D17" s="18"/>
      <c r="E17" s="19">
        <v>86881759</v>
      </c>
      <c r="F17" s="20">
        <v>86881759</v>
      </c>
      <c r="G17" s="24"/>
      <c r="H17" s="24">
        <v>2713129</v>
      </c>
      <c r="I17" s="24">
        <v>5622557</v>
      </c>
      <c r="J17" s="20">
        <v>8335686</v>
      </c>
      <c r="K17" s="24">
        <v>4257129</v>
      </c>
      <c r="L17" s="24">
        <v>2252982</v>
      </c>
      <c r="M17" s="20">
        <v>6499872</v>
      </c>
      <c r="N17" s="24">
        <v>13009983</v>
      </c>
      <c r="O17" s="24"/>
      <c r="P17" s="24"/>
      <c r="Q17" s="20"/>
      <c r="R17" s="24"/>
      <c r="S17" s="24"/>
      <c r="T17" s="20"/>
      <c r="U17" s="24"/>
      <c r="V17" s="24"/>
      <c r="W17" s="24">
        <v>21345669</v>
      </c>
      <c r="X17" s="20">
        <v>43440883</v>
      </c>
      <c r="Y17" s="24">
        <v>-22095214</v>
      </c>
      <c r="Z17" s="25">
        <v>-50.862718421262301</v>
      </c>
      <c r="AA17" s="26">
        <v>86881759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79198493</v>
      </c>
      <c r="D25" s="29">
        <f t="shared" ref="D25:Y25" si="1">SUM(D15:D24)</f>
        <v>0</v>
      </c>
      <c r="E25" s="35">
        <f t="shared" si="1"/>
        <v>86881759</v>
      </c>
      <c r="F25" s="36">
        <f t="shared" si="1"/>
        <v>86881759</v>
      </c>
      <c r="G25" s="36">
        <f t="shared" si="1"/>
        <v>0</v>
      </c>
      <c r="H25" s="36">
        <f t="shared" si="1"/>
        <v>2713129</v>
      </c>
      <c r="I25" s="36">
        <f t="shared" si="1"/>
        <v>5622557</v>
      </c>
      <c r="J25" s="36">
        <f t="shared" si="1"/>
        <v>8335686</v>
      </c>
      <c r="K25" s="36">
        <f t="shared" si="1"/>
        <v>4257129</v>
      </c>
      <c r="L25" s="36">
        <f t="shared" si="1"/>
        <v>2252982</v>
      </c>
      <c r="M25" s="36">
        <f t="shared" si="1"/>
        <v>6499872</v>
      </c>
      <c r="N25" s="36">
        <f t="shared" si="1"/>
        <v>13009983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21345669</v>
      </c>
      <c r="X25" s="36">
        <f t="shared" si="1"/>
        <v>43440883</v>
      </c>
      <c r="Y25" s="36">
        <f t="shared" si="1"/>
        <v>-22095214</v>
      </c>
      <c r="Z25" s="37">
        <f>+IF(X25&lt;&gt;0,+(Y25/X25)*100,0)</f>
        <v>-50.862718421262301</v>
      </c>
      <c r="AA25" s="38">
        <f>SUM(AA15:AA24)</f>
        <v>86881759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79621493</v>
      </c>
      <c r="D26" s="29">
        <f>+D13+D25</f>
        <v>0</v>
      </c>
      <c r="E26" s="30">
        <f t="shared" si="2"/>
        <v>95512663</v>
      </c>
      <c r="F26" s="31">
        <f t="shared" si="2"/>
        <v>95512663</v>
      </c>
      <c r="G26" s="31">
        <f t="shared" si="2"/>
        <v>0</v>
      </c>
      <c r="H26" s="31">
        <f t="shared" si="2"/>
        <v>2713129</v>
      </c>
      <c r="I26" s="31">
        <f t="shared" si="2"/>
        <v>5622557</v>
      </c>
      <c r="J26" s="31">
        <f t="shared" si="2"/>
        <v>8335686</v>
      </c>
      <c r="K26" s="31">
        <f t="shared" si="2"/>
        <v>4257129</v>
      </c>
      <c r="L26" s="31">
        <f t="shared" si="2"/>
        <v>2252982</v>
      </c>
      <c r="M26" s="31">
        <f t="shared" si="2"/>
        <v>6499872</v>
      </c>
      <c r="N26" s="31">
        <f t="shared" si="2"/>
        <v>13009983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21345669</v>
      </c>
      <c r="X26" s="31">
        <f t="shared" si="2"/>
        <v>47756335</v>
      </c>
      <c r="Y26" s="31">
        <f t="shared" si="2"/>
        <v>-26410666</v>
      </c>
      <c r="Z26" s="32">
        <f>+IF(X26&lt;&gt;0,+(Y26/X26)*100,0)</f>
        <v>-55.302958235802649</v>
      </c>
      <c r="AA26" s="33">
        <f>+AA13+AA25</f>
        <v>95512663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5159667</v>
      </c>
      <c r="D32" s="18"/>
      <c r="E32" s="19">
        <v>-1</v>
      </c>
      <c r="F32" s="20">
        <v>-1</v>
      </c>
      <c r="G32" s="20">
        <v>691028</v>
      </c>
      <c r="H32" s="20">
        <v>710651</v>
      </c>
      <c r="I32" s="20">
        <v>734047</v>
      </c>
      <c r="J32" s="20">
        <v>2135726</v>
      </c>
      <c r="K32" s="20">
        <v>735563</v>
      </c>
      <c r="L32" s="20">
        <v>742366</v>
      </c>
      <c r="M32" s="20">
        <v>711524</v>
      </c>
      <c r="N32" s="20">
        <v>2189453</v>
      </c>
      <c r="O32" s="20"/>
      <c r="P32" s="20"/>
      <c r="Q32" s="20"/>
      <c r="R32" s="20"/>
      <c r="S32" s="20"/>
      <c r="T32" s="20"/>
      <c r="U32" s="20"/>
      <c r="V32" s="20"/>
      <c r="W32" s="20">
        <v>4325179</v>
      </c>
      <c r="X32" s="20"/>
      <c r="Y32" s="20">
        <v>4325179</v>
      </c>
      <c r="Z32" s="21"/>
      <c r="AA32" s="22">
        <v>-1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5159667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691028</v>
      </c>
      <c r="H37" s="31">
        <f t="shared" si="3"/>
        <v>710651</v>
      </c>
      <c r="I37" s="31">
        <f t="shared" si="3"/>
        <v>734047</v>
      </c>
      <c r="J37" s="31">
        <f t="shared" si="3"/>
        <v>2135726</v>
      </c>
      <c r="K37" s="31">
        <f t="shared" si="3"/>
        <v>735563</v>
      </c>
      <c r="L37" s="31">
        <f t="shared" si="3"/>
        <v>742366</v>
      </c>
      <c r="M37" s="31">
        <f t="shared" si="3"/>
        <v>711524</v>
      </c>
      <c r="N37" s="31">
        <f t="shared" si="3"/>
        <v>2189453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4325179</v>
      </c>
      <c r="X37" s="31">
        <f t="shared" si="3"/>
        <v>0</v>
      </c>
      <c r="Y37" s="31">
        <f t="shared" si="3"/>
        <v>4325179</v>
      </c>
      <c r="Z37" s="32">
        <f>+IF(X37&lt;&gt;0,+(Y37/X37)*100,0)</f>
        <v>0</v>
      </c>
      <c r="AA37" s="33">
        <f>SUM(AA29:AA36)</f>
        <v>-1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5159667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691028</v>
      </c>
      <c r="H44" s="31">
        <f t="shared" si="5"/>
        <v>710651</v>
      </c>
      <c r="I44" s="31">
        <f t="shared" si="5"/>
        <v>734047</v>
      </c>
      <c r="J44" s="31">
        <f t="shared" si="5"/>
        <v>2135726</v>
      </c>
      <c r="K44" s="31">
        <f t="shared" si="5"/>
        <v>735563</v>
      </c>
      <c r="L44" s="31">
        <f t="shared" si="5"/>
        <v>742366</v>
      </c>
      <c r="M44" s="31">
        <f t="shared" si="5"/>
        <v>711524</v>
      </c>
      <c r="N44" s="31">
        <f t="shared" si="5"/>
        <v>2189453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4325179</v>
      </c>
      <c r="X44" s="31">
        <f t="shared" si="5"/>
        <v>0</v>
      </c>
      <c r="Y44" s="31">
        <f t="shared" si="5"/>
        <v>4325179</v>
      </c>
      <c r="Z44" s="32">
        <f>+IF(X44&lt;&gt;0,+(Y44/X44)*100,0)</f>
        <v>0</v>
      </c>
      <c r="AA44" s="33">
        <f>+AA37+AA43</f>
        <v>-1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74461826</v>
      </c>
      <c r="D45" s="42">
        <f t="shared" si="6"/>
        <v>0</v>
      </c>
      <c r="E45" s="43">
        <f t="shared" si="6"/>
        <v>95512664</v>
      </c>
      <c r="F45" s="44">
        <f t="shared" si="6"/>
        <v>95512664</v>
      </c>
      <c r="G45" s="44">
        <f t="shared" si="6"/>
        <v>-691028</v>
      </c>
      <c r="H45" s="44">
        <f t="shared" si="6"/>
        <v>2002478</v>
      </c>
      <c r="I45" s="44">
        <f t="shared" si="6"/>
        <v>4888510</v>
      </c>
      <c r="J45" s="44">
        <f t="shared" si="6"/>
        <v>6199960</v>
      </c>
      <c r="K45" s="44">
        <f t="shared" si="6"/>
        <v>3521566</v>
      </c>
      <c r="L45" s="44">
        <f t="shared" si="6"/>
        <v>1510616</v>
      </c>
      <c r="M45" s="44">
        <f t="shared" si="6"/>
        <v>5788348</v>
      </c>
      <c r="N45" s="44">
        <f t="shared" si="6"/>
        <v>10820530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17020490</v>
      </c>
      <c r="X45" s="44">
        <f t="shared" si="6"/>
        <v>47756335</v>
      </c>
      <c r="Y45" s="44">
        <f t="shared" si="6"/>
        <v>-30735845</v>
      </c>
      <c r="Z45" s="45">
        <f>+IF(X45&lt;&gt;0,+(Y45/X45)*100,0)</f>
        <v>-64.359723165523491</v>
      </c>
      <c r="AA45" s="46">
        <f>+AA26-AA44</f>
        <v>95512664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-103914029</v>
      </c>
      <c r="D6" s="18"/>
      <c r="E6" s="19">
        <v>-28460126</v>
      </c>
      <c r="F6" s="20">
        <v>-28460126</v>
      </c>
      <c r="G6" s="20">
        <v>-79680909</v>
      </c>
      <c r="H6" s="20">
        <v>-13053289</v>
      </c>
      <c r="I6" s="20">
        <v>-2169305</v>
      </c>
      <c r="J6" s="20">
        <v>-94903503</v>
      </c>
      <c r="K6" s="20">
        <v>6130683</v>
      </c>
      <c r="L6" s="20">
        <v>-9359172</v>
      </c>
      <c r="M6" s="20">
        <v>15994180</v>
      </c>
      <c r="N6" s="20">
        <v>12765691</v>
      </c>
      <c r="O6" s="20"/>
      <c r="P6" s="20"/>
      <c r="Q6" s="20"/>
      <c r="R6" s="20"/>
      <c r="S6" s="20"/>
      <c r="T6" s="20"/>
      <c r="U6" s="20"/>
      <c r="V6" s="20"/>
      <c r="W6" s="20">
        <v>-82137812</v>
      </c>
      <c r="X6" s="20">
        <v>-60860102</v>
      </c>
      <c r="Y6" s="20">
        <v>-21277710</v>
      </c>
      <c r="Z6" s="21">
        <v>34.961673248592327</v>
      </c>
      <c r="AA6" s="22">
        <v>-28460126</v>
      </c>
    </row>
    <row r="7" spans="1:27" ht="13.5" x14ac:dyDescent="0.25">
      <c r="A7" s="23" t="s">
        <v>35</v>
      </c>
      <c r="B7" s="17" t="s">
        <v>32</v>
      </c>
      <c r="C7" s="18">
        <v>-5891963</v>
      </c>
      <c r="D7" s="18"/>
      <c r="E7" s="19">
        <v>-4960501</v>
      </c>
      <c r="F7" s="20">
        <v>-4960501</v>
      </c>
      <c r="G7" s="20">
        <v>3895453</v>
      </c>
      <c r="H7" s="20">
        <v>-7690779</v>
      </c>
      <c r="I7" s="20">
        <v>-765506</v>
      </c>
      <c r="J7" s="20">
        <v>-4560832</v>
      </c>
      <c r="K7" s="20">
        <v>291481</v>
      </c>
      <c r="L7" s="20">
        <v>354389</v>
      </c>
      <c r="M7" s="20">
        <v>1041241</v>
      </c>
      <c r="N7" s="20">
        <v>1687111</v>
      </c>
      <c r="O7" s="20"/>
      <c r="P7" s="20"/>
      <c r="Q7" s="20"/>
      <c r="R7" s="20"/>
      <c r="S7" s="20"/>
      <c r="T7" s="20"/>
      <c r="U7" s="20"/>
      <c r="V7" s="20"/>
      <c r="W7" s="20">
        <v>-2873721</v>
      </c>
      <c r="X7" s="20">
        <v>-2327091</v>
      </c>
      <c r="Y7" s="20">
        <v>-546630</v>
      </c>
      <c r="Z7" s="21">
        <v>23.489842038837331</v>
      </c>
      <c r="AA7" s="22">
        <v>-4960501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-320000</v>
      </c>
      <c r="F8" s="20">
        <v>-320000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-160002</v>
      </c>
      <c r="Y8" s="20">
        <v>160002</v>
      </c>
      <c r="Z8" s="21">
        <v>-100</v>
      </c>
      <c r="AA8" s="22">
        <v>-320000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-295950</v>
      </c>
      <c r="D10" s="18"/>
      <c r="E10" s="19">
        <v>-4862545</v>
      </c>
      <c r="F10" s="20">
        <v>-4862545</v>
      </c>
      <c r="G10" s="20">
        <v>-315294</v>
      </c>
      <c r="H10" s="20">
        <v>8405</v>
      </c>
      <c r="I10" s="20">
        <v>-6865</v>
      </c>
      <c r="J10" s="20">
        <v>-313754</v>
      </c>
      <c r="K10" s="20"/>
      <c r="L10" s="20">
        <v>-16764</v>
      </c>
      <c r="M10" s="20">
        <v>49506</v>
      </c>
      <c r="N10" s="20">
        <v>32742</v>
      </c>
      <c r="O10" s="20"/>
      <c r="P10" s="20"/>
      <c r="Q10" s="20"/>
      <c r="R10" s="20"/>
      <c r="S10" s="20"/>
      <c r="T10" s="20"/>
      <c r="U10" s="20"/>
      <c r="V10" s="20"/>
      <c r="W10" s="20">
        <v>-281012</v>
      </c>
      <c r="X10" s="20">
        <v>-2843570</v>
      </c>
      <c r="Y10" s="20">
        <v>2562558</v>
      </c>
      <c r="Z10" s="21">
        <v>-90.117633819459343</v>
      </c>
      <c r="AA10" s="22">
        <v>-4862545</v>
      </c>
    </row>
    <row r="11" spans="1:27" ht="13.5" x14ac:dyDescent="0.25">
      <c r="A11" s="23" t="s">
        <v>39</v>
      </c>
      <c r="B11" s="17" t="s">
        <v>32</v>
      </c>
      <c r="C11" s="18">
        <v>34171937</v>
      </c>
      <c r="D11" s="18"/>
      <c r="E11" s="19">
        <v>22513489</v>
      </c>
      <c r="F11" s="20">
        <v>22513489</v>
      </c>
      <c r="G11" s="24">
        <v>34063877</v>
      </c>
      <c r="H11" s="24">
        <v>2051188</v>
      </c>
      <c r="I11" s="24">
        <v>889573</v>
      </c>
      <c r="J11" s="20">
        <v>37004638</v>
      </c>
      <c r="K11" s="24">
        <v>1345694</v>
      </c>
      <c r="L11" s="24">
        <v>2026945</v>
      </c>
      <c r="M11" s="20">
        <v>785881</v>
      </c>
      <c r="N11" s="24">
        <v>4158520</v>
      </c>
      <c r="O11" s="24"/>
      <c r="P11" s="24"/>
      <c r="Q11" s="20"/>
      <c r="R11" s="24"/>
      <c r="S11" s="24"/>
      <c r="T11" s="20"/>
      <c r="U11" s="24"/>
      <c r="V11" s="24"/>
      <c r="W11" s="24">
        <v>41163158</v>
      </c>
      <c r="X11" s="20">
        <v>22513489</v>
      </c>
      <c r="Y11" s="24">
        <v>18649669</v>
      </c>
      <c r="Z11" s="25">
        <v>82.83775562286236</v>
      </c>
      <c r="AA11" s="26">
        <v>22513489</v>
      </c>
    </row>
    <row r="12" spans="1:27" ht="13.5" x14ac:dyDescent="0.25">
      <c r="A12" s="23" t="s">
        <v>40</v>
      </c>
      <c r="B12" s="17" t="s">
        <v>32</v>
      </c>
      <c r="C12" s="18">
        <v>-2620704</v>
      </c>
      <c r="D12" s="18"/>
      <c r="E12" s="19">
        <v>-1617031</v>
      </c>
      <c r="F12" s="20">
        <v>-1617031</v>
      </c>
      <c r="G12" s="20">
        <v>-2620704</v>
      </c>
      <c r="H12" s="20"/>
      <c r="I12" s="20"/>
      <c r="J12" s="20">
        <v>-2620704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-2620704</v>
      </c>
      <c r="X12" s="20">
        <v>-1617031</v>
      </c>
      <c r="Y12" s="20">
        <v>-1003673</v>
      </c>
      <c r="Z12" s="21">
        <v>62.068878085825197</v>
      </c>
      <c r="AA12" s="22">
        <v>-1617031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-78550709</v>
      </c>
      <c r="D13" s="29">
        <f>SUM(D6:D12)</f>
        <v>0</v>
      </c>
      <c r="E13" s="30">
        <f t="shared" si="0"/>
        <v>-17706714</v>
      </c>
      <c r="F13" s="31">
        <f t="shared" si="0"/>
        <v>-17706714</v>
      </c>
      <c r="G13" s="31">
        <f t="shared" si="0"/>
        <v>-44657577</v>
      </c>
      <c r="H13" s="31">
        <f t="shared" si="0"/>
        <v>-18684475</v>
      </c>
      <c r="I13" s="31">
        <f t="shared" si="0"/>
        <v>-2052103</v>
      </c>
      <c r="J13" s="31">
        <f t="shared" si="0"/>
        <v>-65394155</v>
      </c>
      <c r="K13" s="31">
        <f t="shared" si="0"/>
        <v>7767858</v>
      </c>
      <c r="L13" s="31">
        <f t="shared" si="0"/>
        <v>-6994602</v>
      </c>
      <c r="M13" s="31">
        <f t="shared" si="0"/>
        <v>17870808</v>
      </c>
      <c r="N13" s="31">
        <f t="shared" si="0"/>
        <v>18644064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-46750091</v>
      </c>
      <c r="X13" s="31">
        <f t="shared" si="0"/>
        <v>-45294307</v>
      </c>
      <c r="Y13" s="31">
        <f t="shared" si="0"/>
        <v>-1455784</v>
      </c>
      <c r="Z13" s="32">
        <f>+IF(X13&lt;&gt;0,+(Y13/X13)*100,0)</f>
        <v>3.2140551350084681</v>
      </c>
      <c r="AA13" s="33">
        <f>SUM(AA6:AA12)</f>
        <v>-17706714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316509233</v>
      </c>
      <c r="D17" s="18"/>
      <c r="E17" s="19">
        <v>319321589</v>
      </c>
      <c r="F17" s="20">
        <v>319321589</v>
      </c>
      <c r="G17" s="24">
        <v>318796784</v>
      </c>
      <c r="H17" s="24">
        <v>8348166</v>
      </c>
      <c r="I17" s="24">
        <v>2917528</v>
      </c>
      <c r="J17" s="20">
        <v>330062478</v>
      </c>
      <c r="K17" s="24">
        <v>5501127</v>
      </c>
      <c r="L17" s="24">
        <v>10471937</v>
      </c>
      <c r="M17" s="20">
        <v>5076233</v>
      </c>
      <c r="N17" s="24">
        <v>21049297</v>
      </c>
      <c r="O17" s="24"/>
      <c r="P17" s="24"/>
      <c r="Q17" s="20"/>
      <c r="R17" s="24"/>
      <c r="S17" s="24"/>
      <c r="T17" s="20"/>
      <c r="U17" s="24"/>
      <c r="V17" s="24"/>
      <c r="W17" s="24">
        <v>351111775</v>
      </c>
      <c r="X17" s="20">
        <v>291661214</v>
      </c>
      <c r="Y17" s="24">
        <v>59450561</v>
      </c>
      <c r="Z17" s="25">
        <v>20.383430551036518</v>
      </c>
      <c r="AA17" s="26">
        <v>319321589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316509233</v>
      </c>
      <c r="D25" s="29">
        <f t="shared" ref="D25:Y25" si="1">SUM(D15:D24)</f>
        <v>0</v>
      </c>
      <c r="E25" s="35">
        <f t="shared" si="1"/>
        <v>319321589</v>
      </c>
      <c r="F25" s="36">
        <f t="shared" si="1"/>
        <v>319321589</v>
      </c>
      <c r="G25" s="36">
        <f t="shared" si="1"/>
        <v>318796784</v>
      </c>
      <c r="H25" s="36">
        <f t="shared" si="1"/>
        <v>8348166</v>
      </c>
      <c r="I25" s="36">
        <f t="shared" si="1"/>
        <v>2917528</v>
      </c>
      <c r="J25" s="36">
        <f t="shared" si="1"/>
        <v>330062478</v>
      </c>
      <c r="K25" s="36">
        <f t="shared" si="1"/>
        <v>5501127</v>
      </c>
      <c r="L25" s="36">
        <f t="shared" si="1"/>
        <v>10471937</v>
      </c>
      <c r="M25" s="36">
        <f t="shared" si="1"/>
        <v>5076233</v>
      </c>
      <c r="N25" s="36">
        <f t="shared" si="1"/>
        <v>21049297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351111775</v>
      </c>
      <c r="X25" s="36">
        <f t="shared" si="1"/>
        <v>291661214</v>
      </c>
      <c r="Y25" s="36">
        <f t="shared" si="1"/>
        <v>59450561</v>
      </c>
      <c r="Z25" s="37">
        <f>+IF(X25&lt;&gt;0,+(Y25/X25)*100,0)</f>
        <v>20.383430551036518</v>
      </c>
      <c r="AA25" s="38">
        <f>SUM(AA15:AA24)</f>
        <v>319321589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237958524</v>
      </c>
      <c r="D26" s="29">
        <f>+D13+D25</f>
        <v>0</v>
      </c>
      <c r="E26" s="30">
        <f t="shared" si="2"/>
        <v>301614875</v>
      </c>
      <c r="F26" s="31">
        <f t="shared" si="2"/>
        <v>301614875</v>
      </c>
      <c r="G26" s="31">
        <f t="shared" si="2"/>
        <v>274139207</v>
      </c>
      <c r="H26" s="31">
        <f t="shared" si="2"/>
        <v>-10336309</v>
      </c>
      <c r="I26" s="31">
        <f t="shared" si="2"/>
        <v>865425</v>
      </c>
      <c r="J26" s="31">
        <f t="shared" si="2"/>
        <v>264668323</v>
      </c>
      <c r="K26" s="31">
        <f t="shared" si="2"/>
        <v>13268985</v>
      </c>
      <c r="L26" s="31">
        <f t="shared" si="2"/>
        <v>3477335</v>
      </c>
      <c r="M26" s="31">
        <f t="shared" si="2"/>
        <v>22947041</v>
      </c>
      <c r="N26" s="31">
        <f t="shared" si="2"/>
        <v>39693361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304361684</v>
      </c>
      <c r="X26" s="31">
        <f t="shared" si="2"/>
        <v>246366907</v>
      </c>
      <c r="Y26" s="31">
        <f t="shared" si="2"/>
        <v>57994777</v>
      </c>
      <c r="Z26" s="32">
        <f>+IF(X26&lt;&gt;0,+(Y26/X26)*100,0)</f>
        <v>23.540002878714549</v>
      </c>
      <c r="AA26" s="33">
        <f>+AA13+AA25</f>
        <v>301614875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-266208</v>
      </c>
      <c r="D31" s="18"/>
      <c r="E31" s="19">
        <v>-228268</v>
      </c>
      <c r="F31" s="20">
        <v>-228268</v>
      </c>
      <c r="G31" s="20">
        <v>-269070</v>
      </c>
      <c r="H31" s="20">
        <v>-5896</v>
      </c>
      <c r="I31" s="20">
        <v>-3066</v>
      </c>
      <c r="J31" s="20">
        <v>-278032</v>
      </c>
      <c r="K31" s="20">
        <v>-2716</v>
      </c>
      <c r="L31" s="20">
        <v>-3433</v>
      </c>
      <c r="M31" s="20">
        <v>-2155</v>
      </c>
      <c r="N31" s="20">
        <v>-8304</v>
      </c>
      <c r="O31" s="20"/>
      <c r="P31" s="20"/>
      <c r="Q31" s="20"/>
      <c r="R31" s="20"/>
      <c r="S31" s="20"/>
      <c r="T31" s="20"/>
      <c r="U31" s="20"/>
      <c r="V31" s="20"/>
      <c r="W31" s="20">
        <v>-286336</v>
      </c>
      <c r="X31" s="20">
        <v>-228268</v>
      </c>
      <c r="Y31" s="20">
        <v>-58068</v>
      </c>
      <c r="Z31" s="21">
        <v>25.438519634815215</v>
      </c>
      <c r="AA31" s="22">
        <v>-228268</v>
      </c>
    </row>
    <row r="32" spans="1:27" ht="13.5" x14ac:dyDescent="0.25">
      <c r="A32" s="23" t="s">
        <v>59</v>
      </c>
      <c r="B32" s="17" t="s">
        <v>32</v>
      </c>
      <c r="C32" s="18">
        <v>8390609</v>
      </c>
      <c r="D32" s="18"/>
      <c r="E32" s="19">
        <v>-4384398</v>
      </c>
      <c r="F32" s="20">
        <v>-4384398</v>
      </c>
      <c r="G32" s="20">
        <v>6014092</v>
      </c>
      <c r="H32" s="20">
        <v>772795</v>
      </c>
      <c r="I32" s="20">
        <v>290422</v>
      </c>
      <c r="J32" s="20">
        <v>7077309</v>
      </c>
      <c r="K32" s="20">
        <v>-734428</v>
      </c>
      <c r="L32" s="20">
        <v>4033239</v>
      </c>
      <c r="M32" s="20">
        <v>724930</v>
      </c>
      <c r="N32" s="20">
        <v>4023741</v>
      </c>
      <c r="O32" s="20"/>
      <c r="P32" s="20"/>
      <c r="Q32" s="20"/>
      <c r="R32" s="20"/>
      <c r="S32" s="20"/>
      <c r="T32" s="20"/>
      <c r="U32" s="20"/>
      <c r="V32" s="20"/>
      <c r="W32" s="20">
        <v>11101050</v>
      </c>
      <c r="X32" s="20">
        <v>-647950</v>
      </c>
      <c r="Y32" s="20">
        <v>11749000</v>
      </c>
      <c r="Z32" s="21">
        <v>-1813.2571957712787</v>
      </c>
      <c r="AA32" s="22">
        <v>-4384398</v>
      </c>
    </row>
    <row r="33" spans="1:27" ht="13.5" x14ac:dyDescent="0.25">
      <c r="A33" s="23" t="s">
        <v>60</v>
      </c>
      <c r="B33" s="17" t="s">
        <v>32</v>
      </c>
      <c r="C33" s="18">
        <v>73603</v>
      </c>
      <c r="D33" s="18"/>
      <c r="E33" s="19">
        <v>73603</v>
      </c>
      <c r="F33" s="20">
        <v>73603</v>
      </c>
      <c r="G33" s="20">
        <v>73603</v>
      </c>
      <c r="H33" s="20">
        <v>-10467769</v>
      </c>
      <c r="I33" s="20">
        <v>-3338236</v>
      </c>
      <c r="J33" s="20">
        <v>-13732402</v>
      </c>
      <c r="K33" s="20">
        <v>6397601</v>
      </c>
      <c r="L33" s="20">
        <v>9143538</v>
      </c>
      <c r="M33" s="20">
        <v>-5751720</v>
      </c>
      <c r="N33" s="20">
        <v>9789419</v>
      </c>
      <c r="O33" s="20"/>
      <c r="P33" s="20"/>
      <c r="Q33" s="20"/>
      <c r="R33" s="20"/>
      <c r="S33" s="20"/>
      <c r="T33" s="20"/>
      <c r="U33" s="20"/>
      <c r="V33" s="20"/>
      <c r="W33" s="20">
        <v>-3942983</v>
      </c>
      <c r="X33" s="20">
        <v>73603</v>
      </c>
      <c r="Y33" s="20">
        <v>-4016586</v>
      </c>
      <c r="Z33" s="21">
        <v>-5457.0954988247759</v>
      </c>
      <c r="AA33" s="22">
        <v>73603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15951872</v>
      </c>
      <c r="D35" s="18"/>
      <c r="E35" s="19">
        <v>17911314</v>
      </c>
      <c r="F35" s="20">
        <v>17911314</v>
      </c>
      <c r="G35" s="20">
        <v>16507084</v>
      </c>
      <c r="H35" s="20">
        <v>434383</v>
      </c>
      <c r="I35" s="20">
        <v>527461</v>
      </c>
      <c r="J35" s="20">
        <v>17468928</v>
      </c>
      <c r="K35" s="20">
        <v>559107</v>
      </c>
      <c r="L35" s="20">
        <v>415131</v>
      </c>
      <c r="M35" s="20">
        <v>628544</v>
      </c>
      <c r="N35" s="20">
        <v>1602782</v>
      </c>
      <c r="O35" s="20"/>
      <c r="P35" s="20"/>
      <c r="Q35" s="20"/>
      <c r="R35" s="20"/>
      <c r="S35" s="20"/>
      <c r="T35" s="20"/>
      <c r="U35" s="20"/>
      <c r="V35" s="20"/>
      <c r="W35" s="20">
        <v>19071710</v>
      </c>
      <c r="X35" s="20">
        <v>14934152</v>
      </c>
      <c r="Y35" s="20">
        <v>4137558</v>
      </c>
      <c r="Z35" s="21">
        <v>27.705342760673656</v>
      </c>
      <c r="AA35" s="22">
        <v>17911314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24149876</v>
      </c>
      <c r="D37" s="29">
        <f t="shared" ref="D37:Y37" si="3">SUM(D29:D36)</f>
        <v>0</v>
      </c>
      <c r="E37" s="30">
        <f t="shared" si="3"/>
        <v>13372251</v>
      </c>
      <c r="F37" s="31">
        <f t="shared" si="3"/>
        <v>13372251</v>
      </c>
      <c r="G37" s="31">
        <f t="shared" si="3"/>
        <v>22325709</v>
      </c>
      <c r="H37" s="31">
        <f t="shared" si="3"/>
        <v>-9266487</v>
      </c>
      <c r="I37" s="31">
        <f t="shared" si="3"/>
        <v>-2523419</v>
      </c>
      <c r="J37" s="31">
        <f t="shared" si="3"/>
        <v>10535803</v>
      </c>
      <c r="K37" s="31">
        <f t="shared" si="3"/>
        <v>6219564</v>
      </c>
      <c r="L37" s="31">
        <f t="shared" si="3"/>
        <v>13588475</v>
      </c>
      <c r="M37" s="31">
        <f t="shared" si="3"/>
        <v>-4400401</v>
      </c>
      <c r="N37" s="31">
        <f t="shared" si="3"/>
        <v>15407638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25943441</v>
      </c>
      <c r="X37" s="31">
        <f t="shared" si="3"/>
        <v>14131537</v>
      </c>
      <c r="Y37" s="31">
        <f t="shared" si="3"/>
        <v>11811904</v>
      </c>
      <c r="Z37" s="32">
        <f>+IF(X37&lt;&gt;0,+(Y37/X37)*100,0)</f>
        <v>83.585416080359835</v>
      </c>
      <c r="AA37" s="33">
        <f>SUM(AA29:AA36)</f>
        <v>13372251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190575</v>
      </c>
      <c r="D39" s="18"/>
      <c r="E39" s="19">
        <v>50851</v>
      </c>
      <c r="F39" s="20">
        <v>50851</v>
      </c>
      <c r="G39" s="20">
        <v>193008</v>
      </c>
      <c r="H39" s="20">
        <v>2388</v>
      </c>
      <c r="I39" s="20">
        <v>2268</v>
      </c>
      <c r="J39" s="20">
        <v>197664</v>
      </c>
      <c r="K39" s="20">
        <v>2302</v>
      </c>
      <c r="L39" s="20">
        <v>2180</v>
      </c>
      <c r="M39" s="20">
        <v>39756</v>
      </c>
      <c r="N39" s="20">
        <v>44238</v>
      </c>
      <c r="O39" s="20"/>
      <c r="P39" s="20"/>
      <c r="Q39" s="20"/>
      <c r="R39" s="20"/>
      <c r="S39" s="20"/>
      <c r="T39" s="20"/>
      <c r="U39" s="20"/>
      <c r="V39" s="20"/>
      <c r="W39" s="20">
        <v>241902</v>
      </c>
      <c r="X39" s="20">
        <v>50851</v>
      </c>
      <c r="Y39" s="20">
        <v>191051</v>
      </c>
      <c r="Z39" s="21">
        <v>375.70745904701977</v>
      </c>
      <c r="AA39" s="22">
        <v>50851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190575</v>
      </c>
      <c r="D43" s="29">
        <f t="shared" ref="D43:Y43" si="4">SUM(D39:D42)</f>
        <v>0</v>
      </c>
      <c r="E43" s="35">
        <f t="shared" si="4"/>
        <v>50851</v>
      </c>
      <c r="F43" s="36">
        <f t="shared" si="4"/>
        <v>50851</v>
      </c>
      <c r="G43" s="36">
        <f t="shared" si="4"/>
        <v>193008</v>
      </c>
      <c r="H43" s="36">
        <f t="shared" si="4"/>
        <v>2388</v>
      </c>
      <c r="I43" s="36">
        <f t="shared" si="4"/>
        <v>2268</v>
      </c>
      <c r="J43" s="36">
        <f t="shared" si="4"/>
        <v>197664</v>
      </c>
      <c r="K43" s="36">
        <f t="shared" si="4"/>
        <v>2302</v>
      </c>
      <c r="L43" s="36">
        <f t="shared" si="4"/>
        <v>2180</v>
      </c>
      <c r="M43" s="36">
        <f t="shared" si="4"/>
        <v>39756</v>
      </c>
      <c r="N43" s="36">
        <f t="shared" si="4"/>
        <v>44238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241902</v>
      </c>
      <c r="X43" s="36">
        <f t="shared" si="4"/>
        <v>50851</v>
      </c>
      <c r="Y43" s="36">
        <f t="shared" si="4"/>
        <v>191051</v>
      </c>
      <c r="Z43" s="37">
        <f>+IF(X43&lt;&gt;0,+(Y43/X43)*100,0)</f>
        <v>375.70745904701977</v>
      </c>
      <c r="AA43" s="38">
        <f>SUM(AA39:AA42)</f>
        <v>50851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24340451</v>
      </c>
      <c r="D44" s="29">
        <f>+D37+D43</f>
        <v>0</v>
      </c>
      <c r="E44" s="30">
        <f t="shared" si="5"/>
        <v>13423102</v>
      </c>
      <c r="F44" s="31">
        <f t="shared" si="5"/>
        <v>13423102</v>
      </c>
      <c r="G44" s="31">
        <f t="shared" si="5"/>
        <v>22518717</v>
      </c>
      <c r="H44" s="31">
        <f t="shared" si="5"/>
        <v>-9264099</v>
      </c>
      <c r="I44" s="31">
        <f t="shared" si="5"/>
        <v>-2521151</v>
      </c>
      <c r="J44" s="31">
        <f t="shared" si="5"/>
        <v>10733467</v>
      </c>
      <c r="K44" s="31">
        <f t="shared" si="5"/>
        <v>6221866</v>
      </c>
      <c r="L44" s="31">
        <f t="shared" si="5"/>
        <v>13590655</v>
      </c>
      <c r="M44" s="31">
        <f t="shared" si="5"/>
        <v>-4360645</v>
      </c>
      <c r="N44" s="31">
        <f t="shared" si="5"/>
        <v>15451876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26185343</v>
      </c>
      <c r="X44" s="31">
        <f t="shared" si="5"/>
        <v>14182388</v>
      </c>
      <c r="Y44" s="31">
        <f t="shared" si="5"/>
        <v>12002955</v>
      </c>
      <c r="Z44" s="32">
        <f>+IF(X44&lt;&gt;0,+(Y44/X44)*100,0)</f>
        <v>84.632820650513864</v>
      </c>
      <c r="AA44" s="33">
        <f>+AA37+AA43</f>
        <v>13423102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213618073</v>
      </c>
      <c r="D45" s="42">
        <f t="shared" si="6"/>
        <v>0</v>
      </c>
      <c r="E45" s="43">
        <f t="shared" si="6"/>
        <v>288191773</v>
      </c>
      <c r="F45" s="44">
        <f t="shared" si="6"/>
        <v>288191773</v>
      </c>
      <c r="G45" s="44">
        <f t="shared" si="6"/>
        <v>251620490</v>
      </c>
      <c r="H45" s="44">
        <f t="shared" si="6"/>
        <v>-1072210</v>
      </c>
      <c r="I45" s="44">
        <f t="shared" si="6"/>
        <v>3386576</v>
      </c>
      <c r="J45" s="44">
        <f t="shared" si="6"/>
        <v>253934856</v>
      </c>
      <c r="K45" s="44">
        <f t="shared" si="6"/>
        <v>7047119</v>
      </c>
      <c r="L45" s="44">
        <f t="shared" si="6"/>
        <v>-10113320</v>
      </c>
      <c r="M45" s="44">
        <f t="shared" si="6"/>
        <v>27307686</v>
      </c>
      <c r="N45" s="44">
        <f t="shared" si="6"/>
        <v>24241485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278176341</v>
      </c>
      <c r="X45" s="44">
        <f t="shared" si="6"/>
        <v>232184519</v>
      </c>
      <c r="Y45" s="44">
        <f t="shared" si="6"/>
        <v>45991822</v>
      </c>
      <c r="Z45" s="45">
        <f>+IF(X45&lt;&gt;0,+(Y45/X45)*100,0)</f>
        <v>19.808306857874534</v>
      </c>
      <c r="AA45" s="46">
        <f>+AA26-AA44</f>
        <v>288191773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114918511</v>
      </c>
      <c r="F47" s="20">
        <v>114918511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58911252</v>
      </c>
      <c r="Y47" s="20">
        <v>-58911252</v>
      </c>
      <c r="Z47" s="47">
        <v>-100</v>
      </c>
      <c r="AA47" s="22">
        <v>114918511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114918511</v>
      </c>
      <c r="F50" s="52">
        <f t="shared" si="7"/>
        <v>114918511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58911252</v>
      </c>
      <c r="Y50" s="52">
        <f t="shared" si="7"/>
        <v>-58911252</v>
      </c>
      <c r="Z50" s="53">
        <f>+IF(X50&lt;&gt;0,+(Y50/X50)*100,0)</f>
        <v>-100</v>
      </c>
      <c r="AA50" s="54">
        <f>SUM(AA47:AA49)</f>
        <v>114918511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-16174323</v>
      </c>
      <c r="D6" s="18"/>
      <c r="E6" s="19">
        <v>18932123</v>
      </c>
      <c r="F6" s="20">
        <v>18932123</v>
      </c>
      <c r="G6" s="20"/>
      <c r="H6" s="20">
        <v>-10634618</v>
      </c>
      <c r="I6" s="20">
        <v>1077930</v>
      </c>
      <c r="J6" s="20">
        <v>-9556688</v>
      </c>
      <c r="K6" s="20">
        <v>-1457975</v>
      </c>
      <c r="L6" s="20">
        <v>1913374</v>
      </c>
      <c r="M6" s="20">
        <v>-1690587</v>
      </c>
      <c r="N6" s="20">
        <v>-1235188</v>
      </c>
      <c r="O6" s="20"/>
      <c r="P6" s="20"/>
      <c r="Q6" s="20"/>
      <c r="R6" s="20"/>
      <c r="S6" s="20"/>
      <c r="T6" s="20"/>
      <c r="U6" s="20"/>
      <c r="V6" s="20"/>
      <c r="W6" s="20">
        <v>-10791876</v>
      </c>
      <c r="X6" s="20">
        <v>20798257</v>
      </c>
      <c r="Y6" s="20">
        <v>-31590133</v>
      </c>
      <c r="Z6" s="21">
        <v>-151.88836737617004</v>
      </c>
      <c r="AA6" s="22">
        <v>18932123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10186560</v>
      </c>
      <c r="F7" s="20">
        <v>10186560</v>
      </c>
      <c r="G7" s="20"/>
      <c r="H7" s="20">
        <v>1756037</v>
      </c>
      <c r="I7" s="20">
        <v>1362592</v>
      </c>
      <c r="J7" s="20">
        <v>3118629</v>
      </c>
      <c r="K7" s="20">
        <v>605484</v>
      </c>
      <c r="L7" s="20">
        <v>-530186</v>
      </c>
      <c r="M7" s="20">
        <v>844350</v>
      </c>
      <c r="N7" s="20">
        <v>919648</v>
      </c>
      <c r="O7" s="20"/>
      <c r="P7" s="20"/>
      <c r="Q7" s="20"/>
      <c r="R7" s="20"/>
      <c r="S7" s="20"/>
      <c r="T7" s="20"/>
      <c r="U7" s="20"/>
      <c r="V7" s="20"/>
      <c r="W7" s="20">
        <v>4038277</v>
      </c>
      <c r="X7" s="20">
        <v>10905430</v>
      </c>
      <c r="Y7" s="20">
        <v>-6867153</v>
      </c>
      <c r="Z7" s="21">
        <v>-62.970034193974932</v>
      </c>
      <c r="AA7" s="22">
        <v>10186560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-3509430</v>
      </c>
      <c r="F8" s="20">
        <v>-3509430</v>
      </c>
      <c r="G8" s="20"/>
      <c r="H8" s="20">
        <v>-1084096</v>
      </c>
      <c r="I8" s="20">
        <v>913196</v>
      </c>
      <c r="J8" s="20">
        <v>-170900</v>
      </c>
      <c r="K8" s="20">
        <v>1180918</v>
      </c>
      <c r="L8" s="20">
        <v>387215</v>
      </c>
      <c r="M8" s="20">
        <v>1287569</v>
      </c>
      <c r="N8" s="20">
        <v>2855702</v>
      </c>
      <c r="O8" s="20"/>
      <c r="P8" s="20"/>
      <c r="Q8" s="20"/>
      <c r="R8" s="20"/>
      <c r="S8" s="20"/>
      <c r="T8" s="20"/>
      <c r="U8" s="20"/>
      <c r="V8" s="20"/>
      <c r="W8" s="20">
        <v>2684802</v>
      </c>
      <c r="X8" s="20">
        <v>-1754718</v>
      </c>
      <c r="Y8" s="20">
        <v>4439520</v>
      </c>
      <c r="Z8" s="21">
        <v>-253.00475631981891</v>
      </c>
      <c r="AA8" s="22">
        <v>-3509430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132228</v>
      </c>
      <c r="D10" s="18"/>
      <c r="E10" s="19">
        <v>-2935603</v>
      </c>
      <c r="F10" s="20">
        <v>-2935603</v>
      </c>
      <c r="G10" s="20"/>
      <c r="H10" s="20">
        <v>132228</v>
      </c>
      <c r="I10" s="20"/>
      <c r="J10" s="20">
        <v>132228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132228</v>
      </c>
      <c r="X10" s="20">
        <v>-2135601</v>
      </c>
      <c r="Y10" s="20">
        <v>2267829</v>
      </c>
      <c r="Z10" s="21">
        <v>-106.19160601629235</v>
      </c>
      <c r="AA10" s="22">
        <v>-2935603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-16042095</v>
      </c>
      <c r="D13" s="29">
        <f>SUM(D6:D12)</f>
        <v>0</v>
      </c>
      <c r="E13" s="30">
        <f t="shared" si="0"/>
        <v>22673650</v>
      </c>
      <c r="F13" s="31">
        <f t="shared" si="0"/>
        <v>22673650</v>
      </c>
      <c r="G13" s="31">
        <f t="shared" si="0"/>
        <v>0</v>
      </c>
      <c r="H13" s="31">
        <f t="shared" si="0"/>
        <v>-9830449</v>
      </c>
      <c r="I13" s="31">
        <f t="shared" si="0"/>
        <v>3353718</v>
      </c>
      <c r="J13" s="31">
        <f t="shared" si="0"/>
        <v>-6476731</v>
      </c>
      <c r="K13" s="31">
        <f t="shared" si="0"/>
        <v>328427</v>
      </c>
      <c r="L13" s="31">
        <f t="shared" si="0"/>
        <v>1770403</v>
      </c>
      <c r="M13" s="31">
        <f t="shared" si="0"/>
        <v>441332</v>
      </c>
      <c r="N13" s="31">
        <f t="shared" si="0"/>
        <v>2540162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-3936569</v>
      </c>
      <c r="X13" s="31">
        <f t="shared" si="0"/>
        <v>27813368</v>
      </c>
      <c r="Y13" s="31">
        <f t="shared" si="0"/>
        <v>-31749937</v>
      </c>
      <c r="Z13" s="32">
        <f>+IF(X13&lt;&gt;0,+(Y13/X13)*100,0)</f>
        <v>-114.15351423818936</v>
      </c>
      <c r="AA13" s="33">
        <f>SUM(AA6:AA12)</f>
        <v>22673650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277871940</v>
      </c>
      <c r="D17" s="18"/>
      <c r="E17" s="19">
        <v>124290</v>
      </c>
      <c r="F17" s="20">
        <v>124290</v>
      </c>
      <c r="G17" s="24"/>
      <c r="H17" s="24">
        <v>277350704</v>
      </c>
      <c r="I17" s="24">
        <v>636327</v>
      </c>
      <c r="J17" s="20">
        <v>277987031</v>
      </c>
      <c r="K17" s="24">
        <v>-3174353</v>
      </c>
      <c r="L17" s="24">
        <v>-1073683</v>
      </c>
      <c r="M17" s="20">
        <v>121833</v>
      </c>
      <c r="N17" s="24">
        <v>-4126203</v>
      </c>
      <c r="O17" s="24"/>
      <c r="P17" s="24"/>
      <c r="Q17" s="20"/>
      <c r="R17" s="24"/>
      <c r="S17" s="24"/>
      <c r="T17" s="20"/>
      <c r="U17" s="24"/>
      <c r="V17" s="24"/>
      <c r="W17" s="24">
        <v>273860828</v>
      </c>
      <c r="X17" s="20">
        <v>62154</v>
      </c>
      <c r="Y17" s="24">
        <v>273798674</v>
      </c>
      <c r="Z17" s="25">
        <v>440516.57817678672</v>
      </c>
      <c r="AA17" s="26">
        <v>124290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277871940</v>
      </c>
      <c r="D25" s="29">
        <f t="shared" ref="D25:Y25" si="1">SUM(D15:D24)</f>
        <v>0</v>
      </c>
      <c r="E25" s="35">
        <f t="shared" si="1"/>
        <v>124290</v>
      </c>
      <c r="F25" s="36">
        <f t="shared" si="1"/>
        <v>124290</v>
      </c>
      <c r="G25" s="36">
        <f t="shared" si="1"/>
        <v>0</v>
      </c>
      <c r="H25" s="36">
        <f t="shared" si="1"/>
        <v>277350704</v>
      </c>
      <c r="I25" s="36">
        <f t="shared" si="1"/>
        <v>636327</v>
      </c>
      <c r="J25" s="36">
        <f t="shared" si="1"/>
        <v>277987031</v>
      </c>
      <c r="K25" s="36">
        <f t="shared" si="1"/>
        <v>-3174353</v>
      </c>
      <c r="L25" s="36">
        <f t="shared" si="1"/>
        <v>-1073683</v>
      </c>
      <c r="M25" s="36">
        <f t="shared" si="1"/>
        <v>121833</v>
      </c>
      <c r="N25" s="36">
        <f t="shared" si="1"/>
        <v>-4126203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273860828</v>
      </c>
      <c r="X25" s="36">
        <f t="shared" si="1"/>
        <v>62154</v>
      </c>
      <c r="Y25" s="36">
        <f t="shared" si="1"/>
        <v>273798674</v>
      </c>
      <c r="Z25" s="37">
        <f>+IF(X25&lt;&gt;0,+(Y25/X25)*100,0)</f>
        <v>440516.57817678672</v>
      </c>
      <c r="AA25" s="38">
        <f>SUM(AA15:AA24)</f>
        <v>124290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261829845</v>
      </c>
      <c r="D26" s="29">
        <f>+D13+D25</f>
        <v>0</v>
      </c>
      <c r="E26" s="30">
        <f t="shared" si="2"/>
        <v>22797940</v>
      </c>
      <c r="F26" s="31">
        <f t="shared" si="2"/>
        <v>22797940</v>
      </c>
      <c r="G26" s="31">
        <f t="shared" si="2"/>
        <v>0</v>
      </c>
      <c r="H26" s="31">
        <f t="shared" si="2"/>
        <v>267520255</v>
      </c>
      <c r="I26" s="31">
        <f t="shared" si="2"/>
        <v>3990045</v>
      </c>
      <c r="J26" s="31">
        <f t="shared" si="2"/>
        <v>271510300</v>
      </c>
      <c r="K26" s="31">
        <f t="shared" si="2"/>
        <v>-2845926</v>
      </c>
      <c r="L26" s="31">
        <f t="shared" si="2"/>
        <v>696720</v>
      </c>
      <c r="M26" s="31">
        <f t="shared" si="2"/>
        <v>563165</v>
      </c>
      <c r="N26" s="31">
        <f t="shared" si="2"/>
        <v>-1586041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269924259</v>
      </c>
      <c r="X26" s="31">
        <f t="shared" si="2"/>
        <v>27875522</v>
      </c>
      <c r="Y26" s="31">
        <f t="shared" si="2"/>
        <v>242048737</v>
      </c>
      <c r="Z26" s="32">
        <f>+IF(X26&lt;&gt;0,+(Y26/X26)*100,0)</f>
        <v>868.32001567540158</v>
      </c>
      <c r="AA26" s="33">
        <f>+AA13+AA25</f>
        <v>22797940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-6000000</v>
      </c>
      <c r="F32" s="20">
        <v>-6000000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-6000000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-6000000</v>
      </c>
      <c r="F37" s="31">
        <f t="shared" si="3"/>
        <v>-6000000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-6000000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-6000000</v>
      </c>
      <c r="F44" s="31">
        <f t="shared" si="5"/>
        <v>-6000000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-6000000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261829845</v>
      </c>
      <c r="D45" s="42">
        <f t="shared" si="6"/>
        <v>0</v>
      </c>
      <c r="E45" s="43">
        <f t="shared" si="6"/>
        <v>28797940</v>
      </c>
      <c r="F45" s="44">
        <f t="shared" si="6"/>
        <v>28797940</v>
      </c>
      <c r="G45" s="44">
        <f t="shared" si="6"/>
        <v>0</v>
      </c>
      <c r="H45" s="44">
        <f t="shared" si="6"/>
        <v>267520255</v>
      </c>
      <c r="I45" s="44">
        <f t="shared" si="6"/>
        <v>3990045</v>
      </c>
      <c r="J45" s="44">
        <f t="shared" si="6"/>
        <v>271510300</v>
      </c>
      <c r="K45" s="44">
        <f t="shared" si="6"/>
        <v>-2845926</v>
      </c>
      <c r="L45" s="44">
        <f t="shared" si="6"/>
        <v>696720</v>
      </c>
      <c r="M45" s="44">
        <f t="shared" si="6"/>
        <v>563165</v>
      </c>
      <c r="N45" s="44">
        <f t="shared" si="6"/>
        <v>-1586041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269924259</v>
      </c>
      <c r="X45" s="44">
        <f t="shared" si="6"/>
        <v>27875522</v>
      </c>
      <c r="Y45" s="44">
        <f t="shared" si="6"/>
        <v>242048737</v>
      </c>
      <c r="Z45" s="45">
        <f>+IF(X45&lt;&gt;0,+(Y45/X45)*100,0)</f>
        <v>868.32001567540158</v>
      </c>
      <c r="AA45" s="46">
        <f>+AA26-AA44</f>
        <v>28797940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30133543</v>
      </c>
      <c r="F47" s="20">
        <v>30133543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29211125</v>
      </c>
      <c r="Y47" s="20">
        <v>-29211125</v>
      </c>
      <c r="Z47" s="47">
        <v>-100</v>
      </c>
      <c r="AA47" s="22">
        <v>30133543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30133543</v>
      </c>
      <c r="F50" s="52">
        <f t="shared" si="7"/>
        <v>30133543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29211125</v>
      </c>
      <c r="Y50" s="52">
        <f t="shared" si="7"/>
        <v>-29211125</v>
      </c>
      <c r="Z50" s="53">
        <f>+IF(X50&lt;&gt;0,+(Y50/X50)*100,0)</f>
        <v>-100</v>
      </c>
      <c r="AA50" s="54">
        <f>SUM(AA47:AA49)</f>
        <v>30133543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-113411</v>
      </c>
      <c r="D6" s="18"/>
      <c r="E6" s="19">
        <v>2498926</v>
      </c>
      <c r="F6" s="20">
        <v>2498926</v>
      </c>
      <c r="G6" s="20"/>
      <c r="H6" s="20">
        <v>3512</v>
      </c>
      <c r="I6" s="20"/>
      <c r="J6" s="20">
        <v>3512</v>
      </c>
      <c r="K6" s="20"/>
      <c r="L6" s="20">
        <v>747045</v>
      </c>
      <c r="M6" s="20">
        <v>344608</v>
      </c>
      <c r="N6" s="20">
        <v>1091653</v>
      </c>
      <c r="O6" s="20"/>
      <c r="P6" s="20"/>
      <c r="Q6" s="20"/>
      <c r="R6" s="20"/>
      <c r="S6" s="20"/>
      <c r="T6" s="20"/>
      <c r="U6" s="20"/>
      <c r="V6" s="20"/>
      <c r="W6" s="20">
        <v>1095165</v>
      </c>
      <c r="X6" s="20">
        <v>1249476</v>
      </c>
      <c r="Y6" s="20">
        <v>-154311</v>
      </c>
      <c r="Z6" s="21">
        <v>-12.350057143954746</v>
      </c>
      <c r="AA6" s="22">
        <v>2498926</v>
      </c>
    </row>
    <row r="7" spans="1:27" ht="13.5" x14ac:dyDescent="0.25">
      <c r="A7" s="23" t="s">
        <v>35</v>
      </c>
      <c r="B7" s="17" t="s">
        <v>32</v>
      </c>
      <c r="C7" s="18">
        <v>-6441467</v>
      </c>
      <c r="D7" s="18"/>
      <c r="E7" s="19">
        <v>-273429</v>
      </c>
      <c r="F7" s="20">
        <v>-273429</v>
      </c>
      <c r="G7" s="20"/>
      <c r="H7" s="20">
        <v>-3512</v>
      </c>
      <c r="I7" s="20"/>
      <c r="J7" s="20">
        <v>-3512</v>
      </c>
      <c r="K7" s="20"/>
      <c r="L7" s="20">
        <v>223122</v>
      </c>
      <c r="M7" s="20">
        <v>254902</v>
      </c>
      <c r="N7" s="20">
        <v>478024</v>
      </c>
      <c r="O7" s="20"/>
      <c r="P7" s="20"/>
      <c r="Q7" s="20"/>
      <c r="R7" s="20"/>
      <c r="S7" s="20"/>
      <c r="T7" s="20"/>
      <c r="U7" s="20"/>
      <c r="V7" s="20"/>
      <c r="W7" s="20">
        <v>474512</v>
      </c>
      <c r="X7" s="20">
        <v>-136716</v>
      </c>
      <c r="Y7" s="20">
        <v>611228</v>
      </c>
      <c r="Z7" s="21">
        <v>-447.07861552415221</v>
      </c>
      <c r="AA7" s="22">
        <v>-273429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16774</v>
      </c>
      <c r="D10" s="18"/>
      <c r="E10" s="19">
        <v>-147115</v>
      </c>
      <c r="F10" s="20">
        <v>-147115</v>
      </c>
      <c r="G10" s="20">
        <v>10507</v>
      </c>
      <c r="H10" s="20"/>
      <c r="I10" s="20"/>
      <c r="J10" s="20">
        <v>10507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10507</v>
      </c>
      <c r="X10" s="20">
        <v>-68303</v>
      </c>
      <c r="Y10" s="20">
        <v>78810</v>
      </c>
      <c r="Z10" s="21">
        <v>-115.38292607938159</v>
      </c>
      <c r="AA10" s="22">
        <v>-147115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-6538104</v>
      </c>
      <c r="D13" s="29">
        <f>SUM(D6:D12)</f>
        <v>0</v>
      </c>
      <c r="E13" s="30">
        <f t="shared" si="0"/>
        <v>2078382</v>
      </c>
      <c r="F13" s="31">
        <f t="shared" si="0"/>
        <v>2078382</v>
      </c>
      <c r="G13" s="31">
        <f t="shared" si="0"/>
        <v>10507</v>
      </c>
      <c r="H13" s="31">
        <f t="shared" si="0"/>
        <v>0</v>
      </c>
      <c r="I13" s="31">
        <f t="shared" si="0"/>
        <v>0</v>
      </c>
      <c r="J13" s="31">
        <f t="shared" si="0"/>
        <v>10507</v>
      </c>
      <c r="K13" s="31">
        <f t="shared" si="0"/>
        <v>0</v>
      </c>
      <c r="L13" s="31">
        <f t="shared" si="0"/>
        <v>970167</v>
      </c>
      <c r="M13" s="31">
        <f t="shared" si="0"/>
        <v>599510</v>
      </c>
      <c r="N13" s="31">
        <f t="shared" si="0"/>
        <v>1569677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1580184</v>
      </c>
      <c r="X13" s="31">
        <f t="shared" si="0"/>
        <v>1044457</v>
      </c>
      <c r="Y13" s="31">
        <f t="shared" si="0"/>
        <v>535727</v>
      </c>
      <c r="Z13" s="32">
        <f>+IF(X13&lt;&gt;0,+(Y13/X13)*100,0)</f>
        <v>51.292394038241881</v>
      </c>
      <c r="AA13" s="33">
        <f>SUM(AA6:AA12)</f>
        <v>2078382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814318</v>
      </c>
      <c r="D17" s="18"/>
      <c r="E17" s="19">
        <v>38931227</v>
      </c>
      <c r="F17" s="20">
        <v>38931227</v>
      </c>
      <c r="G17" s="24">
        <v>39931910</v>
      </c>
      <c r="H17" s="24"/>
      <c r="I17" s="24"/>
      <c r="J17" s="20">
        <v>39931910</v>
      </c>
      <c r="K17" s="24"/>
      <c r="L17" s="24">
        <v>227459</v>
      </c>
      <c r="M17" s="20"/>
      <c r="N17" s="24">
        <v>227459</v>
      </c>
      <c r="O17" s="24"/>
      <c r="P17" s="24"/>
      <c r="Q17" s="20"/>
      <c r="R17" s="24"/>
      <c r="S17" s="24"/>
      <c r="T17" s="20"/>
      <c r="U17" s="24"/>
      <c r="V17" s="24"/>
      <c r="W17" s="24">
        <v>40159369</v>
      </c>
      <c r="X17" s="20">
        <v>34734330</v>
      </c>
      <c r="Y17" s="24">
        <v>5425039</v>
      </c>
      <c r="Z17" s="25">
        <v>15.618666028681135</v>
      </c>
      <c r="AA17" s="26">
        <v>38931227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814318</v>
      </c>
      <c r="D25" s="29">
        <f t="shared" ref="D25:Y25" si="1">SUM(D15:D24)</f>
        <v>0</v>
      </c>
      <c r="E25" s="35">
        <f t="shared" si="1"/>
        <v>38931227</v>
      </c>
      <c r="F25" s="36">
        <f t="shared" si="1"/>
        <v>38931227</v>
      </c>
      <c r="G25" s="36">
        <f t="shared" si="1"/>
        <v>39931910</v>
      </c>
      <c r="H25" s="36">
        <f t="shared" si="1"/>
        <v>0</v>
      </c>
      <c r="I25" s="36">
        <f t="shared" si="1"/>
        <v>0</v>
      </c>
      <c r="J25" s="36">
        <f t="shared" si="1"/>
        <v>39931910</v>
      </c>
      <c r="K25" s="36">
        <f t="shared" si="1"/>
        <v>0</v>
      </c>
      <c r="L25" s="36">
        <f t="shared" si="1"/>
        <v>227459</v>
      </c>
      <c r="M25" s="36">
        <f t="shared" si="1"/>
        <v>0</v>
      </c>
      <c r="N25" s="36">
        <f t="shared" si="1"/>
        <v>227459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40159369</v>
      </c>
      <c r="X25" s="36">
        <f t="shared" si="1"/>
        <v>34734330</v>
      </c>
      <c r="Y25" s="36">
        <f t="shared" si="1"/>
        <v>5425039</v>
      </c>
      <c r="Z25" s="37">
        <f>+IF(X25&lt;&gt;0,+(Y25/X25)*100,0)</f>
        <v>15.618666028681135</v>
      </c>
      <c r="AA25" s="38">
        <f>SUM(AA15:AA24)</f>
        <v>38931227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-5723786</v>
      </c>
      <c r="D26" s="29">
        <f>+D13+D25</f>
        <v>0</v>
      </c>
      <c r="E26" s="30">
        <f t="shared" si="2"/>
        <v>41009609</v>
      </c>
      <c r="F26" s="31">
        <f t="shared" si="2"/>
        <v>41009609</v>
      </c>
      <c r="G26" s="31">
        <f t="shared" si="2"/>
        <v>39942417</v>
      </c>
      <c r="H26" s="31">
        <f t="shared" si="2"/>
        <v>0</v>
      </c>
      <c r="I26" s="31">
        <f t="shared" si="2"/>
        <v>0</v>
      </c>
      <c r="J26" s="31">
        <f t="shared" si="2"/>
        <v>39942417</v>
      </c>
      <c r="K26" s="31">
        <f t="shared" si="2"/>
        <v>0</v>
      </c>
      <c r="L26" s="31">
        <f t="shared" si="2"/>
        <v>1197626</v>
      </c>
      <c r="M26" s="31">
        <f t="shared" si="2"/>
        <v>599510</v>
      </c>
      <c r="N26" s="31">
        <f t="shared" si="2"/>
        <v>1797136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41739553</v>
      </c>
      <c r="X26" s="31">
        <f t="shared" si="2"/>
        <v>35778787</v>
      </c>
      <c r="Y26" s="31">
        <f t="shared" si="2"/>
        <v>5960766</v>
      </c>
      <c r="Z26" s="32">
        <f>+IF(X26&lt;&gt;0,+(Y26/X26)*100,0)</f>
        <v>16.660056138851214</v>
      </c>
      <c r="AA26" s="33">
        <f>+AA13+AA25</f>
        <v>41009609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10757101</v>
      </c>
      <c r="D32" s="18"/>
      <c r="E32" s="19"/>
      <c r="F32" s="20"/>
      <c r="G32" s="20">
        <v>249860</v>
      </c>
      <c r="H32" s="20"/>
      <c r="I32" s="20">
        <v>155840</v>
      </c>
      <c r="J32" s="20">
        <v>405700</v>
      </c>
      <c r="K32" s="20">
        <v>203695</v>
      </c>
      <c r="L32" s="20">
        <v>533010</v>
      </c>
      <c r="M32" s="20">
        <v>256151</v>
      </c>
      <c r="N32" s="20">
        <v>992856</v>
      </c>
      <c r="O32" s="20"/>
      <c r="P32" s="20"/>
      <c r="Q32" s="20"/>
      <c r="R32" s="20"/>
      <c r="S32" s="20"/>
      <c r="T32" s="20"/>
      <c r="U32" s="20"/>
      <c r="V32" s="20"/>
      <c r="W32" s="20">
        <v>1398556</v>
      </c>
      <c r="X32" s="20"/>
      <c r="Y32" s="20">
        <v>1398556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10757101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249860</v>
      </c>
      <c r="H37" s="31">
        <f t="shared" si="3"/>
        <v>0</v>
      </c>
      <c r="I37" s="31">
        <f t="shared" si="3"/>
        <v>155840</v>
      </c>
      <c r="J37" s="31">
        <f t="shared" si="3"/>
        <v>405700</v>
      </c>
      <c r="K37" s="31">
        <f t="shared" si="3"/>
        <v>203695</v>
      </c>
      <c r="L37" s="31">
        <f t="shared" si="3"/>
        <v>533010</v>
      </c>
      <c r="M37" s="31">
        <f t="shared" si="3"/>
        <v>256151</v>
      </c>
      <c r="N37" s="31">
        <f t="shared" si="3"/>
        <v>992856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1398556</v>
      </c>
      <c r="X37" s="31">
        <f t="shared" si="3"/>
        <v>0</v>
      </c>
      <c r="Y37" s="31">
        <f t="shared" si="3"/>
        <v>1398556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10757101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249860</v>
      </c>
      <c r="H44" s="31">
        <f t="shared" si="5"/>
        <v>0</v>
      </c>
      <c r="I44" s="31">
        <f t="shared" si="5"/>
        <v>155840</v>
      </c>
      <c r="J44" s="31">
        <f t="shared" si="5"/>
        <v>405700</v>
      </c>
      <c r="K44" s="31">
        <f t="shared" si="5"/>
        <v>203695</v>
      </c>
      <c r="L44" s="31">
        <f t="shared" si="5"/>
        <v>533010</v>
      </c>
      <c r="M44" s="31">
        <f t="shared" si="5"/>
        <v>256151</v>
      </c>
      <c r="N44" s="31">
        <f t="shared" si="5"/>
        <v>992856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1398556</v>
      </c>
      <c r="X44" s="31">
        <f t="shared" si="5"/>
        <v>0</v>
      </c>
      <c r="Y44" s="31">
        <f t="shared" si="5"/>
        <v>1398556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-16480887</v>
      </c>
      <c r="D45" s="42">
        <f t="shared" si="6"/>
        <v>0</v>
      </c>
      <c r="E45" s="43">
        <f t="shared" si="6"/>
        <v>41009609</v>
      </c>
      <c r="F45" s="44">
        <f t="shared" si="6"/>
        <v>41009609</v>
      </c>
      <c r="G45" s="44">
        <f t="shared" si="6"/>
        <v>39692557</v>
      </c>
      <c r="H45" s="44">
        <f t="shared" si="6"/>
        <v>0</v>
      </c>
      <c r="I45" s="44">
        <f t="shared" si="6"/>
        <v>-155840</v>
      </c>
      <c r="J45" s="44">
        <f t="shared" si="6"/>
        <v>39536717</v>
      </c>
      <c r="K45" s="44">
        <f t="shared" si="6"/>
        <v>-203695</v>
      </c>
      <c r="L45" s="44">
        <f t="shared" si="6"/>
        <v>664616</v>
      </c>
      <c r="M45" s="44">
        <f t="shared" si="6"/>
        <v>343359</v>
      </c>
      <c r="N45" s="44">
        <f t="shared" si="6"/>
        <v>804280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40340997</v>
      </c>
      <c r="X45" s="44">
        <f t="shared" si="6"/>
        <v>35778787</v>
      </c>
      <c r="Y45" s="44">
        <f t="shared" si="6"/>
        <v>4562210</v>
      </c>
      <c r="Z45" s="45">
        <f>+IF(X45&lt;&gt;0,+(Y45/X45)*100,0)</f>
        <v>12.751158947898372</v>
      </c>
      <c r="AA45" s="46">
        <f>+AA26-AA44</f>
        <v>41009609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46553676</v>
      </c>
      <c r="D6" s="18"/>
      <c r="E6" s="19">
        <v>-3029834</v>
      </c>
      <c r="F6" s="20">
        <v>-3029834</v>
      </c>
      <c r="G6" s="20">
        <v>3593131</v>
      </c>
      <c r="H6" s="20">
        <v>5473420</v>
      </c>
      <c r="I6" s="20">
        <v>3514960</v>
      </c>
      <c r="J6" s="20">
        <v>12581511</v>
      </c>
      <c r="K6" s="20">
        <v>5132789</v>
      </c>
      <c r="L6" s="20">
        <v>4253044</v>
      </c>
      <c r="M6" s="20">
        <v>3147837</v>
      </c>
      <c r="N6" s="20">
        <v>12533670</v>
      </c>
      <c r="O6" s="20"/>
      <c r="P6" s="20"/>
      <c r="Q6" s="20"/>
      <c r="R6" s="20"/>
      <c r="S6" s="20"/>
      <c r="T6" s="20"/>
      <c r="U6" s="20"/>
      <c r="V6" s="20"/>
      <c r="W6" s="20">
        <v>25115181</v>
      </c>
      <c r="X6" s="20">
        <v>-1105490</v>
      </c>
      <c r="Y6" s="20">
        <v>26220671</v>
      </c>
      <c r="Z6" s="21">
        <v>-2371.85962785733</v>
      </c>
      <c r="AA6" s="22">
        <v>-3029834</v>
      </c>
    </row>
    <row r="7" spans="1:27" ht="13.5" x14ac:dyDescent="0.25">
      <c r="A7" s="23" t="s">
        <v>35</v>
      </c>
      <c r="B7" s="17" t="s">
        <v>32</v>
      </c>
      <c r="C7" s="18">
        <v>13221730</v>
      </c>
      <c r="D7" s="18"/>
      <c r="E7" s="19">
        <v>-5382338</v>
      </c>
      <c r="F7" s="20">
        <v>-5382338</v>
      </c>
      <c r="G7" s="20">
        <v>1023973</v>
      </c>
      <c r="H7" s="20">
        <v>166116</v>
      </c>
      <c r="I7" s="20">
        <v>1399256</v>
      </c>
      <c r="J7" s="20">
        <v>2589345</v>
      </c>
      <c r="K7" s="20">
        <v>552345</v>
      </c>
      <c r="L7" s="20">
        <v>684589</v>
      </c>
      <c r="M7" s="20">
        <v>1246668</v>
      </c>
      <c r="N7" s="20">
        <v>2483602</v>
      </c>
      <c r="O7" s="20"/>
      <c r="P7" s="20"/>
      <c r="Q7" s="20"/>
      <c r="R7" s="20"/>
      <c r="S7" s="20"/>
      <c r="T7" s="20"/>
      <c r="U7" s="20"/>
      <c r="V7" s="20"/>
      <c r="W7" s="20">
        <v>5072947</v>
      </c>
      <c r="X7" s="20">
        <v>-2648225</v>
      </c>
      <c r="Y7" s="20">
        <v>7721172</v>
      </c>
      <c r="Z7" s="21">
        <v>-291.56027150261025</v>
      </c>
      <c r="AA7" s="22">
        <v>-5382338</v>
      </c>
    </row>
    <row r="8" spans="1:27" ht="13.5" x14ac:dyDescent="0.25">
      <c r="A8" s="23" t="s">
        <v>36</v>
      </c>
      <c r="B8" s="17" t="s">
        <v>32</v>
      </c>
      <c r="C8" s="18">
        <v>-1476169</v>
      </c>
      <c r="D8" s="18"/>
      <c r="E8" s="19">
        <v>-38168081</v>
      </c>
      <c r="F8" s="20">
        <v>-38168081</v>
      </c>
      <c r="G8" s="20">
        <v>-66166290</v>
      </c>
      <c r="H8" s="20">
        <v>-1804076</v>
      </c>
      <c r="I8" s="20">
        <v>-918235</v>
      </c>
      <c r="J8" s="20">
        <v>-68888601</v>
      </c>
      <c r="K8" s="20">
        <v>-104732</v>
      </c>
      <c r="L8" s="20">
        <v>-390862</v>
      </c>
      <c r="M8" s="20">
        <v>-104732</v>
      </c>
      <c r="N8" s="20">
        <v>-600326</v>
      </c>
      <c r="O8" s="20"/>
      <c r="P8" s="20"/>
      <c r="Q8" s="20"/>
      <c r="R8" s="20"/>
      <c r="S8" s="20"/>
      <c r="T8" s="20"/>
      <c r="U8" s="20"/>
      <c r="V8" s="20"/>
      <c r="W8" s="20">
        <v>-69488927</v>
      </c>
      <c r="X8" s="20">
        <v>-38168081</v>
      </c>
      <c r="Y8" s="20">
        <v>-31320846</v>
      </c>
      <c r="Z8" s="21">
        <v>82.060311075110121</v>
      </c>
      <c r="AA8" s="22">
        <v>-38168081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-320236</v>
      </c>
      <c r="D10" s="18"/>
      <c r="E10" s="19">
        <v>-8105450</v>
      </c>
      <c r="F10" s="20">
        <v>-8105450</v>
      </c>
      <c r="G10" s="20">
        <v>336789</v>
      </c>
      <c r="H10" s="20"/>
      <c r="I10" s="20">
        <v>-21536</v>
      </c>
      <c r="J10" s="20">
        <v>315253</v>
      </c>
      <c r="K10" s="20">
        <v>-8726</v>
      </c>
      <c r="L10" s="20"/>
      <c r="M10" s="20"/>
      <c r="N10" s="20">
        <v>-8726</v>
      </c>
      <c r="O10" s="20"/>
      <c r="P10" s="20"/>
      <c r="Q10" s="20"/>
      <c r="R10" s="20"/>
      <c r="S10" s="20"/>
      <c r="T10" s="20"/>
      <c r="U10" s="20"/>
      <c r="V10" s="20"/>
      <c r="W10" s="20">
        <v>306527</v>
      </c>
      <c r="X10" s="20">
        <v>-3895176</v>
      </c>
      <c r="Y10" s="20">
        <v>4201703</v>
      </c>
      <c r="Z10" s="21">
        <v>-107.86940050975873</v>
      </c>
      <c r="AA10" s="22">
        <v>-8105450</v>
      </c>
    </row>
    <row r="11" spans="1:27" ht="13.5" x14ac:dyDescent="0.25">
      <c r="A11" s="23" t="s">
        <v>39</v>
      </c>
      <c r="B11" s="17" t="s">
        <v>32</v>
      </c>
      <c r="C11" s="18">
        <v>3106904</v>
      </c>
      <c r="D11" s="18"/>
      <c r="E11" s="19">
        <v>3125237</v>
      </c>
      <c r="F11" s="20">
        <v>3125237</v>
      </c>
      <c r="G11" s="24">
        <v>3106914</v>
      </c>
      <c r="H11" s="24">
        <v>-2047</v>
      </c>
      <c r="I11" s="24"/>
      <c r="J11" s="20">
        <v>3104867</v>
      </c>
      <c r="K11" s="24">
        <v>-4616</v>
      </c>
      <c r="L11" s="24"/>
      <c r="M11" s="20"/>
      <c r="N11" s="24">
        <v>-4616</v>
      </c>
      <c r="O11" s="24"/>
      <c r="P11" s="24"/>
      <c r="Q11" s="20"/>
      <c r="R11" s="24"/>
      <c r="S11" s="24"/>
      <c r="T11" s="20"/>
      <c r="U11" s="24"/>
      <c r="V11" s="24"/>
      <c r="W11" s="24">
        <v>3100251</v>
      </c>
      <c r="X11" s="20">
        <v>3125237</v>
      </c>
      <c r="Y11" s="24">
        <v>-24986</v>
      </c>
      <c r="Z11" s="25">
        <v>-0.79949136657475905</v>
      </c>
      <c r="AA11" s="26">
        <v>3125237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61085905</v>
      </c>
      <c r="D13" s="29">
        <f>SUM(D6:D12)</f>
        <v>0</v>
      </c>
      <c r="E13" s="30">
        <f t="shared" si="0"/>
        <v>-51560466</v>
      </c>
      <c r="F13" s="31">
        <f t="shared" si="0"/>
        <v>-51560466</v>
      </c>
      <c r="G13" s="31">
        <f t="shared" si="0"/>
        <v>-58105483</v>
      </c>
      <c r="H13" s="31">
        <f t="shared" si="0"/>
        <v>3833413</v>
      </c>
      <c r="I13" s="31">
        <f t="shared" si="0"/>
        <v>3974445</v>
      </c>
      <c r="J13" s="31">
        <f t="shared" si="0"/>
        <v>-50297625</v>
      </c>
      <c r="K13" s="31">
        <f t="shared" si="0"/>
        <v>5567060</v>
      </c>
      <c r="L13" s="31">
        <f t="shared" si="0"/>
        <v>4546771</v>
      </c>
      <c r="M13" s="31">
        <f t="shared" si="0"/>
        <v>4289773</v>
      </c>
      <c r="N13" s="31">
        <f t="shared" si="0"/>
        <v>14403604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-35894021</v>
      </c>
      <c r="X13" s="31">
        <f t="shared" si="0"/>
        <v>-42691735</v>
      </c>
      <c r="Y13" s="31">
        <f t="shared" si="0"/>
        <v>6797714</v>
      </c>
      <c r="Z13" s="32">
        <f>+IF(X13&lt;&gt;0,+(Y13/X13)*100,0)</f>
        <v>-15.922786928195819</v>
      </c>
      <c r="AA13" s="33">
        <f>SUM(AA6:AA12)</f>
        <v>-51560466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9026</v>
      </c>
      <c r="D17" s="18"/>
      <c r="E17" s="19">
        <v>-14121863</v>
      </c>
      <c r="F17" s="20">
        <v>-14121863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-7060932</v>
      </c>
      <c r="Y17" s="24">
        <v>7060932</v>
      </c>
      <c r="Z17" s="25">
        <v>-100</v>
      </c>
      <c r="AA17" s="26">
        <v>-14121863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9026</v>
      </c>
      <c r="D25" s="29">
        <f t="shared" ref="D25:Y25" si="1">SUM(D15:D24)</f>
        <v>0</v>
      </c>
      <c r="E25" s="35">
        <f t="shared" si="1"/>
        <v>-14121863</v>
      </c>
      <c r="F25" s="36">
        <f t="shared" si="1"/>
        <v>-14121863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-7060932</v>
      </c>
      <c r="Y25" s="36">
        <f t="shared" si="1"/>
        <v>7060932</v>
      </c>
      <c r="Z25" s="37">
        <f>+IF(X25&lt;&gt;0,+(Y25/X25)*100,0)</f>
        <v>-100</v>
      </c>
      <c r="AA25" s="38">
        <f>SUM(AA15:AA24)</f>
        <v>-14121863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61094931</v>
      </c>
      <c r="D26" s="29">
        <f>+D13+D25</f>
        <v>0</v>
      </c>
      <c r="E26" s="30">
        <f t="shared" si="2"/>
        <v>-65682329</v>
      </c>
      <c r="F26" s="31">
        <f t="shared" si="2"/>
        <v>-65682329</v>
      </c>
      <c r="G26" s="31">
        <f t="shared" si="2"/>
        <v>-58105483</v>
      </c>
      <c r="H26" s="31">
        <f t="shared" si="2"/>
        <v>3833413</v>
      </c>
      <c r="I26" s="31">
        <f t="shared" si="2"/>
        <v>3974445</v>
      </c>
      <c r="J26" s="31">
        <f t="shared" si="2"/>
        <v>-50297625</v>
      </c>
      <c r="K26" s="31">
        <f t="shared" si="2"/>
        <v>5567060</v>
      </c>
      <c r="L26" s="31">
        <f t="shared" si="2"/>
        <v>4546771</v>
      </c>
      <c r="M26" s="31">
        <f t="shared" si="2"/>
        <v>4289773</v>
      </c>
      <c r="N26" s="31">
        <f t="shared" si="2"/>
        <v>14403604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-35894021</v>
      </c>
      <c r="X26" s="31">
        <f t="shared" si="2"/>
        <v>-49752667</v>
      </c>
      <c r="Y26" s="31">
        <f t="shared" si="2"/>
        <v>13858646</v>
      </c>
      <c r="Z26" s="32">
        <f>+IF(X26&lt;&gt;0,+(Y26/X26)*100,0)</f>
        <v>-27.855081618036674</v>
      </c>
      <c r="AA26" s="33">
        <f>+AA13+AA25</f>
        <v>-65682329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60548121</v>
      </c>
      <c r="D32" s="18"/>
      <c r="E32" s="19"/>
      <c r="F32" s="20"/>
      <c r="G32" s="20">
        <v>4393389</v>
      </c>
      <c r="H32" s="20">
        <v>7895351</v>
      </c>
      <c r="I32" s="20">
        <v>6388504</v>
      </c>
      <c r="J32" s="20">
        <v>18677244</v>
      </c>
      <c r="K32" s="20">
        <v>4410017</v>
      </c>
      <c r="L32" s="20">
        <v>11191990</v>
      </c>
      <c r="M32" s="20">
        <v>1572321</v>
      </c>
      <c r="N32" s="20">
        <v>17174328</v>
      </c>
      <c r="O32" s="20"/>
      <c r="P32" s="20"/>
      <c r="Q32" s="20"/>
      <c r="R32" s="20"/>
      <c r="S32" s="20"/>
      <c r="T32" s="20"/>
      <c r="U32" s="20"/>
      <c r="V32" s="20"/>
      <c r="W32" s="20">
        <v>35851572</v>
      </c>
      <c r="X32" s="20"/>
      <c r="Y32" s="20">
        <v>35851572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60548121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4393389</v>
      </c>
      <c r="H37" s="31">
        <f t="shared" si="3"/>
        <v>7895351</v>
      </c>
      <c r="I37" s="31">
        <f t="shared" si="3"/>
        <v>6388504</v>
      </c>
      <c r="J37" s="31">
        <f t="shared" si="3"/>
        <v>18677244</v>
      </c>
      <c r="K37" s="31">
        <f t="shared" si="3"/>
        <v>4410017</v>
      </c>
      <c r="L37" s="31">
        <f t="shared" si="3"/>
        <v>11191990</v>
      </c>
      <c r="M37" s="31">
        <f t="shared" si="3"/>
        <v>1572321</v>
      </c>
      <c r="N37" s="31">
        <f t="shared" si="3"/>
        <v>17174328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35851572</v>
      </c>
      <c r="X37" s="31">
        <f t="shared" si="3"/>
        <v>0</v>
      </c>
      <c r="Y37" s="31">
        <f t="shared" si="3"/>
        <v>35851572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60548121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4393389</v>
      </c>
      <c r="H44" s="31">
        <f t="shared" si="5"/>
        <v>7895351</v>
      </c>
      <c r="I44" s="31">
        <f t="shared" si="5"/>
        <v>6388504</v>
      </c>
      <c r="J44" s="31">
        <f t="shared" si="5"/>
        <v>18677244</v>
      </c>
      <c r="K44" s="31">
        <f t="shared" si="5"/>
        <v>4410017</v>
      </c>
      <c r="L44" s="31">
        <f t="shared" si="5"/>
        <v>11191990</v>
      </c>
      <c r="M44" s="31">
        <f t="shared" si="5"/>
        <v>1572321</v>
      </c>
      <c r="N44" s="31">
        <f t="shared" si="5"/>
        <v>17174328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35851572</v>
      </c>
      <c r="X44" s="31">
        <f t="shared" si="5"/>
        <v>0</v>
      </c>
      <c r="Y44" s="31">
        <f t="shared" si="5"/>
        <v>35851572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546810</v>
      </c>
      <c r="D45" s="42">
        <f t="shared" si="6"/>
        <v>0</v>
      </c>
      <c r="E45" s="43">
        <f t="shared" si="6"/>
        <v>-65682329</v>
      </c>
      <c r="F45" s="44">
        <f t="shared" si="6"/>
        <v>-65682329</v>
      </c>
      <c r="G45" s="44">
        <f t="shared" si="6"/>
        <v>-62498872</v>
      </c>
      <c r="H45" s="44">
        <f t="shared" si="6"/>
        <v>-4061938</v>
      </c>
      <c r="I45" s="44">
        <f t="shared" si="6"/>
        <v>-2414059</v>
      </c>
      <c r="J45" s="44">
        <f t="shared" si="6"/>
        <v>-68974869</v>
      </c>
      <c r="K45" s="44">
        <f t="shared" si="6"/>
        <v>1157043</v>
      </c>
      <c r="L45" s="44">
        <f t="shared" si="6"/>
        <v>-6645219</v>
      </c>
      <c r="M45" s="44">
        <f t="shared" si="6"/>
        <v>2717452</v>
      </c>
      <c r="N45" s="44">
        <f t="shared" si="6"/>
        <v>-2770724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-71745593</v>
      </c>
      <c r="X45" s="44">
        <f t="shared" si="6"/>
        <v>-49752667</v>
      </c>
      <c r="Y45" s="44">
        <f t="shared" si="6"/>
        <v>-21992926</v>
      </c>
      <c r="Z45" s="45">
        <f>+IF(X45&lt;&gt;0,+(Y45/X45)*100,0)</f>
        <v>44.204516714651696</v>
      </c>
      <c r="AA45" s="46">
        <f>+AA26-AA44</f>
        <v>-65682329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82558</v>
      </c>
      <c r="D10" s="18"/>
      <c r="E10" s="19">
        <v>82183</v>
      </c>
      <c r="F10" s="20">
        <v>82183</v>
      </c>
      <c r="G10" s="20"/>
      <c r="H10" s="20">
        <v>82558</v>
      </c>
      <c r="I10" s="20"/>
      <c r="J10" s="20">
        <v>82558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82558</v>
      </c>
      <c r="X10" s="20">
        <v>41094</v>
      </c>
      <c r="Y10" s="20">
        <v>41464</v>
      </c>
      <c r="Z10" s="21">
        <v>100.90037475057186</v>
      </c>
      <c r="AA10" s="22">
        <v>82183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82558</v>
      </c>
      <c r="D13" s="29">
        <f>SUM(D6:D12)</f>
        <v>0</v>
      </c>
      <c r="E13" s="30">
        <f t="shared" si="0"/>
        <v>82183</v>
      </c>
      <c r="F13" s="31">
        <f t="shared" si="0"/>
        <v>82183</v>
      </c>
      <c r="G13" s="31">
        <f t="shared" si="0"/>
        <v>0</v>
      </c>
      <c r="H13" s="31">
        <f t="shared" si="0"/>
        <v>82558</v>
      </c>
      <c r="I13" s="31">
        <f t="shared" si="0"/>
        <v>0</v>
      </c>
      <c r="J13" s="31">
        <f t="shared" si="0"/>
        <v>82558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82558</v>
      </c>
      <c r="X13" s="31">
        <f t="shared" si="0"/>
        <v>41094</v>
      </c>
      <c r="Y13" s="31">
        <f t="shared" si="0"/>
        <v>41464</v>
      </c>
      <c r="Z13" s="32">
        <f>+IF(X13&lt;&gt;0,+(Y13/X13)*100,0)</f>
        <v>100.90037475057186</v>
      </c>
      <c r="AA13" s="33">
        <f>SUM(AA6:AA12)</f>
        <v>82183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91248098</v>
      </c>
      <c r="D17" s="18"/>
      <c r="E17" s="19">
        <v>9277617</v>
      </c>
      <c r="F17" s="20">
        <v>9277617</v>
      </c>
      <c r="G17" s="24"/>
      <c r="H17" s="24">
        <v>91248098</v>
      </c>
      <c r="I17" s="24"/>
      <c r="J17" s="20">
        <v>91248098</v>
      </c>
      <c r="K17" s="24">
        <v>180265</v>
      </c>
      <c r="L17" s="24">
        <v>106546</v>
      </c>
      <c r="M17" s="20"/>
      <c r="N17" s="24">
        <v>286811</v>
      </c>
      <c r="O17" s="24"/>
      <c r="P17" s="24"/>
      <c r="Q17" s="20"/>
      <c r="R17" s="24"/>
      <c r="S17" s="24"/>
      <c r="T17" s="20"/>
      <c r="U17" s="24"/>
      <c r="V17" s="24"/>
      <c r="W17" s="24">
        <v>91534909</v>
      </c>
      <c r="X17" s="20">
        <v>4638810</v>
      </c>
      <c r="Y17" s="24">
        <v>86896099</v>
      </c>
      <c r="Z17" s="25">
        <v>1873.2411760774855</v>
      </c>
      <c r="AA17" s="26">
        <v>9277617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91248098</v>
      </c>
      <c r="D25" s="29">
        <f t="shared" ref="D25:Y25" si="1">SUM(D15:D24)</f>
        <v>0</v>
      </c>
      <c r="E25" s="35">
        <f t="shared" si="1"/>
        <v>9277617</v>
      </c>
      <c r="F25" s="36">
        <f t="shared" si="1"/>
        <v>9277617</v>
      </c>
      <c r="G25" s="36">
        <f t="shared" si="1"/>
        <v>0</v>
      </c>
      <c r="H25" s="36">
        <f t="shared" si="1"/>
        <v>91248098</v>
      </c>
      <c r="I25" s="36">
        <f t="shared" si="1"/>
        <v>0</v>
      </c>
      <c r="J25" s="36">
        <f t="shared" si="1"/>
        <v>91248098</v>
      </c>
      <c r="K25" s="36">
        <f t="shared" si="1"/>
        <v>180265</v>
      </c>
      <c r="L25" s="36">
        <f t="shared" si="1"/>
        <v>106546</v>
      </c>
      <c r="M25" s="36">
        <f t="shared" si="1"/>
        <v>0</v>
      </c>
      <c r="N25" s="36">
        <f t="shared" si="1"/>
        <v>286811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91534909</v>
      </c>
      <c r="X25" s="36">
        <f t="shared" si="1"/>
        <v>4638810</v>
      </c>
      <c r="Y25" s="36">
        <f t="shared" si="1"/>
        <v>86896099</v>
      </c>
      <c r="Z25" s="37">
        <f>+IF(X25&lt;&gt;0,+(Y25/X25)*100,0)</f>
        <v>1873.2411760774855</v>
      </c>
      <c r="AA25" s="38">
        <f>SUM(AA15:AA24)</f>
        <v>9277617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91330656</v>
      </c>
      <c r="D26" s="29">
        <f>+D13+D25</f>
        <v>0</v>
      </c>
      <c r="E26" s="30">
        <f t="shared" si="2"/>
        <v>9359800</v>
      </c>
      <c r="F26" s="31">
        <f t="shared" si="2"/>
        <v>9359800</v>
      </c>
      <c r="G26" s="31">
        <f t="shared" si="2"/>
        <v>0</v>
      </c>
      <c r="H26" s="31">
        <f t="shared" si="2"/>
        <v>91330656</v>
      </c>
      <c r="I26" s="31">
        <f t="shared" si="2"/>
        <v>0</v>
      </c>
      <c r="J26" s="31">
        <f t="shared" si="2"/>
        <v>91330656</v>
      </c>
      <c r="K26" s="31">
        <f t="shared" si="2"/>
        <v>180265</v>
      </c>
      <c r="L26" s="31">
        <f t="shared" si="2"/>
        <v>106546</v>
      </c>
      <c r="M26" s="31">
        <f t="shared" si="2"/>
        <v>0</v>
      </c>
      <c r="N26" s="31">
        <f t="shared" si="2"/>
        <v>286811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91617467</v>
      </c>
      <c r="X26" s="31">
        <f t="shared" si="2"/>
        <v>4679904</v>
      </c>
      <c r="Y26" s="31">
        <f t="shared" si="2"/>
        <v>86937563</v>
      </c>
      <c r="Z26" s="32">
        <f>+IF(X26&lt;&gt;0,+(Y26/X26)*100,0)</f>
        <v>1857.67834126512</v>
      </c>
      <c r="AA26" s="33">
        <f>+AA13+AA25</f>
        <v>9359800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91330656</v>
      </c>
      <c r="D45" s="42">
        <f t="shared" si="6"/>
        <v>0</v>
      </c>
      <c r="E45" s="43">
        <f t="shared" si="6"/>
        <v>9359800</v>
      </c>
      <c r="F45" s="44">
        <f t="shared" si="6"/>
        <v>9359800</v>
      </c>
      <c r="G45" s="44">
        <f t="shared" si="6"/>
        <v>0</v>
      </c>
      <c r="H45" s="44">
        <f t="shared" si="6"/>
        <v>91330656</v>
      </c>
      <c r="I45" s="44">
        <f t="shared" si="6"/>
        <v>0</v>
      </c>
      <c r="J45" s="44">
        <f t="shared" si="6"/>
        <v>91330656</v>
      </c>
      <c r="K45" s="44">
        <f t="shared" si="6"/>
        <v>180265</v>
      </c>
      <c r="L45" s="44">
        <f t="shared" si="6"/>
        <v>106546</v>
      </c>
      <c r="M45" s="44">
        <f t="shared" si="6"/>
        <v>0</v>
      </c>
      <c r="N45" s="44">
        <f t="shared" si="6"/>
        <v>286811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91617467</v>
      </c>
      <c r="X45" s="44">
        <f t="shared" si="6"/>
        <v>4679904</v>
      </c>
      <c r="Y45" s="44">
        <f t="shared" si="6"/>
        <v>86937563</v>
      </c>
      <c r="Z45" s="45">
        <f>+IF(X45&lt;&gt;0,+(Y45/X45)*100,0)</f>
        <v>1857.67834126512</v>
      </c>
      <c r="AA45" s="46">
        <f>+AA26-AA44</f>
        <v>9359800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30652641</v>
      </c>
      <c r="D47" s="18"/>
      <c r="E47" s="19">
        <v>19976983</v>
      </c>
      <c r="F47" s="20">
        <v>19976983</v>
      </c>
      <c r="G47" s="20"/>
      <c r="H47" s="20">
        <v>25235285</v>
      </c>
      <c r="I47" s="20">
        <v>164363</v>
      </c>
      <c r="J47" s="20">
        <v>25399648</v>
      </c>
      <c r="K47" s="20">
        <v>146542</v>
      </c>
      <c r="L47" s="20">
        <v>203741</v>
      </c>
      <c r="M47" s="20"/>
      <c r="N47" s="20">
        <v>350283</v>
      </c>
      <c r="O47" s="20"/>
      <c r="P47" s="20"/>
      <c r="Q47" s="20"/>
      <c r="R47" s="20"/>
      <c r="S47" s="20"/>
      <c r="T47" s="20"/>
      <c r="U47" s="20"/>
      <c r="V47" s="20"/>
      <c r="W47" s="20">
        <v>25749931</v>
      </c>
      <c r="X47" s="20">
        <v>9988494</v>
      </c>
      <c r="Y47" s="20">
        <v>15761437</v>
      </c>
      <c r="Z47" s="47">
        <v>157.7959299970546</v>
      </c>
      <c r="AA47" s="22">
        <v>19976983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30652641</v>
      </c>
      <c r="D50" s="50">
        <f t="shared" ref="D50:Y50" si="7">SUM(D47:D49)</f>
        <v>0</v>
      </c>
      <c r="E50" s="51">
        <f t="shared" si="7"/>
        <v>19976983</v>
      </c>
      <c r="F50" s="52">
        <f t="shared" si="7"/>
        <v>19976983</v>
      </c>
      <c r="G50" s="52">
        <f t="shared" si="7"/>
        <v>0</v>
      </c>
      <c r="H50" s="52">
        <f t="shared" si="7"/>
        <v>25235285</v>
      </c>
      <c r="I50" s="52">
        <f t="shared" si="7"/>
        <v>164363</v>
      </c>
      <c r="J50" s="52">
        <f t="shared" si="7"/>
        <v>25399648</v>
      </c>
      <c r="K50" s="52">
        <f t="shared" si="7"/>
        <v>146542</v>
      </c>
      <c r="L50" s="52">
        <f t="shared" si="7"/>
        <v>203741</v>
      </c>
      <c r="M50" s="52">
        <f t="shared" si="7"/>
        <v>0</v>
      </c>
      <c r="N50" s="52">
        <f t="shared" si="7"/>
        <v>350283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25749931</v>
      </c>
      <c r="X50" s="52">
        <f t="shared" si="7"/>
        <v>9988494</v>
      </c>
      <c r="Y50" s="52">
        <f t="shared" si="7"/>
        <v>15761437</v>
      </c>
      <c r="Z50" s="53">
        <f>+IF(X50&lt;&gt;0,+(Y50/X50)*100,0)</f>
        <v>157.7959299970546</v>
      </c>
      <c r="AA50" s="54">
        <f>SUM(AA47:AA49)</f>
        <v>19976983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50860</v>
      </c>
      <c r="F10" s="20">
        <v>50860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25434</v>
      </c>
      <c r="Y10" s="20">
        <v>-25434</v>
      </c>
      <c r="Z10" s="21">
        <v>-100</v>
      </c>
      <c r="AA10" s="22">
        <v>50860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50860</v>
      </c>
      <c r="F13" s="31">
        <f t="shared" si="0"/>
        <v>50860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25434</v>
      </c>
      <c r="Y13" s="31">
        <f t="shared" si="0"/>
        <v>-25434</v>
      </c>
      <c r="Z13" s="32">
        <f>+IF(X13&lt;&gt;0,+(Y13/X13)*100,0)</f>
        <v>-100</v>
      </c>
      <c r="AA13" s="33">
        <f>SUM(AA6:AA12)</f>
        <v>50860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227427456</v>
      </c>
      <c r="D17" s="18"/>
      <c r="E17" s="19">
        <v>364772309</v>
      </c>
      <c r="F17" s="20">
        <v>364772309</v>
      </c>
      <c r="G17" s="24">
        <v>241442659</v>
      </c>
      <c r="H17" s="24">
        <v>-4493883</v>
      </c>
      <c r="I17" s="24">
        <v>15581224</v>
      </c>
      <c r="J17" s="20">
        <v>252530000</v>
      </c>
      <c r="K17" s="24">
        <v>14817622</v>
      </c>
      <c r="L17" s="24">
        <v>23458616</v>
      </c>
      <c r="M17" s="20">
        <v>19372758</v>
      </c>
      <c r="N17" s="24">
        <v>57648996</v>
      </c>
      <c r="O17" s="24"/>
      <c r="P17" s="24"/>
      <c r="Q17" s="20"/>
      <c r="R17" s="24"/>
      <c r="S17" s="24"/>
      <c r="T17" s="20"/>
      <c r="U17" s="24"/>
      <c r="V17" s="24"/>
      <c r="W17" s="24">
        <v>310178996</v>
      </c>
      <c r="X17" s="20">
        <v>182386176</v>
      </c>
      <c r="Y17" s="24">
        <v>127792820</v>
      </c>
      <c r="Z17" s="25">
        <v>70.067163423613863</v>
      </c>
      <c r="AA17" s="26">
        <v>364772309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227427456</v>
      </c>
      <c r="D25" s="29">
        <f t="shared" ref="D25:Y25" si="1">SUM(D15:D24)</f>
        <v>0</v>
      </c>
      <c r="E25" s="35">
        <f t="shared" si="1"/>
        <v>364772309</v>
      </c>
      <c r="F25" s="36">
        <f t="shared" si="1"/>
        <v>364772309</v>
      </c>
      <c r="G25" s="36">
        <f t="shared" si="1"/>
        <v>241442659</v>
      </c>
      <c r="H25" s="36">
        <f t="shared" si="1"/>
        <v>-4493883</v>
      </c>
      <c r="I25" s="36">
        <f t="shared" si="1"/>
        <v>15581224</v>
      </c>
      <c r="J25" s="36">
        <f t="shared" si="1"/>
        <v>252530000</v>
      </c>
      <c r="K25" s="36">
        <f t="shared" si="1"/>
        <v>14817622</v>
      </c>
      <c r="L25" s="36">
        <f t="shared" si="1"/>
        <v>23458616</v>
      </c>
      <c r="M25" s="36">
        <f t="shared" si="1"/>
        <v>19372758</v>
      </c>
      <c r="N25" s="36">
        <f t="shared" si="1"/>
        <v>57648996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310178996</v>
      </c>
      <c r="X25" s="36">
        <f t="shared" si="1"/>
        <v>182386176</v>
      </c>
      <c r="Y25" s="36">
        <f t="shared" si="1"/>
        <v>127792820</v>
      </c>
      <c r="Z25" s="37">
        <f>+IF(X25&lt;&gt;0,+(Y25/X25)*100,0)</f>
        <v>70.067163423613863</v>
      </c>
      <c r="AA25" s="38">
        <f>SUM(AA15:AA24)</f>
        <v>364772309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227427456</v>
      </c>
      <c r="D26" s="29">
        <f>+D13+D25</f>
        <v>0</v>
      </c>
      <c r="E26" s="30">
        <f t="shared" si="2"/>
        <v>364823169</v>
      </c>
      <c r="F26" s="31">
        <f t="shared" si="2"/>
        <v>364823169</v>
      </c>
      <c r="G26" s="31">
        <f t="shared" si="2"/>
        <v>241442659</v>
      </c>
      <c r="H26" s="31">
        <f t="shared" si="2"/>
        <v>-4493883</v>
      </c>
      <c r="I26" s="31">
        <f t="shared" si="2"/>
        <v>15581224</v>
      </c>
      <c r="J26" s="31">
        <f t="shared" si="2"/>
        <v>252530000</v>
      </c>
      <c r="K26" s="31">
        <f t="shared" si="2"/>
        <v>14817622</v>
      </c>
      <c r="L26" s="31">
        <f t="shared" si="2"/>
        <v>23458616</v>
      </c>
      <c r="M26" s="31">
        <f t="shared" si="2"/>
        <v>19372758</v>
      </c>
      <c r="N26" s="31">
        <f t="shared" si="2"/>
        <v>57648996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310178996</v>
      </c>
      <c r="X26" s="31">
        <f t="shared" si="2"/>
        <v>182411610</v>
      </c>
      <c r="Y26" s="31">
        <f t="shared" si="2"/>
        <v>127767386</v>
      </c>
      <c r="Z26" s="32">
        <f>+IF(X26&lt;&gt;0,+(Y26/X26)*100,0)</f>
        <v>70.043450633432812</v>
      </c>
      <c r="AA26" s="33">
        <f>+AA13+AA25</f>
        <v>364823169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227427456</v>
      </c>
      <c r="D45" s="42">
        <f t="shared" si="6"/>
        <v>0</v>
      </c>
      <c r="E45" s="43">
        <f t="shared" si="6"/>
        <v>364823169</v>
      </c>
      <c r="F45" s="44">
        <f t="shared" si="6"/>
        <v>364823169</v>
      </c>
      <c r="G45" s="44">
        <f t="shared" si="6"/>
        <v>241442659</v>
      </c>
      <c r="H45" s="44">
        <f t="shared" si="6"/>
        <v>-4493883</v>
      </c>
      <c r="I45" s="44">
        <f t="shared" si="6"/>
        <v>15581224</v>
      </c>
      <c r="J45" s="44">
        <f t="shared" si="6"/>
        <v>252530000</v>
      </c>
      <c r="K45" s="44">
        <f t="shared" si="6"/>
        <v>14817622</v>
      </c>
      <c r="L45" s="44">
        <f t="shared" si="6"/>
        <v>23458616</v>
      </c>
      <c r="M45" s="44">
        <f t="shared" si="6"/>
        <v>19372758</v>
      </c>
      <c r="N45" s="44">
        <f t="shared" si="6"/>
        <v>57648996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310178996</v>
      </c>
      <c r="X45" s="44">
        <f t="shared" si="6"/>
        <v>182411610</v>
      </c>
      <c r="Y45" s="44">
        <f t="shared" si="6"/>
        <v>127767386</v>
      </c>
      <c r="Z45" s="45">
        <f>+IF(X45&lt;&gt;0,+(Y45/X45)*100,0)</f>
        <v>70.043450633432812</v>
      </c>
      <c r="AA45" s="46">
        <f>+AA26-AA44</f>
        <v>364823169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227848835</v>
      </c>
      <c r="D47" s="18"/>
      <c r="E47" s="19">
        <v>132202958</v>
      </c>
      <c r="F47" s="20">
        <v>132202958</v>
      </c>
      <c r="G47" s="20">
        <v>275809207</v>
      </c>
      <c r="H47" s="20">
        <v>-10698530</v>
      </c>
      <c r="I47" s="20">
        <v>315489</v>
      </c>
      <c r="J47" s="20">
        <v>265426166</v>
      </c>
      <c r="K47" s="20">
        <v>149684</v>
      </c>
      <c r="L47" s="20">
        <v>-4187</v>
      </c>
      <c r="M47" s="20">
        <v>-26767</v>
      </c>
      <c r="N47" s="20">
        <v>118730</v>
      </c>
      <c r="O47" s="20"/>
      <c r="P47" s="20"/>
      <c r="Q47" s="20"/>
      <c r="R47" s="20"/>
      <c r="S47" s="20"/>
      <c r="T47" s="20"/>
      <c r="U47" s="20"/>
      <c r="V47" s="20"/>
      <c r="W47" s="20">
        <v>265544896</v>
      </c>
      <c r="X47" s="20">
        <v>66101478</v>
      </c>
      <c r="Y47" s="20">
        <v>199443418</v>
      </c>
      <c r="Z47" s="47">
        <v>301.72308401334084</v>
      </c>
      <c r="AA47" s="22">
        <v>132202958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227848835</v>
      </c>
      <c r="D50" s="50">
        <f t="shared" ref="D50:Y50" si="7">SUM(D47:D49)</f>
        <v>0</v>
      </c>
      <c r="E50" s="51">
        <f t="shared" si="7"/>
        <v>132202958</v>
      </c>
      <c r="F50" s="52">
        <f t="shared" si="7"/>
        <v>132202958</v>
      </c>
      <c r="G50" s="52">
        <f t="shared" si="7"/>
        <v>275809207</v>
      </c>
      <c r="H50" s="52">
        <f t="shared" si="7"/>
        <v>-10698530</v>
      </c>
      <c r="I50" s="52">
        <f t="shared" si="7"/>
        <v>315489</v>
      </c>
      <c r="J50" s="52">
        <f t="shared" si="7"/>
        <v>265426166</v>
      </c>
      <c r="K50" s="52">
        <f t="shared" si="7"/>
        <v>149684</v>
      </c>
      <c r="L50" s="52">
        <f t="shared" si="7"/>
        <v>-4187</v>
      </c>
      <c r="M50" s="52">
        <f t="shared" si="7"/>
        <v>-26767</v>
      </c>
      <c r="N50" s="52">
        <f t="shared" si="7"/>
        <v>118730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265544896</v>
      </c>
      <c r="X50" s="52">
        <f t="shared" si="7"/>
        <v>66101478</v>
      </c>
      <c r="Y50" s="52">
        <f t="shared" si="7"/>
        <v>199443418</v>
      </c>
      <c r="Z50" s="53">
        <f>+IF(X50&lt;&gt;0,+(Y50/X50)*100,0)</f>
        <v>301.72308401334084</v>
      </c>
      <c r="AA50" s="54">
        <f>SUM(AA47:AA49)</f>
        <v>132202958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1070859</v>
      </c>
      <c r="D7" s="18"/>
      <c r="E7" s="19">
        <v>15112418</v>
      </c>
      <c r="F7" s="20">
        <v>15112418</v>
      </c>
      <c r="G7" s="20"/>
      <c r="H7" s="20">
        <v>189337</v>
      </c>
      <c r="I7" s="20">
        <v>245679</v>
      </c>
      <c r="J7" s="20">
        <v>435016</v>
      </c>
      <c r="K7" s="20">
        <v>1680057</v>
      </c>
      <c r="L7" s="20">
        <v>149214</v>
      </c>
      <c r="M7" s="20">
        <v>263252</v>
      </c>
      <c r="N7" s="20">
        <v>2092523</v>
      </c>
      <c r="O7" s="20"/>
      <c r="P7" s="20"/>
      <c r="Q7" s="20"/>
      <c r="R7" s="20"/>
      <c r="S7" s="20"/>
      <c r="T7" s="20"/>
      <c r="U7" s="20"/>
      <c r="V7" s="20"/>
      <c r="W7" s="20">
        <v>2527539</v>
      </c>
      <c r="X7" s="20">
        <v>7556216</v>
      </c>
      <c r="Y7" s="20">
        <v>-5028677</v>
      </c>
      <c r="Z7" s="21">
        <v>-66.55020184706207</v>
      </c>
      <c r="AA7" s="22">
        <v>15112418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157944</v>
      </c>
      <c r="D10" s="18"/>
      <c r="E10" s="19">
        <v>117304</v>
      </c>
      <c r="F10" s="20">
        <v>117304</v>
      </c>
      <c r="G10" s="20"/>
      <c r="H10" s="20"/>
      <c r="I10" s="20"/>
      <c r="J10" s="20"/>
      <c r="K10" s="20">
        <v>158856</v>
      </c>
      <c r="L10" s="20">
        <v>-913</v>
      </c>
      <c r="M10" s="20"/>
      <c r="N10" s="20">
        <v>157943</v>
      </c>
      <c r="O10" s="20"/>
      <c r="P10" s="20"/>
      <c r="Q10" s="20"/>
      <c r="R10" s="20"/>
      <c r="S10" s="20"/>
      <c r="T10" s="20"/>
      <c r="U10" s="20"/>
      <c r="V10" s="20"/>
      <c r="W10" s="20">
        <v>157943</v>
      </c>
      <c r="X10" s="20">
        <v>58654</v>
      </c>
      <c r="Y10" s="20">
        <v>99289</v>
      </c>
      <c r="Z10" s="21">
        <v>169.27916254645891</v>
      </c>
      <c r="AA10" s="22">
        <v>117304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1228803</v>
      </c>
      <c r="D13" s="29">
        <f>SUM(D6:D12)</f>
        <v>0</v>
      </c>
      <c r="E13" s="30">
        <f t="shared" si="0"/>
        <v>15229722</v>
      </c>
      <c r="F13" s="31">
        <f t="shared" si="0"/>
        <v>15229722</v>
      </c>
      <c r="G13" s="31">
        <f t="shared" si="0"/>
        <v>0</v>
      </c>
      <c r="H13" s="31">
        <f t="shared" si="0"/>
        <v>189337</v>
      </c>
      <c r="I13" s="31">
        <f t="shared" si="0"/>
        <v>245679</v>
      </c>
      <c r="J13" s="31">
        <f t="shared" si="0"/>
        <v>435016</v>
      </c>
      <c r="K13" s="31">
        <f t="shared" si="0"/>
        <v>1838913</v>
      </c>
      <c r="L13" s="31">
        <f t="shared" si="0"/>
        <v>148301</v>
      </c>
      <c r="M13" s="31">
        <f t="shared" si="0"/>
        <v>263252</v>
      </c>
      <c r="N13" s="31">
        <f t="shared" si="0"/>
        <v>2250466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2685482</v>
      </c>
      <c r="X13" s="31">
        <f t="shared" si="0"/>
        <v>7614870</v>
      </c>
      <c r="Y13" s="31">
        <f t="shared" si="0"/>
        <v>-4929388</v>
      </c>
      <c r="Z13" s="32">
        <f>+IF(X13&lt;&gt;0,+(Y13/X13)*100,0)</f>
        <v>-64.733711803353174</v>
      </c>
      <c r="AA13" s="33">
        <f>SUM(AA6:AA12)</f>
        <v>15229722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137728183</v>
      </c>
      <c r="D17" s="18"/>
      <c r="E17" s="19">
        <v>147598192</v>
      </c>
      <c r="F17" s="20">
        <v>147598192</v>
      </c>
      <c r="G17" s="24"/>
      <c r="H17" s="24">
        <v>2049434</v>
      </c>
      <c r="I17" s="24">
        <v>1834934</v>
      </c>
      <c r="J17" s="20">
        <v>3884368</v>
      </c>
      <c r="K17" s="24"/>
      <c r="L17" s="24">
        <v>2231964</v>
      </c>
      <c r="M17" s="20">
        <v>2481172</v>
      </c>
      <c r="N17" s="24">
        <v>4713136</v>
      </c>
      <c r="O17" s="24"/>
      <c r="P17" s="24"/>
      <c r="Q17" s="20"/>
      <c r="R17" s="24"/>
      <c r="S17" s="24"/>
      <c r="T17" s="20"/>
      <c r="U17" s="24"/>
      <c r="V17" s="24"/>
      <c r="W17" s="24">
        <v>8597504</v>
      </c>
      <c r="X17" s="20">
        <v>73799104</v>
      </c>
      <c r="Y17" s="24">
        <v>-65201600</v>
      </c>
      <c r="Z17" s="25">
        <v>-88.350124142428612</v>
      </c>
      <c r="AA17" s="26">
        <v>147598192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137728183</v>
      </c>
      <c r="D25" s="29">
        <f t="shared" ref="D25:Y25" si="1">SUM(D15:D24)</f>
        <v>0</v>
      </c>
      <c r="E25" s="35">
        <f t="shared" si="1"/>
        <v>147598192</v>
      </c>
      <c r="F25" s="36">
        <f t="shared" si="1"/>
        <v>147598192</v>
      </c>
      <c r="G25" s="36">
        <f t="shared" si="1"/>
        <v>0</v>
      </c>
      <c r="H25" s="36">
        <f t="shared" si="1"/>
        <v>2049434</v>
      </c>
      <c r="I25" s="36">
        <f t="shared" si="1"/>
        <v>1834934</v>
      </c>
      <c r="J25" s="36">
        <f t="shared" si="1"/>
        <v>3884368</v>
      </c>
      <c r="K25" s="36">
        <f t="shared" si="1"/>
        <v>0</v>
      </c>
      <c r="L25" s="36">
        <f t="shared" si="1"/>
        <v>2231964</v>
      </c>
      <c r="M25" s="36">
        <f t="shared" si="1"/>
        <v>2481172</v>
      </c>
      <c r="N25" s="36">
        <f t="shared" si="1"/>
        <v>4713136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8597504</v>
      </c>
      <c r="X25" s="36">
        <f t="shared" si="1"/>
        <v>73799104</v>
      </c>
      <c r="Y25" s="36">
        <f t="shared" si="1"/>
        <v>-65201600</v>
      </c>
      <c r="Z25" s="37">
        <f>+IF(X25&lt;&gt;0,+(Y25/X25)*100,0)</f>
        <v>-88.350124142428612</v>
      </c>
      <c r="AA25" s="38">
        <f>SUM(AA15:AA24)</f>
        <v>147598192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138956986</v>
      </c>
      <c r="D26" s="29">
        <f>+D13+D25</f>
        <v>0</v>
      </c>
      <c r="E26" s="30">
        <f t="shared" si="2"/>
        <v>162827914</v>
      </c>
      <c r="F26" s="31">
        <f t="shared" si="2"/>
        <v>162827914</v>
      </c>
      <c r="G26" s="31">
        <f t="shared" si="2"/>
        <v>0</v>
      </c>
      <c r="H26" s="31">
        <f t="shared" si="2"/>
        <v>2238771</v>
      </c>
      <c r="I26" s="31">
        <f t="shared" si="2"/>
        <v>2080613</v>
      </c>
      <c r="J26" s="31">
        <f t="shared" si="2"/>
        <v>4319384</v>
      </c>
      <c r="K26" s="31">
        <f t="shared" si="2"/>
        <v>1838913</v>
      </c>
      <c r="L26" s="31">
        <f t="shared" si="2"/>
        <v>2380265</v>
      </c>
      <c r="M26" s="31">
        <f t="shared" si="2"/>
        <v>2744424</v>
      </c>
      <c r="N26" s="31">
        <f t="shared" si="2"/>
        <v>6963602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11282986</v>
      </c>
      <c r="X26" s="31">
        <f t="shared" si="2"/>
        <v>81413974</v>
      </c>
      <c r="Y26" s="31">
        <f t="shared" si="2"/>
        <v>-70130988</v>
      </c>
      <c r="Z26" s="32">
        <f>+IF(X26&lt;&gt;0,+(Y26/X26)*100,0)</f>
        <v>-86.141216985673736</v>
      </c>
      <c r="AA26" s="33">
        <f>+AA13+AA25</f>
        <v>162827914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422368</v>
      </c>
      <c r="D31" s="18"/>
      <c r="E31" s="19">
        <v>377623</v>
      </c>
      <c r="F31" s="20">
        <v>377623</v>
      </c>
      <c r="G31" s="20"/>
      <c r="H31" s="20"/>
      <c r="I31" s="20">
        <v>9150</v>
      </c>
      <c r="J31" s="20">
        <v>9150</v>
      </c>
      <c r="K31" s="20">
        <v>427368</v>
      </c>
      <c r="L31" s="20">
        <v>3000</v>
      </c>
      <c r="M31" s="20">
        <v>1868</v>
      </c>
      <c r="N31" s="20">
        <v>432236</v>
      </c>
      <c r="O31" s="20"/>
      <c r="P31" s="20"/>
      <c r="Q31" s="20"/>
      <c r="R31" s="20"/>
      <c r="S31" s="20"/>
      <c r="T31" s="20"/>
      <c r="U31" s="20"/>
      <c r="V31" s="20"/>
      <c r="W31" s="20">
        <v>441386</v>
      </c>
      <c r="X31" s="20">
        <v>188815</v>
      </c>
      <c r="Y31" s="20">
        <v>252571</v>
      </c>
      <c r="Z31" s="21">
        <v>133.76638508593069</v>
      </c>
      <c r="AA31" s="22">
        <v>377623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12149060</v>
      </c>
      <c r="F32" s="20">
        <v>12149060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6074528</v>
      </c>
      <c r="Y32" s="20">
        <v>-6074528</v>
      </c>
      <c r="Z32" s="21">
        <v>-100</v>
      </c>
      <c r="AA32" s="22">
        <v>12149060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422368</v>
      </c>
      <c r="D37" s="29">
        <f t="shared" ref="D37:Y37" si="3">SUM(D29:D36)</f>
        <v>0</v>
      </c>
      <c r="E37" s="30">
        <f t="shared" si="3"/>
        <v>12526683</v>
      </c>
      <c r="F37" s="31">
        <f t="shared" si="3"/>
        <v>12526683</v>
      </c>
      <c r="G37" s="31">
        <f t="shared" si="3"/>
        <v>0</v>
      </c>
      <c r="H37" s="31">
        <f t="shared" si="3"/>
        <v>0</v>
      </c>
      <c r="I37" s="31">
        <f t="shared" si="3"/>
        <v>9150</v>
      </c>
      <c r="J37" s="31">
        <f t="shared" si="3"/>
        <v>9150</v>
      </c>
      <c r="K37" s="31">
        <f t="shared" si="3"/>
        <v>427368</v>
      </c>
      <c r="L37" s="31">
        <f t="shared" si="3"/>
        <v>3000</v>
      </c>
      <c r="M37" s="31">
        <f t="shared" si="3"/>
        <v>1868</v>
      </c>
      <c r="N37" s="31">
        <f t="shared" si="3"/>
        <v>432236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441386</v>
      </c>
      <c r="X37" s="31">
        <f t="shared" si="3"/>
        <v>6263343</v>
      </c>
      <c r="Y37" s="31">
        <f t="shared" si="3"/>
        <v>-5821957</v>
      </c>
      <c r="Z37" s="32">
        <f>+IF(X37&lt;&gt;0,+(Y37/X37)*100,0)</f>
        <v>-92.952868779500022</v>
      </c>
      <c r="AA37" s="33">
        <f>SUM(AA29:AA36)</f>
        <v>12526683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422368</v>
      </c>
      <c r="D44" s="29">
        <f>+D37+D43</f>
        <v>0</v>
      </c>
      <c r="E44" s="30">
        <f t="shared" si="5"/>
        <v>12526683</v>
      </c>
      <c r="F44" s="31">
        <f t="shared" si="5"/>
        <v>12526683</v>
      </c>
      <c r="G44" s="31">
        <f t="shared" si="5"/>
        <v>0</v>
      </c>
      <c r="H44" s="31">
        <f t="shared" si="5"/>
        <v>0</v>
      </c>
      <c r="I44" s="31">
        <f t="shared" si="5"/>
        <v>9150</v>
      </c>
      <c r="J44" s="31">
        <f t="shared" si="5"/>
        <v>9150</v>
      </c>
      <c r="K44" s="31">
        <f t="shared" si="5"/>
        <v>427368</v>
      </c>
      <c r="L44" s="31">
        <f t="shared" si="5"/>
        <v>3000</v>
      </c>
      <c r="M44" s="31">
        <f t="shared" si="5"/>
        <v>1868</v>
      </c>
      <c r="N44" s="31">
        <f t="shared" si="5"/>
        <v>432236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441386</v>
      </c>
      <c r="X44" s="31">
        <f t="shared" si="5"/>
        <v>6263343</v>
      </c>
      <c r="Y44" s="31">
        <f t="shared" si="5"/>
        <v>-5821957</v>
      </c>
      <c r="Z44" s="32">
        <f>+IF(X44&lt;&gt;0,+(Y44/X44)*100,0)</f>
        <v>-92.952868779500022</v>
      </c>
      <c r="AA44" s="33">
        <f>+AA37+AA43</f>
        <v>12526683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138534618</v>
      </c>
      <c r="D45" s="42">
        <f t="shared" si="6"/>
        <v>0</v>
      </c>
      <c r="E45" s="43">
        <f t="shared" si="6"/>
        <v>150301231</v>
      </c>
      <c r="F45" s="44">
        <f t="shared" si="6"/>
        <v>150301231</v>
      </c>
      <c r="G45" s="44">
        <f t="shared" si="6"/>
        <v>0</v>
      </c>
      <c r="H45" s="44">
        <f t="shared" si="6"/>
        <v>2238771</v>
      </c>
      <c r="I45" s="44">
        <f t="shared" si="6"/>
        <v>2071463</v>
      </c>
      <c r="J45" s="44">
        <f t="shared" si="6"/>
        <v>4310234</v>
      </c>
      <c r="K45" s="44">
        <f t="shared" si="6"/>
        <v>1411545</v>
      </c>
      <c r="L45" s="44">
        <f t="shared" si="6"/>
        <v>2377265</v>
      </c>
      <c r="M45" s="44">
        <f t="shared" si="6"/>
        <v>2742556</v>
      </c>
      <c r="N45" s="44">
        <f t="shared" si="6"/>
        <v>6531366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10841600</v>
      </c>
      <c r="X45" s="44">
        <f t="shared" si="6"/>
        <v>75150631</v>
      </c>
      <c r="Y45" s="44">
        <f t="shared" si="6"/>
        <v>-64309031</v>
      </c>
      <c r="Z45" s="45">
        <f>+IF(X45&lt;&gt;0,+(Y45/X45)*100,0)</f>
        <v>-85.573507692836273</v>
      </c>
      <c r="AA45" s="46">
        <f>+AA26-AA44</f>
        <v>150301231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8697</v>
      </c>
      <c r="D47" s="18"/>
      <c r="E47" s="19"/>
      <c r="F47" s="20"/>
      <c r="G47" s="20"/>
      <c r="H47" s="20"/>
      <c r="I47" s="20"/>
      <c r="J47" s="20"/>
      <c r="K47" s="20">
        <v>-120000</v>
      </c>
      <c r="L47" s="20"/>
      <c r="M47" s="20"/>
      <c r="N47" s="20">
        <v>-120000</v>
      </c>
      <c r="O47" s="20"/>
      <c r="P47" s="20"/>
      <c r="Q47" s="20"/>
      <c r="R47" s="20"/>
      <c r="S47" s="20"/>
      <c r="T47" s="20"/>
      <c r="U47" s="20"/>
      <c r="V47" s="20"/>
      <c r="W47" s="20">
        <v>-120000</v>
      </c>
      <c r="X47" s="20"/>
      <c r="Y47" s="20">
        <v>-120000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8697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-120000</v>
      </c>
      <c r="L50" s="52">
        <f t="shared" si="7"/>
        <v>0</v>
      </c>
      <c r="M50" s="52">
        <f t="shared" si="7"/>
        <v>0</v>
      </c>
      <c r="N50" s="52">
        <f t="shared" si="7"/>
        <v>-120000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-120000</v>
      </c>
      <c r="X50" s="52">
        <f t="shared" si="7"/>
        <v>0</v>
      </c>
      <c r="Y50" s="52">
        <f t="shared" si="7"/>
        <v>-120000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6588495</v>
      </c>
      <c r="D10" s="18"/>
      <c r="E10" s="19">
        <v>63310</v>
      </c>
      <c r="F10" s="20">
        <v>63310</v>
      </c>
      <c r="G10" s="20">
        <v>6790905</v>
      </c>
      <c r="H10" s="20"/>
      <c r="I10" s="20">
        <v>7085294</v>
      </c>
      <c r="J10" s="20">
        <v>13876199</v>
      </c>
      <c r="K10" s="20">
        <v>709070</v>
      </c>
      <c r="L10" s="20">
        <v>646937</v>
      </c>
      <c r="M10" s="20">
        <v>547799</v>
      </c>
      <c r="N10" s="20">
        <v>1903806</v>
      </c>
      <c r="O10" s="20"/>
      <c r="P10" s="20"/>
      <c r="Q10" s="20"/>
      <c r="R10" s="20"/>
      <c r="S10" s="20"/>
      <c r="T10" s="20"/>
      <c r="U10" s="20"/>
      <c r="V10" s="20"/>
      <c r="W10" s="20">
        <v>15780005</v>
      </c>
      <c r="X10" s="20">
        <v>31656</v>
      </c>
      <c r="Y10" s="20">
        <v>15748349</v>
      </c>
      <c r="Z10" s="21">
        <v>49748.385772049536</v>
      </c>
      <c r="AA10" s="22">
        <v>63310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6588495</v>
      </c>
      <c r="D13" s="29">
        <f>SUM(D6:D12)</f>
        <v>0</v>
      </c>
      <c r="E13" s="30">
        <f t="shared" si="0"/>
        <v>63310</v>
      </c>
      <c r="F13" s="31">
        <f t="shared" si="0"/>
        <v>63310</v>
      </c>
      <c r="G13" s="31">
        <f t="shared" si="0"/>
        <v>6790905</v>
      </c>
      <c r="H13" s="31">
        <f t="shared" si="0"/>
        <v>0</v>
      </c>
      <c r="I13" s="31">
        <f t="shared" si="0"/>
        <v>7085294</v>
      </c>
      <c r="J13" s="31">
        <f t="shared" si="0"/>
        <v>13876199</v>
      </c>
      <c r="K13" s="31">
        <f t="shared" si="0"/>
        <v>709070</v>
      </c>
      <c r="L13" s="31">
        <f t="shared" si="0"/>
        <v>646937</v>
      </c>
      <c r="M13" s="31">
        <f t="shared" si="0"/>
        <v>547799</v>
      </c>
      <c r="N13" s="31">
        <f t="shared" si="0"/>
        <v>1903806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15780005</v>
      </c>
      <c r="X13" s="31">
        <f t="shared" si="0"/>
        <v>31656</v>
      </c>
      <c r="Y13" s="31">
        <f t="shared" si="0"/>
        <v>15748349</v>
      </c>
      <c r="Z13" s="32">
        <f>+IF(X13&lt;&gt;0,+(Y13/X13)*100,0)</f>
        <v>49748.385772049536</v>
      </c>
      <c r="AA13" s="33">
        <f>SUM(AA6:AA12)</f>
        <v>63310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20908951</v>
      </c>
      <c r="D17" s="18"/>
      <c r="E17" s="19">
        <v>12324200</v>
      </c>
      <c r="F17" s="20">
        <v>12324200</v>
      </c>
      <c r="G17" s="24">
        <v>20908951</v>
      </c>
      <c r="H17" s="24"/>
      <c r="I17" s="24">
        <v>23160673</v>
      </c>
      <c r="J17" s="20">
        <v>44069624</v>
      </c>
      <c r="K17" s="24"/>
      <c r="L17" s="24">
        <v>2647830</v>
      </c>
      <c r="M17" s="20">
        <v>1527177</v>
      </c>
      <c r="N17" s="24">
        <v>4175007</v>
      </c>
      <c r="O17" s="24"/>
      <c r="P17" s="24"/>
      <c r="Q17" s="20"/>
      <c r="R17" s="24"/>
      <c r="S17" s="24"/>
      <c r="T17" s="20"/>
      <c r="U17" s="24"/>
      <c r="V17" s="24"/>
      <c r="W17" s="24">
        <v>48244631</v>
      </c>
      <c r="X17" s="20">
        <v>6162102</v>
      </c>
      <c r="Y17" s="24">
        <v>42082529</v>
      </c>
      <c r="Z17" s="25">
        <v>682.92490127557119</v>
      </c>
      <c r="AA17" s="26">
        <v>12324200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20908951</v>
      </c>
      <c r="D25" s="29">
        <f t="shared" ref="D25:Y25" si="1">SUM(D15:D24)</f>
        <v>0</v>
      </c>
      <c r="E25" s="35">
        <f t="shared" si="1"/>
        <v>12324200</v>
      </c>
      <c r="F25" s="36">
        <f t="shared" si="1"/>
        <v>12324200</v>
      </c>
      <c r="G25" s="36">
        <f t="shared" si="1"/>
        <v>20908951</v>
      </c>
      <c r="H25" s="36">
        <f t="shared" si="1"/>
        <v>0</v>
      </c>
      <c r="I25" s="36">
        <f t="shared" si="1"/>
        <v>23160673</v>
      </c>
      <c r="J25" s="36">
        <f t="shared" si="1"/>
        <v>44069624</v>
      </c>
      <c r="K25" s="36">
        <f t="shared" si="1"/>
        <v>0</v>
      </c>
      <c r="L25" s="36">
        <f t="shared" si="1"/>
        <v>2647830</v>
      </c>
      <c r="M25" s="36">
        <f t="shared" si="1"/>
        <v>1527177</v>
      </c>
      <c r="N25" s="36">
        <f t="shared" si="1"/>
        <v>4175007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48244631</v>
      </c>
      <c r="X25" s="36">
        <f t="shared" si="1"/>
        <v>6162102</v>
      </c>
      <c r="Y25" s="36">
        <f t="shared" si="1"/>
        <v>42082529</v>
      </c>
      <c r="Z25" s="37">
        <f>+IF(X25&lt;&gt;0,+(Y25/X25)*100,0)</f>
        <v>682.92490127557119</v>
      </c>
      <c r="AA25" s="38">
        <f>SUM(AA15:AA24)</f>
        <v>12324200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27497446</v>
      </c>
      <c r="D26" s="29">
        <f>+D13+D25</f>
        <v>0</v>
      </c>
      <c r="E26" s="30">
        <f t="shared" si="2"/>
        <v>12387510</v>
      </c>
      <c r="F26" s="31">
        <f t="shared" si="2"/>
        <v>12387510</v>
      </c>
      <c r="G26" s="31">
        <f t="shared" si="2"/>
        <v>27699856</v>
      </c>
      <c r="H26" s="31">
        <f t="shared" si="2"/>
        <v>0</v>
      </c>
      <c r="I26" s="31">
        <f t="shared" si="2"/>
        <v>30245967</v>
      </c>
      <c r="J26" s="31">
        <f t="shared" si="2"/>
        <v>57945823</v>
      </c>
      <c r="K26" s="31">
        <f t="shared" si="2"/>
        <v>709070</v>
      </c>
      <c r="L26" s="31">
        <f t="shared" si="2"/>
        <v>3294767</v>
      </c>
      <c r="M26" s="31">
        <f t="shared" si="2"/>
        <v>2074976</v>
      </c>
      <c r="N26" s="31">
        <f t="shared" si="2"/>
        <v>6078813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64024636</v>
      </c>
      <c r="X26" s="31">
        <f t="shared" si="2"/>
        <v>6193758</v>
      </c>
      <c r="Y26" s="31">
        <f t="shared" si="2"/>
        <v>57830878</v>
      </c>
      <c r="Z26" s="32">
        <f>+IF(X26&lt;&gt;0,+(Y26/X26)*100,0)</f>
        <v>933.6961179303421</v>
      </c>
      <c r="AA26" s="33">
        <f>+AA13+AA25</f>
        <v>12387510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27497446</v>
      </c>
      <c r="D45" s="42">
        <f t="shared" si="6"/>
        <v>0</v>
      </c>
      <c r="E45" s="43">
        <f t="shared" si="6"/>
        <v>12387510</v>
      </c>
      <c r="F45" s="44">
        <f t="shared" si="6"/>
        <v>12387510</v>
      </c>
      <c r="G45" s="44">
        <f t="shared" si="6"/>
        <v>27699856</v>
      </c>
      <c r="H45" s="44">
        <f t="shared" si="6"/>
        <v>0</v>
      </c>
      <c r="I45" s="44">
        <f t="shared" si="6"/>
        <v>30245967</v>
      </c>
      <c r="J45" s="44">
        <f t="shared" si="6"/>
        <v>57945823</v>
      </c>
      <c r="K45" s="44">
        <f t="shared" si="6"/>
        <v>709070</v>
      </c>
      <c r="L45" s="44">
        <f t="shared" si="6"/>
        <v>3294767</v>
      </c>
      <c r="M45" s="44">
        <f t="shared" si="6"/>
        <v>2074976</v>
      </c>
      <c r="N45" s="44">
        <f t="shared" si="6"/>
        <v>6078813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64024636</v>
      </c>
      <c r="X45" s="44">
        <f t="shared" si="6"/>
        <v>6193758</v>
      </c>
      <c r="Y45" s="44">
        <f t="shared" si="6"/>
        <v>57830878</v>
      </c>
      <c r="Z45" s="45">
        <f>+IF(X45&lt;&gt;0,+(Y45/X45)*100,0)</f>
        <v>933.6961179303421</v>
      </c>
      <c r="AA45" s="46">
        <f>+AA26-AA44</f>
        <v>12387510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9548841</v>
      </c>
      <c r="D47" s="18"/>
      <c r="E47" s="19">
        <v>13222258</v>
      </c>
      <c r="F47" s="20">
        <v>13222258</v>
      </c>
      <c r="G47" s="20">
        <v>10038502</v>
      </c>
      <c r="H47" s="20"/>
      <c r="I47" s="20">
        <v>-3915665</v>
      </c>
      <c r="J47" s="20">
        <v>6122837</v>
      </c>
      <c r="K47" s="20">
        <v>592888</v>
      </c>
      <c r="L47" s="20">
        <v>3008073</v>
      </c>
      <c r="M47" s="20">
        <v>2579704</v>
      </c>
      <c r="N47" s="20">
        <v>6180665</v>
      </c>
      <c r="O47" s="20"/>
      <c r="P47" s="20"/>
      <c r="Q47" s="20"/>
      <c r="R47" s="20"/>
      <c r="S47" s="20"/>
      <c r="T47" s="20"/>
      <c r="U47" s="20"/>
      <c r="V47" s="20"/>
      <c r="W47" s="20">
        <v>12303502</v>
      </c>
      <c r="X47" s="20">
        <v>6611130</v>
      </c>
      <c r="Y47" s="20">
        <v>5692372</v>
      </c>
      <c r="Z47" s="47">
        <v>86.102859874181874</v>
      </c>
      <c r="AA47" s="22">
        <v>13222258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9548841</v>
      </c>
      <c r="D50" s="50">
        <f t="shared" ref="D50:Y50" si="7">SUM(D47:D49)</f>
        <v>0</v>
      </c>
      <c r="E50" s="51">
        <f t="shared" si="7"/>
        <v>13222258</v>
      </c>
      <c r="F50" s="52">
        <f t="shared" si="7"/>
        <v>13222258</v>
      </c>
      <c r="G50" s="52">
        <f t="shared" si="7"/>
        <v>10038502</v>
      </c>
      <c r="H50" s="52">
        <f t="shared" si="7"/>
        <v>0</v>
      </c>
      <c r="I50" s="52">
        <f t="shared" si="7"/>
        <v>-3915665</v>
      </c>
      <c r="J50" s="52">
        <f t="shared" si="7"/>
        <v>6122837</v>
      </c>
      <c r="K50" s="52">
        <f t="shared" si="7"/>
        <v>592888</v>
      </c>
      <c r="L50" s="52">
        <f t="shared" si="7"/>
        <v>3008073</v>
      </c>
      <c r="M50" s="52">
        <f t="shared" si="7"/>
        <v>2579704</v>
      </c>
      <c r="N50" s="52">
        <f t="shared" si="7"/>
        <v>6180665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12303502</v>
      </c>
      <c r="X50" s="52">
        <f t="shared" si="7"/>
        <v>6611130</v>
      </c>
      <c r="Y50" s="52">
        <f t="shared" si="7"/>
        <v>5692372</v>
      </c>
      <c r="Z50" s="53">
        <f>+IF(X50&lt;&gt;0,+(Y50/X50)*100,0)</f>
        <v>86.102859874181874</v>
      </c>
      <c r="AA50" s="54">
        <f>SUM(AA47:AA49)</f>
        <v>13222258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128944</v>
      </c>
      <c r="D10" s="18"/>
      <c r="E10" s="19">
        <v>81103</v>
      </c>
      <c r="F10" s="20">
        <v>81103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40549</v>
      </c>
      <c r="Y10" s="20">
        <v>-40549</v>
      </c>
      <c r="Z10" s="21">
        <v>-100</v>
      </c>
      <c r="AA10" s="22">
        <v>81103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128944</v>
      </c>
      <c r="D13" s="29">
        <f>SUM(D6:D12)</f>
        <v>0</v>
      </c>
      <c r="E13" s="30">
        <f t="shared" si="0"/>
        <v>81103</v>
      </c>
      <c r="F13" s="31">
        <f t="shared" si="0"/>
        <v>81103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40549</v>
      </c>
      <c r="Y13" s="31">
        <f t="shared" si="0"/>
        <v>-40549</v>
      </c>
      <c r="Z13" s="32">
        <f>+IF(X13&lt;&gt;0,+(Y13/X13)*100,0)</f>
        <v>-100</v>
      </c>
      <c r="AA13" s="33">
        <f>SUM(AA6:AA12)</f>
        <v>81103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19735491</v>
      </c>
      <c r="D17" s="18"/>
      <c r="E17" s="19">
        <v>32689000</v>
      </c>
      <c r="F17" s="20">
        <v>32689000</v>
      </c>
      <c r="G17" s="24"/>
      <c r="H17" s="24"/>
      <c r="I17" s="24">
        <v>1414470</v>
      </c>
      <c r="J17" s="20">
        <v>1414470</v>
      </c>
      <c r="K17" s="24">
        <v>1580383</v>
      </c>
      <c r="L17" s="24">
        <v>885799</v>
      </c>
      <c r="M17" s="20">
        <v>2164489</v>
      </c>
      <c r="N17" s="24">
        <v>4630671</v>
      </c>
      <c r="O17" s="24"/>
      <c r="P17" s="24"/>
      <c r="Q17" s="20"/>
      <c r="R17" s="24"/>
      <c r="S17" s="24"/>
      <c r="T17" s="20"/>
      <c r="U17" s="24"/>
      <c r="V17" s="24"/>
      <c r="W17" s="24">
        <v>6045141</v>
      </c>
      <c r="X17" s="20">
        <v>16344502</v>
      </c>
      <c r="Y17" s="24">
        <v>-10299361</v>
      </c>
      <c r="Z17" s="25">
        <v>-63.014223376154256</v>
      </c>
      <c r="AA17" s="26">
        <v>32689000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19735491</v>
      </c>
      <c r="D25" s="29">
        <f t="shared" ref="D25:Y25" si="1">SUM(D15:D24)</f>
        <v>0</v>
      </c>
      <c r="E25" s="35">
        <f t="shared" si="1"/>
        <v>32689000</v>
      </c>
      <c r="F25" s="36">
        <f t="shared" si="1"/>
        <v>32689000</v>
      </c>
      <c r="G25" s="36">
        <f t="shared" si="1"/>
        <v>0</v>
      </c>
      <c r="H25" s="36">
        <f t="shared" si="1"/>
        <v>0</v>
      </c>
      <c r="I25" s="36">
        <f t="shared" si="1"/>
        <v>1414470</v>
      </c>
      <c r="J25" s="36">
        <f t="shared" si="1"/>
        <v>1414470</v>
      </c>
      <c r="K25" s="36">
        <f t="shared" si="1"/>
        <v>1580383</v>
      </c>
      <c r="L25" s="36">
        <f t="shared" si="1"/>
        <v>885799</v>
      </c>
      <c r="M25" s="36">
        <f t="shared" si="1"/>
        <v>2164489</v>
      </c>
      <c r="N25" s="36">
        <f t="shared" si="1"/>
        <v>4630671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6045141</v>
      </c>
      <c r="X25" s="36">
        <f t="shared" si="1"/>
        <v>16344502</v>
      </c>
      <c r="Y25" s="36">
        <f t="shared" si="1"/>
        <v>-10299361</v>
      </c>
      <c r="Z25" s="37">
        <f>+IF(X25&lt;&gt;0,+(Y25/X25)*100,0)</f>
        <v>-63.014223376154256</v>
      </c>
      <c r="AA25" s="38">
        <f>SUM(AA15:AA24)</f>
        <v>32689000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19864435</v>
      </c>
      <c r="D26" s="29">
        <f>+D13+D25</f>
        <v>0</v>
      </c>
      <c r="E26" s="30">
        <f t="shared" si="2"/>
        <v>32770103</v>
      </c>
      <c r="F26" s="31">
        <f t="shared" si="2"/>
        <v>32770103</v>
      </c>
      <c r="G26" s="31">
        <f t="shared" si="2"/>
        <v>0</v>
      </c>
      <c r="H26" s="31">
        <f t="shared" si="2"/>
        <v>0</v>
      </c>
      <c r="I26" s="31">
        <f t="shared" si="2"/>
        <v>1414470</v>
      </c>
      <c r="J26" s="31">
        <f t="shared" si="2"/>
        <v>1414470</v>
      </c>
      <c r="K26" s="31">
        <f t="shared" si="2"/>
        <v>1580383</v>
      </c>
      <c r="L26" s="31">
        <f t="shared" si="2"/>
        <v>885799</v>
      </c>
      <c r="M26" s="31">
        <f t="shared" si="2"/>
        <v>2164489</v>
      </c>
      <c r="N26" s="31">
        <f t="shared" si="2"/>
        <v>4630671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6045141</v>
      </c>
      <c r="X26" s="31">
        <f t="shared" si="2"/>
        <v>16385051</v>
      </c>
      <c r="Y26" s="31">
        <f t="shared" si="2"/>
        <v>-10339910</v>
      </c>
      <c r="Z26" s="32">
        <f>+IF(X26&lt;&gt;0,+(Y26/X26)*100,0)</f>
        <v>-63.105754141381674</v>
      </c>
      <c r="AA26" s="33">
        <f>+AA13+AA25</f>
        <v>32770103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19864435</v>
      </c>
      <c r="D45" s="42">
        <f t="shared" si="6"/>
        <v>0</v>
      </c>
      <c r="E45" s="43">
        <f t="shared" si="6"/>
        <v>32770103</v>
      </c>
      <c r="F45" s="44">
        <f t="shared" si="6"/>
        <v>32770103</v>
      </c>
      <c r="G45" s="44">
        <f t="shared" si="6"/>
        <v>0</v>
      </c>
      <c r="H45" s="44">
        <f t="shared" si="6"/>
        <v>0</v>
      </c>
      <c r="I45" s="44">
        <f t="shared" si="6"/>
        <v>1414470</v>
      </c>
      <c r="J45" s="44">
        <f t="shared" si="6"/>
        <v>1414470</v>
      </c>
      <c r="K45" s="44">
        <f t="shared" si="6"/>
        <v>1580383</v>
      </c>
      <c r="L45" s="44">
        <f t="shared" si="6"/>
        <v>885799</v>
      </c>
      <c r="M45" s="44">
        <f t="shared" si="6"/>
        <v>2164489</v>
      </c>
      <c r="N45" s="44">
        <f t="shared" si="6"/>
        <v>4630671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6045141</v>
      </c>
      <c r="X45" s="44">
        <f t="shared" si="6"/>
        <v>16385051</v>
      </c>
      <c r="Y45" s="44">
        <f t="shared" si="6"/>
        <v>-10339910</v>
      </c>
      <c r="Z45" s="45">
        <f>+IF(X45&lt;&gt;0,+(Y45/X45)*100,0)</f>
        <v>-63.105754141381674</v>
      </c>
      <c r="AA45" s="46">
        <f>+AA26-AA44</f>
        <v>32770103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-7866114</v>
      </c>
      <c r="D6" s="18"/>
      <c r="E6" s="19">
        <v>3654004</v>
      </c>
      <c r="F6" s="20">
        <v>3654004</v>
      </c>
      <c r="G6" s="20">
        <v>-127550</v>
      </c>
      <c r="H6" s="20">
        <v>-229072</v>
      </c>
      <c r="I6" s="20">
        <v>-224001</v>
      </c>
      <c r="J6" s="20">
        <v>-580623</v>
      </c>
      <c r="K6" s="20">
        <v>-16156</v>
      </c>
      <c r="L6" s="20">
        <v>116339</v>
      </c>
      <c r="M6" s="20">
        <v>-340076</v>
      </c>
      <c r="N6" s="20">
        <v>-239893</v>
      </c>
      <c r="O6" s="20"/>
      <c r="P6" s="20"/>
      <c r="Q6" s="20"/>
      <c r="R6" s="20"/>
      <c r="S6" s="20"/>
      <c r="T6" s="20"/>
      <c r="U6" s="20"/>
      <c r="V6" s="20"/>
      <c r="W6" s="20">
        <v>-820516</v>
      </c>
      <c r="X6" s="20">
        <v>2383534</v>
      </c>
      <c r="Y6" s="20">
        <v>-3204050</v>
      </c>
      <c r="Z6" s="21">
        <v>-134.42434636971825</v>
      </c>
      <c r="AA6" s="22">
        <v>3654004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2685550</v>
      </c>
      <c r="F7" s="20">
        <v>2685550</v>
      </c>
      <c r="G7" s="20">
        <v>1771359</v>
      </c>
      <c r="H7" s="20">
        <v>1984327</v>
      </c>
      <c r="I7" s="20">
        <v>2008870</v>
      </c>
      <c r="J7" s="20">
        <v>5764556</v>
      </c>
      <c r="K7" s="20">
        <v>1933536</v>
      </c>
      <c r="L7" s="20">
        <v>2036273</v>
      </c>
      <c r="M7" s="20">
        <v>2016475</v>
      </c>
      <c r="N7" s="20">
        <v>5986284</v>
      </c>
      <c r="O7" s="20"/>
      <c r="P7" s="20"/>
      <c r="Q7" s="20"/>
      <c r="R7" s="20"/>
      <c r="S7" s="20"/>
      <c r="T7" s="20"/>
      <c r="U7" s="20"/>
      <c r="V7" s="20"/>
      <c r="W7" s="20">
        <v>11750840</v>
      </c>
      <c r="X7" s="20">
        <v>1505219</v>
      </c>
      <c r="Y7" s="20">
        <v>10245621</v>
      </c>
      <c r="Z7" s="21">
        <v>680.67311135456032</v>
      </c>
      <c r="AA7" s="22">
        <v>2685550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23466</v>
      </c>
      <c r="D10" s="18"/>
      <c r="E10" s="19">
        <v>50888</v>
      </c>
      <c r="F10" s="20">
        <v>50888</v>
      </c>
      <c r="G10" s="20">
        <v>50888</v>
      </c>
      <c r="H10" s="20">
        <v>-27422</v>
      </c>
      <c r="I10" s="20"/>
      <c r="J10" s="20">
        <v>23466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23466</v>
      </c>
      <c r="X10" s="20">
        <v>-1488202</v>
      </c>
      <c r="Y10" s="20">
        <v>1511668</v>
      </c>
      <c r="Z10" s="21">
        <v>-101.57680207391202</v>
      </c>
      <c r="AA10" s="22">
        <v>50888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-7842648</v>
      </c>
      <c r="D13" s="29">
        <f>SUM(D6:D12)</f>
        <v>0</v>
      </c>
      <c r="E13" s="30">
        <f t="shared" si="0"/>
        <v>6390442</v>
      </c>
      <c r="F13" s="31">
        <f t="shared" si="0"/>
        <v>6390442</v>
      </c>
      <c r="G13" s="31">
        <f t="shared" si="0"/>
        <v>1694697</v>
      </c>
      <c r="H13" s="31">
        <f t="shared" si="0"/>
        <v>1727833</v>
      </c>
      <c r="I13" s="31">
        <f t="shared" si="0"/>
        <v>1784869</v>
      </c>
      <c r="J13" s="31">
        <f t="shared" si="0"/>
        <v>5207399</v>
      </c>
      <c r="K13" s="31">
        <f t="shared" si="0"/>
        <v>1917380</v>
      </c>
      <c r="L13" s="31">
        <f t="shared" si="0"/>
        <v>2152612</v>
      </c>
      <c r="M13" s="31">
        <f t="shared" si="0"/>
        <v>1676399</v>
      </c>
      <c r="N13" s="31">
        <f t="shared" si="0"/>
        <v>5746391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10953790</v>
      </c>
      <c r="X13" s="31">
        <f t="shared" si="0"/>
        <v>2400551</v>
      </c>
      <c r="Y13" s="31">
        <f t="shared" si="0"/>
        <v>8553239</v>
      </c>
      <c r="Z13" s="32">
        <f>+IF(X13&lt;&gt;0,+(Y13/X13)*100,0)</f>
        <v>356.30315706685673</v>
      </c>
      <c r="AA13" s="33">
        <f>SUM(AA6:AA12)</f>
        <v>6390442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542967428</v>
      </c>
      <c r="D17" s="18"/>
      <c r="E17" s="19">
        <v>-8474930</v>
      </c>
      <c r="F17" s="20">
        <v>-8474930</v>
      </c>
      <c r="G17" s="24">
        <v>607417566</v>
      </c>
      <c r="H17" s="24">
        <v>-282194</v>
      </c>
      <c r="I17" s="24"/>
      <c r="J17" s="20">
        <v>607135372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607135372</v>
      </c>
      <c r="X17" s="20">
        <v>-4237458</v>
      </c>
      <c r="Y17" s="24">
        <v>611372830</v>
      </c>
      <c r="Z17" s="25">
        <v>-14427.820405535582</v>
      </c>
      <c r="AA17" s="26">
        <v>-8474930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542967428</v>
      </c>
      <c r="D25" s="29">
        <f t="shared" ref="D25:Y25" si="1">SUM(D15:D24)</f>
        <v>0</v>
      </c>
      <c r="E25" s="35">
        <f t="shared" si="1"/>
        <v>-8474930</v>
      </c>
      <c r="F25" s="36">
        <f t="shared" si="1"/>
        <v>-8474930</v>
      </c>
      <c r="G25" s="36">
        <f t="shared" si="1"/>
        <v>607417566</v>
      </c>
      <c r="H25" s="36">
        <f t="shared" si="1"/>
        <v>-282194</v>
      </c>
      <c r="I25" s="36">
        <f t="shared" si="1"/>
        <v>0</v>
      </c>
      <c r="J25" s="36">
        <f t="shared" si="1"/>
        <v>607135372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607135372</v>
      </c>
      <c r="X25" s="36">
        <f t="shared" si="1"/>
        <v>-4237458</v>
      </c>
      <c r="Y25" s="36">
        <f t="shared" si="1"/>
        <v>611372830</v>
      </c>
      <c r="Z25" s="37">
        <f>+IF(X25&lt;&gt;0,+(Y25/X25)*100,0)</f>
        <v>-14427.820405535582</v>
      </c>
      <c r="AA25" s="38">
        <f>SUM(AA15:AA24)</f>
        <v>-8474930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535124780</v>
      </c>
      <c r="D26" s="29">
        <f>+D13+D25</f>
        <v>0</v>
      </c>
      <c r="E26" s="30">
        <f t="shared" si="2"/>
        <v>-2084488</v>
      </c>
      <c r="F26" s="31">
        <f t="shared" si="2"/>
        <v>-2084488</v>
      </c>
      <c r="G26" s="31">
        <f t="shared" si="2"/>
        <v>609112263</v>
      </c>
      <c r="H26" s="31">
        <f t="shared" si="2"/>
        <v>1445639</v>
      </c>
      <c r="I26" s="31">
        <f t="shared" si="2"/>
        <v>1784869</v>
      </c>
      <c r="J26" s="31">
        <f t="shared" si="2"/>
        <v>612342771</v>
      </c>
      <c r="K26" s="31">
        <f t="shared" si="2"/>
        <v>1917380</v>
      </c>
      <c r="L26" s="31">
        <f t="shared" si="2"/>
        <v>2152612</v>
      </c>
      <c r="M26" s="31">
        <f t="shared" si="2"/>
        <v>1676399</v>
      </c>
      <c r="N26" s="31">
        <f t="shared" si="2"/>
        <v>5746391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618089162</v>
      </c>
      <c r="X26" s="31">
        <f t="shared" si="2"/>
        <v>-1836907</v>
      </c>
      <c r="Y26" s="31">
        <f t="shared" si="2"/>
        <v>619926069</v>
      </c>
      <c r="Z26" s="32">
        <f>+IF(X26&lt;&gt;0,+(Y26/X26)*100,0)</f>
        <v>-33748.364451765927</v>
      </c>
      <c r="AA26" s="33">
        <f>+AA13+AA25</f>
        <v>-2084488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19629580</v>
      </c>
      <c r="D35" s="18"/>
      <c r="E35" s="19">
        <v>19629580</v>
      </c>
      <c r="F35" s="20">
        <v>19629580</v>
      </c>
      <c r="G35" s="20">
        <v>19629580</v>
      </c>
      <c r="H35" s="20"/>
      <c r="I35" s="20"/>
      <c r="J35" s="20">
        <v>19629580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19629580</v>
      </c>
      <c r="X35" s="20">
        <v>19629580</v>
      </c>
      <c r="Y35" s="20"/>
      <c r="Z35" s="21"/>
      <c r="AA35" s="22">
        <v>19629580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19629580</v>
      </c>
      <c r="D37" s="29">
        <f t="shared" ref="D37:Y37" si="3">SUM(D29:D36)</f>
        <v>0</v>
      </c>
      <c r="E37" s="30">
        <f t="shared" si="3"/>
        <v>19629580</v>
      </c>
      <c r="F37" s="31">
        <f t="shared" si="3"/>
        <v>19629580</v>
      </c>
      <c r="G37" s="31">
        <f t="shared" si="3"/>
        <v>19629580</v>
      </c>
      <c r="H37" s="31">
        <f t="shared" si="3"/>
        <v>0</v>
      </c>
      <c r="I37" s="31">
        <f t="shared" si="3"/>
        <v>0</v>
      </c>
      <c r="J37" s="31">
        <f t="shared" si="3"/>
        <v>19629580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19629580</v>
      </c>
      <c r="X37" s="31">
        <f t="shared" si="3"/>
        <v>19629580</v>
      </c>
      <c r="Y37" s="31">
        <f t="shared" si="3"/>
        <v>0</v>
      </c>
      <c r="Z37" s="32">
        <f>+IF(X37&lt;&gt;0,+(Y37/X37)*100,0)</f>
        <v>0</v>
      </c>
      <c r="AA37" s="33">
        <f>SUM(AA29:AA36)</f>
        <v>19629580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19629580</v>
      </c>
      <c r="D44" s="29">
        <f>+D37+D43</f>
        <v>0</v>
      </c>
      <c r="E44" s="30">
        <f t="shared" si="5"/>
        <v>19629580</v>
      </c>
      <c r="F44" s="31">
        <f t="shared" si="5"/>
        <v>19629580</v>
      </c>
      <c r="G44" s="31">
        <f t="shared" si="5"/>
        <v>19629580</v>
      </c>
      <c r="H44" s="31">
        <f t="shared" si="5"/>
        <v>0</v>
      </c>
      <c r="I44" s="31">
        <f t="shared" si="5"/>
        <v>0</v>
      </c>
      <c r="J44" s="31">
        <f t="shared" si="5"/>
        <v>19629580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19629580</v>
      </c>
      <c r="X44" s="31">
        <f t="shared" si="5"/>
        <v>19629580</v>
      </c>
      <c r="Y44" s="31">
        <f t="shared" si="5"/>
        <v>0</v>
      </c>
      <c r="Z44" s="32">
        <f>+IF(X44&lt;&gt;0,+(Y44/X44)*100,0)</f>
        <v>0</v>
      </c>
      <c r="AA44" s="33">
        <f>+AA37+AA43</f>
        <v>19629580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515495200</v>
      </c>
      <c r="D45" s="42">
        <f t="shared" si="6"/>
        <v>0</v>
      </c>
      <c r="E45" s="43">
        <f t="shared" si="6"/>
        <v>-21714068</v>
      </c>
      <c r="F45" s="44">
        <f t="shared" si="6"/>
        <v>-21714068</v>
      </c>
      <c r="G45" s="44">
        <f t="shared" si="6"/>
        <v>589482683</v>
      </c>
      <c r="H45" s="44">
        <f t="shared" si="6"/>
        <v>1445639</v>
      </c>
      <c r="I45" s="44">
        <f t="shared" si="6"/>
        <v>1784869</v>
      </c>
      <c r="J45" s="44">
        <f t="shared" si="6"/>
        <v>592713191</v>
      </c>
      <c r="K45" s="44">
        <f t="shared" si="6"/>
        <v>1917380</v>
      </c>
      <c r="L45" s="44">
        <f t="shared" si="6"/>
        <v>2152612</v>
      </c>
      <c r="M45" s="44">
        <f t="shared" si="6"/>
        <v>1676399</v>
      </c>
      <c r="N45" s="44">
        <f t="shared" si="6"/>
        <v>5746391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598459582</v>
      </c>
      <c r="X45" s="44">
        <f t="shared" si="6"/>
        <v>-21466487</v>
      </c>
      <c r="Y45" s="44">
        <f t="shared" si="6"/>
        <v>619926069</v>
      </c>
      <c r="Z45" s="45">
        <f>+IF(X45&lt;&gt;0,+(Y45/X45)*100,0)</f>
        <v>-2887.8785289833404</v>
      </c>
      <c r="AA45" s="46">
        <f>+AA26-AA44</f>
        <v>-21714068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-5213576</v>
      </c>
      <c r="F47" s="20">
        <v>-5213576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-1887795</v>
      </c>
      <c r="Y47" s="20">
        <v>1887795</v>
      </c>
      <c r="Z47" s="47">
        <v>-100</v>
      </c>
      <c r="AA47" s="22">
        <v>-5213576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-5213576</v>
      </c>
      <c r="F50" s="52">
        <f t="shared" si="7"/>
        <v>-5213576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-1887795</v>
      </c>
      <c r="Y50" s="52">
        <f t="shared" si="7"/>
        <v>1887795</v>
      </c>
      <c r="Z50" s="53">
        <f>+IF(X50&lt;&gt;0,+(Y50/X50)*100,0)</f>
        <v>-100</v>
      </c>
      <c r="AA50" s="54">
        <f>SUM(AA47:AA49)</f>
        <v>-5213576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-2000000</v>
      </c>
      <c r="F6" s="20">
        <v>-2000000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-1000002</v>
      </c>
      <c r="Y6" s="20">
        <v>1000002</v>
      </c>
      <c r="Z6" s="21">
        <v>-100</v>
      </c>
      <c r="AA6" s="22">
        <v>-2000000</v>
      </c>
    </row>
    <row r="7" spans="1:27" ht="13.5" x14ac:dyDescent="0.25">
      <c r="A7" s="23" t="s">
        <v>35</v>
      </c>
      <c r="B7" s="17" t="s">
        <v>32</v>
      </c>
      <c r="C7" s="18">
        <v>61922414</v>
      </c>
      <c r="D7" s="18"/>
      <c r="E7" s="19">
        <v>88138173</v>
      </c>
      <c r="F7" s="20">
        <v>88138173</v>
      </c>
      <c r="G7" s="20">
        <v>-2664429</v>
      </c>
      <c r="H7" s="20">
        <v>-236980873</v>
      </c>
      <c r="I7" s="20">
        <v>3722384</v>
      </c>
      <c r="J7" s="20">
        <v>-235922918</v>
      </c>
      <c r="K7" s="20">
        <v>1873925</v>
      </c>
      <c r="L7" s="20">
        <v>3775409</v>
      </c>
      <c r="M7" s="20">
        <v>339808</v>
      </c>
      <c r="N7" s="20">
        <v>5989142</v>
      </c>
      <c r="O7" s="20"/>
      <c r="P7" s="20"/>
      <c r="Q7" s="20"/>
      <c r="R7" s="20"/>
      <c r="S7" s="20"/>
      <c r="T7" s="20"/>
      <c r="U7" s="20"/>
      <c r="V7" s="20"/>
      <c r="W7" s="20">
        <v>-229933776</v>
      </c>
      <c r="X7" s="20">
        <v>44069088</v>
      </c>
      <c r="Y7" s="20">
        <v>-274002864</v>
      </c>
      <c r="Z7" s="21">
        <v>-621.75750948147595</v>
      </c>
      <c r="AA7" s="22">
        <v>88138173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25503659</v>
      </c>
      <c r="D10" s="18"/>
      <c r="E10" s="19">
        <v>79420600</v>
      </c>
      <c r="F10" s="20">
        <v>79420600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39710304</v>
      </c>
      <c r="Y10" s="20">
        <v>-39710304</v>
      </c>
      <c r="Z10" s="21">
        <v>-100</v>
      </c>
      <c r="AA10" s="22">
        <v>79420600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12</v>
      </c>
      <c r="F12" s="20">
        <v>12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12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87426073</v>
      </c>
      <c r="D13" s="29">
        <f>SUM(D6:D12)</f>
        <v>0</v>
      </c>
      <c r="E13" s="30">
        <f t="shared" si="0"/>
        <v>165558785</v>
      </c>
      <c r="F13" s="31">
        <f t="shared" si="0"/>
        <v>165558785</v>
      </c>
      <c r="G13" s="31">
        <f t="shared" si="0"/>
        <v>-2664429</v>
      </c>
      <c r="H13" s="31">
        <f t="shared" si="0"/>
        <v>-236980873</v>
      </c>
      <c r="I13" s="31">
        <f t="shared" si="0"/>
        <v>3722384</v>
      </c>
      <c r="J13" s="31">
        <f t="shared" si="0"/>
        <v>-235922918</v>
      </c>
      <c r="K13" s="31">
        <f t="shared" si="0"/>
        <v>1873925</v>
      </c>
      <c r="L13" s="31">
        <f t="shared" si="0"/>
        <v>3775409</v>
      </c>
      <c r="M13" s="31">
        <f t="shared" si="0"/>
        <v>339808</v>
      </c>
      <c r="N13" s="31">
        <f t="shared" si="0"/>
        <v>5989142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-229933776</v>
      </c>
      <c r="X13" s="31">
        <f t="shared" si="0"/>
        <v>82779390</v>
      </c>
      <c r="Y13" s="31">
        <f t="shared" si="0"/>
        <v>-312713166</v>
      </c>
      <c r="Z13" s="32">
        <f>+IF(X13&lt;&gt;0,+(Y13/X13)*100,0)</f>
        <v>-377.76693691509445</v>
      </c>
      <c r="AA13" s="33">
        <f>SUM(AA6:AA12)</f>
        <v>165558785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1702671</v>
      </c>
      <c r="D17" s="18"/>
      <c r="E17" s="19">
        <v>17675004</v>
      </c>
      <c r="F17" s="20">
        <v>17675004</v>
      </c>
      <c r="G17" s="24"/>
      <c r="H17" s="24"/>
      <c r="I17" s="24">
        <v>2378635</v>
      </c>
      <c r="J17" s="20">
        <v>2378635</v>
      </c>
      <c r="K17" s="24">
        <v>2132517</v>
      </c>
      <c r="L17" s="24"/>
      <c r="M17" s="20"/>
      <c r="N17" s="24">
        <v>2132517</v>
      </c>
      <c r="O17" s="24"/>
      <c r="P17" s="24"/>
      <c r="Q17" s="20"/>
      <c r="R17" s="24"/>
      <c r="S17" s="24"/>
      <c r="T17" s="20"/>
      <c r="U17" s="24"/>
      <c r="V17" s="24"/>
      <c r="W17" s="24">
        <v>4511152</v>
      </c>
      <c r="X17" s="20">
        <v>8837496</v>
      </c>
      <c r="Y17" s="24">
        <v>-4326344</v>
      </c>
      <c r="Z17" s="25">
        <v>-48.954409710623914</v>
      </c>
      <c r="AA17" s="26">
        <v>17675004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1702671</v>
      </c>
      <c r="D25" s="29">
        <f t="shared" ref="D25:Y25" si="1">SUM(D15:D24)</f>
        <v>0</v>
      </c>
      <c r="E25" s="35">
        <f t="shared" si="1"/>
        <v>17675004</v>
      </c>
      <c r="F25" s="36">
        <f t="shared" si="1"/>
        <v>17675004</v>
      </c>
      <c r="G25" s="36">
        <f t="shared" si="1"/>
        <v>0</v>
      </c>
      <c r="H25" s="36">
        <f t="shared" si="1"/>
        <v>0</v>
      </c>
      <c r="I25" s="36">
        <f t="shared" si="1"/>
        <v>2378635</v>
      </c>
      <c r="J25" s="36">
        <f t="shared" si="1"/>
        <v>2378635</v>
      </c>
      <c r="K25" s="36">
        <f t="shared" si="1"/>
        <v>2132517</v>
      </c>
      <c r="L25" s="36">
        <f t="shared" si="1"/>
        <v>0</v>
      </c>
      <c r="M25" s="36">
        <f t="shared" si="1"/>
        <v>0</v>
      </c>
      <c r="N25" s="36">
        <f t="shared" si="1"/>
        <v>2132517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4511152</v>
      </c>
      <c r="X25" s="36">
        <f t="shared" si="1"/>
        <v>8837496</v>
      </c>
      <c r="Y25" s="36">
        <f t="shared" si="1"/>
        <v>-4326344</v>
      </c>
      <c r="Z25" s="37">
        <f>+IF(X25&lt;&gt;0,+(Y25/X25)*100,0)</f>
        <v>-48.954409710623914</v>
      </c>
      <c r="AA25" s="38">
        <f>SUM(AA15:AA24)</f>
        <v>17675004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89128744</v>
      </c>
      <c r="D26" s="29">
        <f>+D13+D25</f>
        <v>0</v>
      </c>
      <c r="E26" s="30">
        <f t="shared" si="2"/>
        <v>183233789</v>
      </c>
      <c r="F26" s="31">
        <f t="shared" si="2"/>
        <v>183233789</v>
      </c>
      <c r="G26" s="31">
        <f t="shared" si="2"/>
        <v>-2664429</v>
      </c>
      <c r="H26" s="31">
        <f t="shared" si="2"/>
        <v>-236980873</v>
      </c>
      <c r="I26" s="31">
        <f t="shared" si="2"/>
        <v>6101019</v>
      </c>
      <c r="J26" s="31">
        <f t="shared" si="2"/>
        <v>-233544283</v>
      </c>
      <c r="K26" s="31">
        <f t="shared" si="2"/>
        <v>4006442</v>
      </c>
      <c r="L26" s="31">
        <f t="shared" si="2"/>
        <v>3775409</v>
      </c>
      <c r="M26" s="31">
        <f t="shared" si="2"/>
        <v>339808</v>
      </c>
      <c r="N26" s="31">
        <f t="shared" si="2"/>
        <v>8121659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-225422624</v>
      </c>
      <c r="X26" s="31">
        <f t="shared" si="2"/>
        <v>91616886</v>
      </c>
      <c r="Y26" s="31">
        <f t="shared" si="2"/>
        <v>-317039510</v>
      </c>
      <c r="Z26" s="32">
        <f>+IF(X26&lt;&gt;0,+(Y26/X26)*100,0)</f>
        <v>-346.04920974939051</v>
      </c>
      <c r="AA26" s="33">
        <f>+AA13+AA25</f>
        <v>183233789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-57</v>
      </c>
      <c r="F32" s="20">
        <v>-57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-57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-10</v>
      </c>
      <c r="F34" s="20">
        <v>-10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-10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-67</v>
      </c>
      <c r="F37" s="31">
        <f t="shared" si="3"/>
        <v>-67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-67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-10</v>
      </c>
      <c r="F42" s="20">
        <v>-10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-10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-10</v>
      </c>
      <c r="F43" s="36">
        <f t="shared" si="4"/>
        <v>-10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-10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-77</v>
      </c>
      <c r="F44" s="31">
        <f t="shared" si="5"/>
        <v>-77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-77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89128744</v>
      </c>
      <c r="D45" s="42">
        <f t="shared" si="6"/>
        <v>0</v>
      </c>
      <c r="E45" s="43">
        <f t="shared" si="6"/>
        <v>183233866</v>
      </c>
      <c r="F45" s="44">
        <f t="shared" si="6"/>
        <v>183233866</v>
      </c>
      <c r="G45" s="44">
        <f t="shared" si="6"/>
        <v>-2664429</v>
      </c>
      <c r="H45" s="44">
        <f t="shared" si="6"/>
        <v>-236980873</v>
      </c>
      <c r="I45" s="44">
        <f t="shared" si="6"/>
        <v>6101019</v>
      </c>
      <c r="J45" s="44">
        <f t="shared" si="6"/>
        <v>-233544283</v>
      </c>
      <c r="K45" s="44">
        <f t="shared" si="6"/>
        <v>4006442</v>
      </c>
      <c r="L45" s="44">
        <f t="shared" si="6"/>
        <v>3775409</v>
      </c>
      <c r="M45" s="44">
        <f t="shared" si="6"/>
        <v>339808</v>
      </c>
      <c r="N45" s="44">
        <f t="shared" si="6"/>
        <v>8121659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-225422624</v>
      </c>
      <c r="X45" s="44">
        <f t="shared" si="6"/>
        <v>91616886</v>
      </c>
      <c r="Y45" s="44">
        <f t="shared" si="6"/>
        <v>-317039510</v>
      </c>
      <c r="Z45" s="45">
        <f>+IF(X45&lt;&gt;0,+(Y45/X45)*100,0)</f>
        <v>-346.04920974939051</v>
      </c>
      <c r="AA45" s="46">
        <f>+AA26-AA44</f>
        <v>183233866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-1742500</v>
      </c>
      <c r="D7" s="18"/>
      <c r="E7" s="19">
        <v>-1847050</v>
      </c>
      <c r="F7" s="20">
        <v>-1847050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-923526</v>
      </c>
      <c r="Y7" s="20">
        <v>923526</v>
      </c>
      <c r="Z7" s="21">
        <v>-100</v>
      </c>
      <c r="AA7" s="22">
        <v>-1847050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21422</v>
      </c>
      <c r="D10" s="18"/>
      <c r="E10" s="19">
        <v>-110250</v>
      </c>
      <c r="F10" s="20">
        <v>-110250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-55128</v>
      </c>
      <c r="Y10" s="20">
        <v>55128</v>
      </c>
      <c r="Z10" s="21">
        <v>-100</v>
      </c>
      <c r="AA10" s="22">
        <v>-110250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-1721078</v>
      </c>
      <c r="D13" s="29">
        <f>SUM(D6:D12)</f>
        <v>0</v>
      </c>
      <c r="E13" s="30">
        <f t="shared" si="0"/>
        <v>-1957300</v>
      </c>
      <c r="F13" s="31">
        <f t="shared" si="0"/>
        <v>-1957300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-978654</v>
      </c>
      <c r="Y13" s="31">
        <f t="shared" si="0"/>
        <v>978654</v>
      </c>
      <c r="Z13" s="32">
        <f>+IF(X13&lt;&gt;0,+(Y13/X13)*100,0)</f>
        <v>-100</v>
      </c>
      <c r="AA13" s="33">
        <f>SUM(AA6:AA12)</f>
        <v>-1957300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12384359</v>
      </c>
      <c r="D17" s="18"/>
      <c r="E17" s="19">
        <v>2</v>
      </c>
      <c r="F17" s="20">
        <v>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12384359</v>
      </c>
      <c r="D25" s="29">
        <f t="shared" ref="D25:Y25" si="1">SUM(D15:D24)</f>
        <v>0</v>
      </c>
      <c r="E25" s="35">
        <f t="shared" si="1"/>
        <v>2</v>
      </c>
      <c r="F25" s="36">
        <f t="shared" si="1"/>
        <v>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10663281</v>
      </c>
      <c r="D26" s="29">
        <f>+D13+D25</f>
        <v>0</v>
      </c>
      <c r="E26" s="30">
        <f t="shared" si="2"/>
        <v>-1957298</v>
      </c>
      <c r="F26" s="31">
        <f t="shared" si="2"/>
        <v>-1957298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-978654</v>
      </c>
      <c r="Y26" s="31">
        <f t="shared" si="2"/>
        <v>978654</v>
      </c>
      <c r="Z26" s="32">
        <f>+IF(X26&lt;&gt;0,+(Y26/X26)*100,0)</f>
        <v>-100</v>
      </c>
      <c r="AA26" s="33">
        <f>+AA13+AA25</f>
        <v>-1957298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21000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10642281</v>
      </c>
      <c r="D45" s="42">
        <f t="shared" si="6"/>
        <v>0</v>
      </c>
      <c r="E45" s="43">
        <f t="shared" si="6"/>
        <v>-1957298</v>
      </c>
      <c r="F45" s="44">
        <f t="shared" si="6"/>
        <v>-1957298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-978654</v>
      </c>
      <c r="Y45" s="44">
        <f t="shared" si="6"/>
        <v>978654</v>
      </c>
      <c r="Z45" s="45">
        <f>+IF(X45&lt;&gt;0,+(Y45/X45)*100,0)</f>
        <v>-100</v>
      </c>
      <c r="AA45" s="46">
        <f>+AA26-AA44</f>
        <v>-1957298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9983698</v>
      </c>
      <c r="D7" s="18"/>
      <c r="E7" s="19">
        <v>-4065600</v>
      </c>
      <c r="F7" s="20">
        <v>-4065600</v>
      </c>
      <c r="G7" s="20">
        <v>4251927</v>
      </c>
      <c r="H7" s="20">
        <v>731449</v>
      </c>
      <c r="I7" s="20">
        <v>527390</v>
      </c>
      <c r="J7" s="20">
        <v>5510766</v>
      </c>
      <c r="K7" s="20">
        <v>385416</v>
      </c>
      <c r="L7" s="20">
        <v>376886</v>
      </c>
      <c r="M7" s="20">
        <v>956365</v>
      </c>
      <c r="N7" s="20">
        <v>1718667</v>
      </c>
      <c r="O7" s="20"/>
      <c r="P7" s="20"/>
      <c r="Q7" s="20"/>
      <c r="R7" s="20"/>
      <c r="S7" s="20"/>
      <c r="T7" s="20"/>
      <c r="U7" s="20"/>
      <c r="V7" s="20"/>
      <c r="W7" s="20">
        <v>7229433</v>
      </c>
      <c r="X7" s="20">
        <v>-2032800</v>
      </c>
      <c r="Y7" s="20">
        <v>9262233</v>
      </c>
      <c r="Z7" s="21">
        <v>-455.63916765053125</v>
      </c>
      <c r="AA7" s="22">
        <v>-4065600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30407</v>
      </c>
      <c r="D10" s="18"/>
      <c r="E10" s="19">
        <v>-557986</v>
      </c>
      <c r="F10" s="20">
        <v>-557986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-278994</v>
      </c>
      <c r="Y10" s="20">
        <v>278994</v>
      </c>
      <c r="Z10" s="21">
        <v>-100</v>
      </c>
      <c r="AA10" s="22">
        <v>-557986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10014105</v>
      </c>
      <c r="D13" s="29">
        <f>SUM(D6:D12)</f>
        <v>0</v>
      </c>
      <c r="E13" s="30">
        <f t="shared" si="0"/>
        <v>-4623586</v>
      </c>
      <c r="F13" s="31">
        <f t="shared" si="0"/>
        <v>-4623586</v>
      </c>
      <c r="G13" s="31">
        <f t="shared" si="0"/>
        <v>4251927</v>
      </c>
      <c r="H13" s="31">
        <f t="shared" si="0"/>
        <v>731449</v>
      </c>
      <c r="I13" s="31">
        <f t="shared" si="0"/>
        <v>527390</v>
      </c>
      <c r="J13" s="31">
        <f t="shared" si="0"/>
        <v>5510766</v>
      </c>
      <c r="K13" s="31">
        <f t="shared" si="0"/>
        <v>385416</v>
      </c>
      <c r="L13" s="31">
        <f t="shared" si="0"/>
        <v>376886</v>
      </c>
      <c r="M13" s="31">
        <f t="shared" si="0"/>
        <v>956365</v>
      </c>
      <c r="N13" s="31">
        <f t="shared" si="0"/>
        <v>1718667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7229433</v>
      </c>
      <c r="X13" s="31">
        <f t="shared" si="0"/>
        <v>-2311794</v>
      </c>
      <c r="Y13" s="31">
        <f t="shared" si="0"/>
        <v>9541227</v>
      </c>
      <c r="Z13" s="32">
        <f>+IF(X13&lt;&gt;0,+(Y13/X13)*100,0)</f>
        <v>-412.71960217908691</v>
      </c>
      <c r="AA13" s="33">
        <f>SUM(AA6:AA12)</f>
        <v>-4623586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70281370</v>
      </c>
      <c r="D17" s="18"/>
      <c r="E17" s="19">
        <v>103390794</v>
      </c>
      <c r="F17" s="20">
        <v>103390794</v>
      </c>
      <c r="G17" s="24">
        <v>16141906</v>
      </c>
      <c r="H17" s="24">
        <v>1909550</v>
      </c>
      <c r="I17" s="24"/>
      <c r="J17" s="20">
        <v>18051456</v>
      </c>
      <c r="K17" s="24">
        <v>144288</v>
      </c>
      <c r="L17" s="24">
        <v>3090169</v>
      </c>
      <c r="M17" s="20">
        <v>1194037</v>
      </c>
      <c r="N17" s="24">
        <v>4428494</v>
      </c>
      <c r="O17" s="24"/>
      <c r="P17" s="24"/>
      <c r="Q17" s="20"/>
      <c r="R17" s="24"/>
      <c r="S17" s="24"/>
      <c r="T17" s="20"/>
      <c r="U17" s="24"/>
      <c r="V17" s="24"/>
      <c r="W17" s="24">
        <v>22479950</v>
      </c>
      <c r="X17" s="20">
        <v>51695400</v>
      </c>
      <c r="Y17" s="24">
        <v>-29215450</v>
      </c>
      <c r="Z17" s="25">
        <v>-56.514602846674947</v>
      </c>
      <c r="AA17" s="26">
        <v>103390794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70281370</v>
      </c>
      <c r="D25" s="29">
        <f t="shared" ref="D25:Y25" si="1">SUM(D15:D24)</f>
        <v>0</v>
      </c>
      <c r="E25" s="35">
        <f t="shared" si="1"/>
        <v>103390794</v>
      </c>
      <c r="F25" s="36">
        <f t="shared" si="1"/>
        <v>103390794</v>
      </c>
      <c r="G25" s="36">
        <f t="shared" si="1"/>
        <v>16141906</v>
      </c>
      <c r="H25" s="36">
        <f t="shared" si="1"/>
        <v>1909550</v>
      </c>
      <c r="I25" s="36">
        <f t="shared" si="1"/>
        <v>0</v>
      </c>
      <c r="J25" s="36">
        <f t="shared" si="1"/>
        <v>18051456</v>
      </c>
      <c r="K25" s="36">
        <f t="shared" si="1"/>
        <v>144288</v>
      </c>
      <c r="L25" s="36">
        <f t="shared" si="1"/>
        <v>3090169</v>
      </c>
      <c r="M25" s="36">
        <f t="shared" si="1"/>
        <v>1194037</v>
      </c>
      <c r="N25" s="36">
        <f t="shared" si="1"/>
        <v>4428494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22479950</v>
      </c>
      <c r="X25" s="36">
        <f t="shared" si="1"/>
        <v>51695400</v>
      </c>
      <c r="Y25" s="36">
        <f t="shared" si="1"/>
        <v>-29215450</v>
      </c>
      <c r="Z25" s="37">
        <f>+IF(X25&lt;&gt;0,+(Y25/X25)*100,0)</f>
        <v>-56.514602846674947</v>
      </c>
      <c r="AA25" s="38">
        <f>SUM(AA15:AA24)</f>
        <v>103390794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80295475</v>
      </c>
      <c r="D26" s="29">
        <f>+D13+D25</f>
        <v>0</v>
      </c>
      <c r="E26" s="30">
        <f t="shared" si="2"/>
        <v>98767208</v>
      </c>
      <c r="F26" s="31">
        <f t="shared" si="2"/>
        <v>98767208</v>
      </c>
      <c r="G26" s="31">
        <f t="shared" si="2"/>
        <v>20393833</v>
      </c>
      <c r="H26" s="31">
        <f t="shared" si="2"/>
        <v>2640999</v>
      </c>
      <c r="I26" s="31">
        <f t="shared" si="2"/>
        <v>527390</v>
      </c>
      <c r="J26" s="31">
        <f t="shared" si="2"/>
        <v>23562222</v>
      </c>
      <c r="K26" s="31">
        <f t="shared" si="2"/>
        <v>529704</v>
      </c>
      <c r="L26" s="31">
        <f t="shared" si="2"/>
        <v>3467055</v>
      </c>
      <c r="M26" s="31">
        <f t="shared" si="2"/>
        <v>2150402</v>
      </c>
      <c r="N26" s="31">
        <f t="shared" si="2"/>
        <v>6147161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29709383</v>
      </c>
      <c r="X26" s="31">
        <f t="shared" si="2"/>
        <v>49383606</v>
      </c>
      <c r="Y26" s="31">
        <f t="shared" si="2"/>
        <v>-19674223</v>
      </c>
      <c r="Z26" s="32">
        <f>+IF(X26&lt;&gt;0,+(Y26/X26)*100,0)</f>
        <v>-39.839583605944043</v>
      </c>
      <c r="AA26" s="33">
        <f>+AA13+AA25</f>
        <v>98767208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585358</v>
      </c>
      <c r="D31" s="18"/>
      <c r="E31" s="19"/>
      <c r="F31" s="20"/>
      <c r="G31" s="20">
        <v>95543</v>
      </c>
      <c r="H31" s="20">
        <v>18617</v>
      </c>
      <c r="I31" s="20">
        <v>32661</v>
      </c>
      <c r="J31" s="20">
        <v>146821</v>
      </c>
      <c r="K31" s="20">
        <v>19407</v>
      </c>
      <c r="L31" s="20">
        <v>4309</v>
      </c>
      <c r="M31" s="20">
        <v>10846</v>
      </c>
      <c r="N31" s="20">
        <v>34562</v>
      </c>
      <c r="O31" s="20"/>
      <c r="P31" s="20"/>
      <c r="Q31" s="20"/>
      <c r="R31" s="20"/>
      <c r="S31" s="20"/>
      <c r="T31" s="20"/>
      <c r="U31" s="20"/>
      <c r="V31" s="20"/>
      <c r="W31" s="20">
        <v>181383</v>
      </c>
      <c r="X31" s="20"/>
      <c r="Y31" s="20">
        <v>181383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-600000</v>
      </c>
      <c r="F32" s="20">
        <v>-600000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-300000</v>
      </c>
      <c r="Y32" s="20">
        <v>300000</v>
      </c>
      <c r="Z32" s="21">
        <v>-100</v>
      </c>
      <c r="AA32" s="22">
        <v>-600000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5264819</v>
      </c>
      <c r="D35" s="18"/>
      <c r="E35" s="19"/>
      <c r="F35" s="20"/>
      <c r="G35" s="20">
        <v>661181</v>
      </c>
      <c r="H35" s="20">
        <v>102137</v>
      </c>
      <c r="I35" s="20">
        <v>64810</v>
      </c>
      <c r="J35" s="20">
        <v>828128</v>
      </c>
      <c r="K35" s="20">
        <v>48512</v>
      </c>
      <c r="L35" s="20">
        <v>54597</v>
      </c>
      <c r="M35" s="20">
        <v>129057</v>
      </c>
      <c r="N35" s="20">
        <v>232166</v>
      </c>
      <c r="O35" s="20"/>
      <c r="P35" s="20"/>
      <c r="Q35" s="20"/>
      <c r="R35" s="20"/>
      <c r="S35" s="20"/>
      <c r="T35" s="20"/>
      <c r="U35" s="20"/>
      <c r="V35" s="20"/>
      <c r="W35" s="20">
        <v>1060294</v>
      </c>
      <c r="X35" s="20"/>
      <c r="Y35" s="20">
        <v>1060294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5850177</v>
      </c>
      <c r="D37" s="29">
        <f t="shared" ref="D37:Y37" si="3">SUM(D29:D36)</f>
        <v>0</v>
      </c>
      <c r="E37" s="30">
        <f t="shared" si="3"/>
        <v>-600000</v>
      </c>
      <c r="F37" s="31">
        <f t="shared" si="3"/>
        <v>-600000</v>
      </c>
      <c r="G37" s="31">
        <f t="shared" si="3"/>
        <v>756724</v>
      </c>
      <c r="H37" s="31">
        <f t="shared" si="3"/>
        <v>120754</v>
      </c>
      <c r="I37" s="31">
        <f t="shared" si="3"/>
        <v>97471</v>
      </c>
      <c r="J37" s="31">
        <f t="shared" si="3"/>
        <v>974949</v>
      </c>
      <c r="K37" s="31">
        <f t="shared" si="3"/>
        <v>67919</v>
      </c>
      <c r="L37" s="31">
        <f t="shared" si="3"/>
        <v>58906</v>
      </c>
      <c r="M37" s="31">
        <f t="shared" si="3"/>
        <v>139903</v>
      </c>
      <c r="N37" s="31">
        <f t="shared" si="3"/>
        <v>266728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1241677</v>
      </c>
      <c r="X37" s="31">
        <f t="shared" si="3"/>
        <v>-300000</v>
      </c>
      <c r="Y37" s="31">
        <f t="shared" si="3"/>
        <v>1541677</v>
      </c>
      <c r="Z37" s="32">
        <f>+IF(X37&lt;&gt;0,+(Y37/X37)*100,0)</f>
        <v>-513.89233333333334</v>
      </c>
      <c r="AA37" s="33">
        <f>SUM(AA29:AA36)</f>
        <v>-600000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5850177</v>
      </c>
      <c r="D44" s="29">
        <f>+D37+D43</f>
        <v>0</v>
      </c>
      <c r="E44" s="30">
        <f t="shared" si="5"/>
        <v>-600000</v>
      </c>
      <c r="F44" s="31">
        <f t="shared" si="5"/>
        <v>-600000</v>
      </c>
      <c r="G44" s="31">
        <f t="shared" si="5"/>
        <v>756724</v>
      </c>
      <c r="H44" s="31">
        <f t="shared" si="5"/>
        <v>120754</v>
      </c>
      <c r="I44" s="31">
        <f t="shared" si="5"/>
        <v>97471</v>
      </c>
      <c r="J44" s="31">
        <f t="shared" si="5"/>
        <v>974949</v>
      </c>
      <c r="K44" s="31">
        <f t="shared" si="5"/>
        <v>67919</v>
      </c>
      <c r="L44" s="31">
        <f t="shared" si="5"/>
        <v>58906</v>
      </c>
      <c r="M44" s="31">
        <f t="shared" si="5"/>
        <v>139903</v>
      </c>
      <c r="N44" s="31">
        <f t="shared" si="5"/>
        <v>266728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1241677</v>
      </c>
      <c r="X44" s="31">
        <f t="shared" si="5"/>
        <v>-300000</v>
      </c>
      <c r="Y44" s="31">
        <f t="shared" si="5"/>
        <v>1541677</v>
      </c>
      <c r="Z44" s="32">
        <f>+IF(X44&lt;&gt;0,+(Y44/X44)*100,0)</f>
        <v>-513.89233333333334</v>
      </c>
      <c r="AA44" s="33">
        <f>+AA37+AA43</f>
        <v>-600000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74445298</v>
      </c>
      <c r="D45" s="42">
        <f t="shared" si="6"/>
        <v>0</v>
      </c>
      <c r="E45" s="43">
        <f t="shared" si="6"/>
        <v>99367208</v>
      </c>
      <c r="F45" s="44">
        <f t="shared" si="6"/>
        <v>99367208</v>
      </c>
      <c r="G45" s="44">
        <f t="shared" si="6"/>
        <v>19637109</v>
      </c>
      <c r="H45" s="44">
        <f t="shared" si="6"/>
        <v>2520245</v>
      </c>
      <c r="I45" s="44">
        <f t="shared" si="6"/>
        <v>429919</v>
      </c>
      <c r="J45" s="44">
        <f t="shared" si="6"/>
        <v>22587273</v>
      </c>
      <c r="K45" s="44">
        <f t="shared" si="6"/>
        <v>461785</v>
      </c>
      <c r="L45" s="44">
        <f t="shared" si="6"/>
        <v>3408149</v>
      </c>
      <c r="M45" s="44">
        <f t="shared" si="6"/>
        <v>2010499</v>
      </c>
      <c r="N45" s="44">
        <f t="shared" si="6"/>
        <v>5880433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28467706</v>
      </c>
      <c r="X45" s="44">
        <f t="shared" si="6"/>
        <v>49683606</v>
      </c>
      <c r="Y45" s="44">
        <f t="shared" si="6"/>
        <v>-21215900</v>
      </c>
      <c r="Z45" s="45">
        <f>+IF(X45&lt;&gt;0,+(Y45/X45)*100,0)</f>
        <v>-42.702013215385371</v>
      </c>
      <c r="AA45" s="46">
        <f>+AA26-AA44</f>
        <v>99367208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8432558</v>
      </c>
      <c r="D47" s="18"/>
      <c r="E47" s="19">
        <v>-7202651</v>
      </c>
      <c r="F47" s="20">
        <v>-7202651</v>
      </c>
      <c r="G47" s="20">
        <v>3446701</v>
      </c>
      <c r="H47" s="20">
        <v>49736</v>
      </c>
      <c r="I47" s="20">
        <v>192629</v>
      </c>
      <c r="J47" s="20">
        <v>3689066</v>
      </c>
      <c r="K47" s="20">
        <v>114123</v>
      </c>
      <c r="L47" s="20">
        <v>202490</v>
      </c>
      <c r="M47" s="20">
        <v>604322</v>
      </c>
      <c r="N47" s="20">
        <v>920935</v>
      </c>
      <c r="O47" s="20"/>
      <c r="P47" s="20"/>
      <c r="Q47" s="20"/>
      <c r="R47" s="20"/>
      <c r="S47" s="20"/>
      <c r="T47" s="20"/>
      <c r="U47" s="20"/>
      <c r="V47" s="20"/>
      <c r="W47" s="20">
        <v>4610001</v>
      </c>
      <c r="X47" s="20">
        <v>-3601326</v>
      </c>
      <c r="Y47" s="20">
        <v>8211327</v>
      </c>
      <c r="Z47" s="47">
        <v>-228.00843356030529</v>
      </c>
      <c r="AA47" s="22">
        <v>-7202651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8432558</v>
      </c>
      <c r="D50" s="50">
        <f t="shared" ref="D50:Y50" si="7">SUM(D47:D49)</f>
        <v>0</v>
      </c>
      <c r="E50" s="51">
        <f t="shared" si="7"/>
        <v>-7202651</v>
      </c>
      <c r="F50" s="52">
        <f t="shared" si="7"/>
        <v>-7202651</v>
      </c>
      <c r="G50" s="52">
        <f t="shared" si="7"/>
        <v>3446701</v>
      </c>
      <c r="H50" s="52">
        <f t="shared" si="7"/>
        <v>49736</v>
      </c>
      <c r="I50" s="52">
        <f t="shared" si="7"/>
        <v>192629</v>
      </c>
      <c r="J50" s="52">
        <f t="shared" si="7"/>
        <v>3689066</v>
      </c>
      <c r="K50" s="52">
        <f t="shared" si="7"/>
        <v>114123</v>
      </c>
      <c r="L50" s="52">
        <f t="shared" si="7"/>
        <v>202490</v>
      </c>
      <c r="M50" s="52">
        <f t="shared" si="7"/>
        <v>604322</v>
      </c>
      <c r="N50" s="52">
        <f t="shared" si="7"/>
        <v>920935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4610001</v>
      </c>
      <c r="X50" s="52">
        <f t="shared" si="7"/>
        <v>-3601326</v>
      </c>
      <c r="Y50" s="52">
        <f t="shared" si="7"/>
        <v>8211327</v>
      </c>
      <c r="Z50" s="53">
        <f>+IF(X50&lt;&gt;0,+(Y50/X50)*100,0)</f>
        <v>-228.00843356030529</v>
      </c>
      <c r="AA50" s="54">
        <f>SUM(AA47:AA49)</f>
        <v>-7202651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1797</v>
      </c>
      <c r="D10" s="18"/>
      <c r="E10" s="19">
        <v>2220</v>
      </c>
      <c r="F10" s="20">
        <v>2220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1110</v>
      </c>
      <c r="Y10" s="20">
        <v>-1110</v>
      </c>
      <c r="Z10" s="21">
        <v>-100</v>
      </c>
      <c r="AA10" s="22">
        <v>2220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1797</v>
      </c>
      <c r="D13" s="29">
        <f>SUM(D6:D12)</f>
        <v>0</v>
      </c>
      <c r="E13" s="30">
        <f t="shared" si="0"/>
        <v>2220</v>
      </c>
      <c r="F13" s="31">
        <f t="shared" si="0"/>
        <v>2220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1110</v>
      </c>
      <c r="Y13" s="31">
        <f t="shared" si="0"/>
        <v>-1110</v>
      </c>
      <c r="Z13" s="32">
        <f>+IF(X13&lt;&gt;0,+(Y13/X13)*100,0)</f>
        <v>-100</v>
      </c>
      <c r="AA13" s="33">
        <f>SUM(AA6:AA12)</f>
        <v>2220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11540000</v>
      </c>
      <c r="F17" s="20">
        <v>11540000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5769998</v>
      </c>
      <c r="Y17" s="24">
        <v>-5769998</v>
      </c>
      <c r="Z17" s="25">
        <v>-100</v>
      </c>
      <c r="AA17" s="26">
        <v>11540000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11540000</v>
      </c>
      <c r="F25" s="36">
        <f t="shared" si="1"/>
        <v>11540000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5769998</v>
      </c>
      <c r="Y25" s="36">
        <f t="shared" si="1"/>
        <v>-5769998</v>
      </c>
      <c r="Z25" s="37">
        <f>+IF(X25&lt;&gt;0,+(Y25/X25)*100,0)</f>
        <v>-100</v>
      </c>
      <c r="AA25" s="38">
        <f>SUM(AA15:AA24)</f>
        <v>11540000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1797</v>
      </c>
      <c r="D26" s="29">
        <f>+D13+D25</f>
        <v>0</v>
      </c>
      <c r="E26" s="30">
        <f t="shared" si="2"/>
        <v>11542220</v>
      </c>
      <c r="F26" s="31">
        <f t="shared" si="2"/>
        <v>11542220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5771108</v>
      </c>
      <c r="Y26" s="31">
        <f t="shared" si="2"/>
        <v>-5771108</v>
      </c>
      <c r="Z26" s="32">
        <f>+IF(X26&lt;&gt;0,+(Y26/X26)*100,0)</f>
        <v>-100</v>
      </c>
      <c r="AA26" s="33">
        <f>+AA13+AA25</f>
        <v>11542220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1797</v>
      </c>
      <c r="D45" s="42">
        <f t="shared" si="6"/>
        <v>0</v>
      </c>
      <c r="E45" s="43">
        <f t="shared" si="6"/>
        <v>11542220</v>
      </c>
      <c r="F45" s="44">
        <f t="shared" si="6"/>
        <v>11542220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5771108</v>
      </c>
      <c r="Y45" s="44">
        <f t="shared" si="6"/>
        <v>-5771108</v>
      </c>
      <c r="Z45" s="45">
        <f>+IF(X45&lt;&gt;0,+(Y45/X45)*100,0)</f>
        <v>-100</v>
      </c>
      <c r="AA45" s="46">
        <f>+AA26-AA44</f>
        <v>11542220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9999982</v>
      </c>
      <c r="F6" s="20">
        <v>9999982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4999998</v>
      </c>
      <c r="Y6" s="20">
        <v>-4999998</v>
      </c>
      <c r="Z6" s="21">
        <v>-100</v>
      </c>
      <c r="AA6" s="22">
        <v>9999982</v>
      </c>
    </row>
    <row r="7" spans="1:27" ht="13.5" x14ac:dyDescent="0.25">
      <c r="A7" s="23" t="s">
        <v>35</v>
      </c>
      <c r="B7" s="17" t="s">
        <v>32</v>
      </c>
      <c r="C7" s="18">
        <v>77339039</v>
      </c>
      <c r="D7" s="18"/>
      <c r="E7" s="19">
        <v>89244487</v>
      </c>
      <c r="F7" s="20">
        <v>89244487</v>
      </c>
      <c r="G7" s="20">
        <v>17413</v>
      </c>
      <c r="H7" s="20">
        <v>195055</v>
      </c>
      <c r="I7" s="20">
        <v>273398</v>
      </c>
      <c r="J7" s="20">
        <v>485866</v>
      </c>
      <c r="K7" s="20">
        <v>181877</v>
      </c>
      <c r="L7" s="20">
        <v>82015585</v>
      </c>
      <c r="M7" s="20">
        <v>301367</v>
      </c>
      <c r="N7" s="20">
        <v>82498829</v>
      </c>
      <c r="O7" s="20"/>
      <c r="P7" s="20"/>
      <c r="Q7" s="20"/>
      <c r="R7" s="20"/>
      <c r="S7" s="20"/>
      <c r="T7" s="20"/>
      <c r="U7" s="20"/>
      <c r="V7" s="20"/>
      <c r="W7" s="20">
        <v>82984695</v>
      </c>
      <c r="X7" s="20">
        <v>44622240</v>
      </c>
      <c r="Y7" s="20">
        <v>38362455</v>
      </c>
      <c r="Z7" s="21">
        <v>85.971602949560577</v>
      </c>
      <c r="AA7" s="22">
        <v>89244487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454558</v>
      </c>
      <c r="D10" s="18"/>
      <c r="E10" s="19">
        <v>579241</v>
      </c>
      <c r="F10" s="20">
        <v>579241</v>
      </c>
      <c r="G10" s="20"/>
      <c r="H10" s="20"/>
      <c r="I10" s="20"/>
      <c r="J10" s="20"/>
      <c r="K10" s="20"/>
      <c r="L10" s="20">
        <v>454558</v>
      </c>
      <c r="M10" s="20"/>
      <c r="N10" s="20">
        <v>454558</v>
      </c>
      <c r="O10" s="20"/>
      <c r="P10" s="20"/>
      <c r="Q10" s="20"/>
      <c r="R10" s="20"/>
      <c r="S10" s="20"/>
      <c r="T10" s="20"/>
      <c r="U10" s="20"/>
      <c r="V10" s="20"/>
      <c r="W10" s="20">
        <v>454558</v>
      </c>
      <c r="X10" s="20">
        <v>289620</v>
      </c>
      <c r="Y10" s="20">
        <v>164938</v>
      </c>
      <c r="Z10" s="21">
        <v>56.949796284786956</v>
      </c>
      <c r="AA10" s="22">
        <v>579241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</v>
      </c>
      <c r="F11" s="20">
        <v>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>
        <v>10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77793597</v>
      </c>
      <c r="D13" s="29">
        <f>SUM(D6:D12)</f>
        <v>0</v>
      </c>
      <c r="E13" s="30">
        <f t="shared" si="0"/>
        <v>99823724</v>
      </c>
      <c r="F13" s="31">
        <f t="shared" si="0"/>
        <v>99823724</v>
      </c>
      <c r="G13" s="31">
        <f t="shared" si="0"/>
        <v>17413</v>
      </c>
      <c r="H13" s="31">
        <f t="shared" si="0"/>
        <v>195055</v>
      </c>
      <c r="I13" s="31">
        <f t="shared" si="0"/>
        <v>273398</v>
      </c>
      <c r="J13" s="31">
        <f t="shared" si="0"/>
        <v>485866</v>
      </c>
      <c r="K13" s="31">
        <f t="shared" si="0"/>
        <v>181877</v>
      </c>
      <c r="L13" s="31">
        <f t="shared" si="0"/>
        <v>82470143</v>
      </c>
      <c r="M13" s="31">
        <f t="shared" si="0"/>
        <v>301367</v>
      </c>
      <c r="N13" s="31">
        <f t="shared" si="0"/>
        <v>82953387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83439253</v>
      </c>
      <c r="X13" s="31">
        <f t="shared" si="0"/>
        <v>49911858</v>
      </c>
      <c r="Y13" s="31">
        <f t="shared" si="0"/>
        <v>33527395</v>
      </c>
      <c r="Z13" s="32">
        <f>+IF(X13&lt;&gt;0,+(Y13/X13)*100,0)</f>
        <v>67.173205613784205</v>
      </c>
      <c r="AA13" s="33">
        <f>SUM(AA6:AA12)</f>
        <v>99823724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2611728</v>
      </c>
      <c r="D17" s="18"/>
      <c r="E17" s="19">
        <v>21019501</v>
      </c>
      <c r="F17" s="20">
        <v>21019501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10509756</v>
      </c>
      <c r="Y17" s="24">
        <v>-10509756</v>
      </c>
      <c r="Z17" s="25">
        <v>-100</v>
      </c>
      <c r="AA17" s="26">
        <v>21019501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2611728</v>
      </c>
      <c r="D25" s="29">
        <f t="shared" ref="D25:Y25" si="1">SUM(D15:D24)</f>
        <v>0</v>
      </c>
      <c r="E25" s="35">
        <f t="shared" si="1"/>
        <v>21019501</v>
      </c>
      <c r="F25" s="36">
        <f t="shared" si="1"/>
        <v>21019501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10509756</v>
      </c>
      <c r="Y25" s="36">
        <f t="shared" si="1"/>
        <v>-10509756</v>
      </c>
      <c r="Z25" s="37">
        <f>+IF(X25&lt;&gt;0,+(Y25/X25)*100,0)</f>
        <v>-100</v>
      </c>
      <c r="AA25" s="38">
        <f>SUM(AA15:AA24)</f>
        <v>21019501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80405325</v>
      </c>
      <c r="D26" s="29">
        <f>+D13+D25</f>
        <v>0</v>
      </c>
      <c r="E26" s="30">
        <f t="shared" si="2"/>
        <v>120843225</v>
      </c>
      <c r="F26" s="31">
        <f t="shared" si="2"/>
        <v>120843225</v>
      </c>
      <c r="G26" s="31">
        <f t="shared" si="2"/>
        <v>17413</v>
      </c>
      <c r="H26" s="31">
        <f t="shared" si="2"/>
        <v>195055</v>
      </c>
      <c r="I26" s="31">
        <f t="shared" si="2"/>
        <v>273398</v>
      </c>
      <c r="J26" s="31">
        <f t="shared" si="2"/>
        <v>485866</v>
      </c>
      <c r="K26" s="31">
        <f t="shared" si="2"/>
        <v>181877</v>
      </c>
      <c r="L26" s="31">
        <f t="shared" si="2"/>
        <v>82470143</v>
      </c>
      <c r="M26" s="31">
        <f t="shared" si="2"/>
        <v>301367</v>
      </c>
      <c r="N26" s="31">
        <f t="shared" si="2"/>
        <v>82953387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83439253</v>
      </c>
      <c r="X26" s="31">
        <f t="shared" si="2"/>
        <v>60421614</v>
      </c>
      <c r="Y26" s="31">
        <f t="shared" si="2"/>
        <v>23017639</v>
      </c>
      <c r="Z26" s="32">
        <f>+IF(X26&lt;&gt;0,+(Y26/X26)*100,0)</f>
        <v>38.09504161871611</v>
      </c>
      <c r="AA26" s="33">
        <f>+AA13+AA25</f>
        <v>120843225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11</v>
      </c>
      <c r="F32" s="20">
        <v>11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9</v>
      </c>
      <c r="F34" s="20">
        <v>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9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8</v>
      </c>
      <c r="F35" s="20">
        <v>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28</v>
      </c>
      <c r="F37" s="31">
        <f t="shared" si="3"/>
        <v>28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10</v>
      </c>
      <c r="F42" s="20">
        <v>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</v>
      </c>
      <c r="F43" s="36">
        <f t="shared" si="4"/>
        <v>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38</v>
      </c>
      <c r="F44" s="31">
        <f t="shared" si="5"/>
        <v>38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80405325</v>
      </c>
      <c r="D45" s="42">
        <f t="shared" si="6"/>
        <v>0</v>
      </c>
      <c r="E45" s="43">
        <f t="shared" si="6"/>
        <v>120843187</v>
      </c>
      <c r="F45" s="44">
        <f t="shared" si="6"/>
        <v>120843187</v>
      </c>
      <c r="G45" s="44">
        <f t="shared" si="6"/>
        <v>17413</v>
      </c>
      <c r="H45" s="44">
        <f t="shared" si="6"/>
        <v>195055</v>
      </c>
      <c r="I45" s="44">
        <f t="shared" si="6"/>
        <v>273398</v>
      </c>
      <c r="J45" s="44">
        <f t="shared" si="6"/>
        <v>485866</v>
      </c>
      <c r="K45" s="44">
        <f t="shared" si="6"/>
        <v>181877</v>
      </c>
      <c r="L45" s="44">
        <f t="shared" si="6"/>
        <v>82470143</v>
      </c>
      <c r="M45" s="44">
        <f t="shared" si="6"/>
        <v>301367</v>
      </c>
      <c r="N45" s="44">
        <f t="shared" si="6"/>
        <v>82953387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83439253</v>
      </c>
      <c r="X45" s="44">
        <f t="shared" si="6"/>
        <v>60421614</v>
      </c>
      <c r="Y45" s="44">
        <f t="shared" si="6"/>
        <v>23017639</v>
      </c>
      <c r="Z45" s="45">
        <f>+IF(X45&lt;&gt;0,+(Y45/X45)*100,0)</f>
        <v>38.09504161871611</v>
      </c>
      <c r="AA45" s="46">
        <f>+AA26-AA44</f>
        <v>120843187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</v>
      </c>
      <c r="F47" s="20">
        <v>-1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</v>
      </c>
      <c r="F50" s="52">
        <f t="shared" si="7"/>
        <v>-1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-100000</v>
      </c>
      <c r="F6" s="20">
        <v>-100000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-49998</v>
      </c>
      <c r="Y6" s="20">
        <v>49998</v>
      </c>
      <c r="Z6" s="21">
        <v>-100</v>
      </c>
      <c r="AA6" s="22">
        <v>-100000</v>
      </c>
    </row>
    <row r="7" spans="1:27" ht="13.5" x14ac:dyDescent="0.25">
      <c r="A7" s="23" t="s">
        <v>35</v>
      </c>
      <c r="B7" s="17" t="s">
        <v>32</v>
      </c>
      <c r="C7" s="18">
        <v>-79911812</v>
      </c>
      <c r="D7" s="18"/>
      <c r="E7" s="19"/>
      <c r="F7" s="20"/>
      <c r="G7" s="20">
        <v>-2139937</v>
      </c>
      <c r="H7" s="20">
        <v>-2468506</v>
      </c>
      <c r="I7" s="20">
        <v>-2143785</v>
      </c>
      <c r="J7" s="20">
        <v>-6752228</v>
      </c>
      <c r="K7" s="20">
        <v>-3616739</v>
      </c>
      <c r="L7" s="20">
        <v>-2712947</v>
      </c>
      <c r="M7" s="20">
        <v>-2759925</v>
      </c>
      <c r="N7" s="20">
        <v>-9089611</v>
      </c>
      <c r="O7" s="20"/>
      <c r="P7" s="20"/>
      <c r="Q7" s="20"/>
      <c r="R7" s="20"/>
      <c r="S7" s="20"/>
      <c r="T7" s="20"/>
      <c r="U7" s="20"/>
      <c r="V7" s="20"/>
      <c r="W7" s="20">
        <v>-15841839</v>
      </c>
      <c r="X7" s="20"/>
      <c r="Y7" s="20">
        <v>-15841839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4130</v>
      </c>
      <c r="D10" s="18"/>
      <c r="E10" s="19">
        <v>1969</v>
      </c>
      <c r="F10" s="20">
        <v>1969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984</v>
      </c>
      <c r="Y10" s="20">
        <v>-984</v>
      </c>
      <c r="Z10" s="21">
        <v>-100</v>
      </c>
      <c r="AA10" s="22">
        <v>1969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-79907682</v>
      </c>
      <c r="D13" s="29">
        <f>SUM(D6:D12)</f>
        <v>0</v>
      </c>
      <c r="E13" s="30">
        <f t="shared" si="0"/>
        <v>-98031</v>
      </c>
      <c r="F13" s="31">
        <f t="shared" si="0"/>
        <v>-98031</v>
      </c>
      <c r="G13" s="31">
        <f t="shared" si="0"/>
        <v>-2139937</v>
      </c>
      <c r="H13" s="31">
        <f t="shared" si="0"/>
        <v>-2468506</v>
      </c>
      <c r="I13" s="31">
        <f t="shared" si="0"/>
        <v>-2143785</v>
      </c>
      <c r="J13" s="31">
        <f t="shared" si="0"/>
        <v>-6752228</v>
      </c>
      <c r="K13" s="31">
        <f t="shared" si="0"/>
        <v>-3616739</v>
      </c>
      <c r="L13" s="31">
        <f t="shared" si="0"/>
        <v>-2712947</v>
      </c>
      <c r="M13" s="31">
        <f t="shared" si="0"/>
        <v>-2759925</v>
      </c>
      <c r="N13" s="31">
        <f t="shared" si="0"/>
        <v>-9089611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-15841839</v>
      </c>
      <c r="X13" s="31">
        <f t="shared" si="0"/>
        <v>-49014</v>
      </c>
      <c r="Y13" s="31">
        <f t="shared" si="0"/>
        <v>-15792825</v>
      </c>
      <c r="Z13" s="32">
        <f>+IF(X13&lt;&gt;0,+(Y13/X13)*100,0)</f>
        <v>32221.049088015669</v>
      </c>
      <c r="AA13" s="33">
        <f>SUM(AA6:AA12)</f>
        <v>-98031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37451</v>
      </c>
      <c r="D17" s="18"/>
      <c r="E17" s="19">
        <v>100000</v>
      </c>
      <c r="F17" s="20">
        <v>100000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49998</v>
      </c>
      <c r="Y17" s="24">
        <v>-49998</v>
      </c>
      <c r="Z17" s="25">
        <v>-100</v>
      </c>
      <c r="AA17" s="26">
        <v>100000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37451</v>
      </c>
      <c r="D25" s="29">
        <f t="shared" ref="D25:Y25" si="1">SUM(D15:D24)</f>
        <v>0</v>
      </c>
      <c r="E25" s="35">
        <f t="shared" si="1"/>
        <v>100000</v>
      </c>
      <c r="F25" s="36">
        <f t="shared" si="1"/>
        <v>100000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49998</v>
      </c>
      <c r="Y25" s="36">
        <f t="shared" si="1"/>
        <v>-49998</v>
      </c>
      <c r="Z25" s="37">
        <f>+IF(X25&lt;&gt;0,+(Y25/X25)*100,0)</f>
        <v>-100</v>
      </c>
      <c r="AA25" s="38">
        <f>SUM(AA15:AA24)</f>
        <v>100000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-79870231</v>
      </c>
      <c r="D26" s="29">
        <f>+D13+D25</f>
        <v>0</v>
      </c>
      <c r="E26" s="30">
        <f t="shared" si="2"/>
        <v>1969</v>
      </c>
      <c r="F26" s="31">
        <f t="shared" si="2"/>
        <v>1969</v>
      </c>
      <c r="G26" s="31">
        <f t="shared" si="2"/>
        <v>-2139937</v>
      </c>
      <c r="H26" s="31">
        <f t="shared" si="2"/>
        <v>-2468506</v>
      </c>
      <c r="I26" s="31">
        <f t="shared" si="2"/>
        <v>-2143785</v>
      </c>
      <c r="J26" s="31">
        <f t="shared" si="2"/>
        <v>-6752228</v>
      </c>
      <c r="K26" s="31">
        <f t="shared" si="2"/>
        <v>-3616739</v>
      </c>
      <c r="L26" s="31">
        <f t="shared" si="2"/>
        <v>-2712947</v>
      </c>
      <c r="M26" s="31">
        <f t="shared" si="2"/>
        <v>-2759925</v>
      </c>
      <c r="N26" s="31">
        <f t="shared" si="2"/>
        <v>-9089611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-15841839</v>
      </c>
      <c r="X26" s="31">
        <f t="shared" si="2"/>
        <v>984</v>
      </c>
      <c r="Y26" s="31">
        <f t="shared" si="2"/>
        <v>-15842823</v>
      </c>
      <c r="Z26" s="32">
        <f>+IF(X26&lt;&gt;0,+(Y26/X26)*100,0)</f>
        <v>-1610042.987804878</v>
      </c>
      <c r="AA26" s="33">
        <f>+AA13+AA25</f>
        <v>1969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-79870231</v>
      </c>
      <c r="D45" s="42">
        <f t="shared" si="6"/>
        <v>0</v>
      </c>
      <c r="E45" s="43">
        <f t="shared" si="6"/>
        <v>1969</v>
      </c>
      <c r="F45" s="44">
        <f t="shared" si="6"/>
        <v>1969</v>
      </c>
      <c r="G45" s="44">
        <f t="shared" si="6"/>
        <v>-2139937</v>
      </c>
      <c r="H45" s="44">
        <f t="shared" si="6"/>
        <v>-2468506</v>
      </c>
      <c r="I45" s="44">
        <f t="shared" si="6"/>
        <v>-2143785</v>
      </c>
      <c r="J45" s="44">
        <f t="shared" si="6"/>
        <v>-6752228</v>
      </c>
      <c r="K45" s="44">
        <f t="shared" si="6"/>
        <v>-3616739</v>
      </c>
      <c r="L45" s="44">
        <f t="shared" si="6"/>
        <v>-2712947</v>
      </c>
      <c r="M45" s="44">
        <f t="shared" si="6"/>
        <v>-2759925</v>
      </c>
      <c r="N45" s="44">
        <f t="shared" si="6"/>
        <v>-9089611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-15841839</v>
      </c>
      <c r="X45" s="44">
        <f t="shared" si="6"/>
        <v>984</v>
      </c>
      <c r="Y45" s="44">
        <f t="shared" si="6"/>
        <v>-15842823</v>
      </c>
      <c r="Z45" s="45">
        <f>+IF(X45&lt;&gt;0,+(Y45/X45)*100,0)</f>
        <v>-1610042.987804878</v>
      </c>
      <c r="AA45" s="46">
        <f>+AA26-AA44</f>
        <v>1969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68971253</v>
      </c>
      <c r="D7" s="18"/>
      <c r="E7" s="19">
        <v>-5366320</v>
      </c>
      <c r="F7" s="20">
        <v>-5366320</v>
      </c>
      <c r="G7" s="20"/>
      <c r="H7" s="20">
        <v>426077</v>
      </c>
      <c r="I7" s="20">
        <v>539425</v>
      </c>
      <c r="J7" s="20">
        <v>965502</v>
      </c>
      <c r="K7" s="20">
        <v>1661900</v>
      </c>
      <c r="L7" s="20">
        <v>1291589</v>
      </c>
      <c r="M7" s="20">
        <v>1469560</v>
      </c>
      <c r="N7" s="20">
        <v>4423049</v>
      </c>
      <c r="O7" s="20"/>
      <c r="P7" s="20"/>
      <c r="Q7" s="20"/>
      <c r="R7" s="20"/>
      <c r="S7" s="20"/>
      <c r="T7" s="20"/>
      <c r="U7" s="20"/>
      <c r="V7" s="20"/>
      <c r="W7" s="20">
        <v>5388551</v>
      </c>
      <c r="X7" s="20">
        <v>-2683162</v>
      </c>
      <c r="Y7" s="20">
        <v>8071713</v>
      </c>
      <c r="Z7" s="21">
        <v>-300.82838829709129</v>
      </c>
      <c r="AA7" s="22">
        <v>-5366320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70705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69041958</v>
      </c>
      <c r="D13" s="29">
        <f>SUM(D6:D12)</f>
        <v>0</v>
      </c>
      <c r="E13" s="30">
        <f t="shared" si="0"/>
        <v>-5366320</v>
      </c>
      <c r="F13" s="31">
        <f t="shared" si="0"/>
        <v>-5366320</v>
      </c>
      <c r="G13" s="31">
        <f t="shared" si="0"/>
        <v>0</v>
      </c>
      <c r="H13" s="31">
        <f t="shared" si="0"/>
        <v>426077</v>
      </c>
      <c r="I13" s="31">
        <f t="shared" si="0"/>
        <v>539425</v>
      </c>
      <c r="J13" s="31">
        <f t="shared" si="0"/>
        <v>965502</v>
      </c>
      <c r="K13" s="31">
        <f t="shared" si="0"/>
        <v>1661900</v>
      </c>
      <c r="L13" s="31">
        <f t="shared" si="0"/>
        <v>1291589</v>
      </c>
      <c r="M13" s="31">
        <f t="shared" si="0"/>
        <v>1469560</v>
      </c>
      <c r="N13" s="31">
        <f t="shared" si="0"/>
        <v>4423049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5388551</v>
      </c>
      <c r="X13" s="31">
        <f t="shared" si="0"/>
        <v>-2683162</v>
      </c>
      <c r="Y13" s="31">
        <f t="shared" si="0"/>
        <v>8071713</v>
      </c>
      <c r="Z13" s="32">
        <f>+IF(X13&lt;&gt;0,+(Y13/X13)*100,0)</f>
        <v>-300.82838829709129</v>
      </c>
      <c r="AA13" s="33">
        <f>SUM(AA6:AA12)</f>
        <v>-5366320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13071817</v>
      </c>
      <c r="D17" s="18"/>
      <c r="E17" s="19">
        <v>8730000</v>
      </c>
      <c r="F17" s="20">
        <v>8730000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4365000</v>
      </c>
      <c r="Y17" s="24">
        <v>-4365000</v>
      </c>
      <c r="Z17" s="25">
        <v>-100</v>
      </c>
      <c r="AA17" s="26">
        <v>8730000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13071817</v>
      </c>
      <c r="D25" s="29">
        <f t="shared" ref="D25:Y25" si="1">SUM(D15:D24)</f>
        <v>0</v>
      </c>
      <c r="E25" s="35">
        <f t="shared" si="1"/>
        <v>8730000</v>
      </c>
      <c r="F25" s="36">
        <f t="shared" si="1"/>
        <v>8730000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4365000</v>
      </c>
      <c r="Y25" s="36">
        <f t="shared" si="1"/>
        <v>-4365000</v>
      </c>
      <c r="Z25" s="37">
        <f>+IF(X25&lt;&gt;0,+(Y25/X25)*100,0)</f>
        <v>-100</v>
      </c>
      <c r="AA25" s="38">
        <f>SUM(AA15:AA24)</f>
        <v>8730000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82113775</v>
      </c>
      <c r="D26" s="29">
        <f>+D13+D25</f>
        <v>0</v>
      </c>
      <c r="E26" s="30">
        <f t="shared" si="2"/>
        <v>3363680</v>
      </c>
      <c r="F26" s="31">
        <f t="shared" si="2"/>
        <v>3363680</v>
      </c>
      <c r="G26" s="31">
        <f t="shared" si="2"/>
        <v>0</v>
      </c>
      <c r="H26" s="31">
        <f t="shared" si="2"/>
        <v>426077</v>
      </c>
      <c r="I26" s="31">
        <f t="shared" si="2"/>
        <v>539425</v>
      </c>
      <c r="J26" s="31">
        <f t="shared" si="2"/>
        <v>965502</v>
      </c>
      <c r="K26" s="31">
        <f t="shared" si="2"/>
        <v>1661900</v>
      </c>
      <c r="L26" s="31">
        <f t="shared" si="2"/>
        <v>1291589</v>
      </c>
      <c r="M26" s="31">
        <f t="shared" si="2"/>
        <v>1469560</v>
      </c>
      <c r="N26" s="31">
        <f t="shared" si="2"/>
        <v>4423049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5388551</v>
      </c>
      <c r="X26" s="31">
        <f t="shared" si="2"/>
        <v>1681838</v>
      </c>
      <c r="Y26" s="31">
        <f t="shared" si="2"/>
        <v>3706713</v>
      </c>
      <c r="Z26" s="32">
        <f>+IF(X26&lt;&gt;0,+(Y26/X26)*100,0)</f>
        <v>220.39655424600943</v>
      </c>
      <c r="AA26" s="33">
        <f>+AA13+AA25</f>
        <v>3363680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326790</v>
      </c>
      <c r="D31" s="18"/>
      <c r="E31" s="19"/>
      <c r="F31" s="20"/>
      <c r="G31" s="20"/>
      <c r="H31" s="20">
        <v>22241</v>
      </c>
      <c r="I31" s="20">
        <v>6254</v>
      </c>
      <c r="J31" s="20">
        <v>28495</v>
      </c>
      <c r="K31" s="20">
        <v>5722</v>
      </c>
      <c r="L31" s="20">
        <v>3300</v>
      </c>
      <c r="M31" s="20">
        <v>4781</v>
      </c>
      <c r="N31" s="20">
        <v>13803</v>
      </c>
      <c r="O31" s="20"/>
      <c r="P31" s="20"/>
      <c r="Q31" s="20"/>
      <c r="R31" s="20"/>
      <c r="S31" s="20"/>
      <c r="T31" s="20"/>
      <c r="U31" s="20"/>
      <c r="V31" s="20"/>
      <c r="W31" s="20">
        <v>42298</v>
      </c>
      <c r="X31" s="20"/>
      <c r="Y31" s="20">
        <v>42298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326790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22241</v>
      </c>
      <c r="I37" s="31">
        <f t="shared" si="3"/>
        <v>6254</v>
      </c>
      <c r="J37" s="31">
        <f t="shared" si="3"/>
        <v>28495</v>
      </c>
      <c r="K37" s="31">
        <f t="shared" si="3"/>
        <v>5722</v>
      </c>
      <c r="L37" s="31">
        <f t="shared" si="3"/>
        <v>3300</v>
      </c>
      <c r="M37" s="31">
        <f t="shared" si="3"/>
        <v>4781</v>
      </c>
      <c r="N37" s="31">
        <f t="shared" si="3"/>
        <v>13803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42298</v>
      </c>
      <c r="X37" s="31">
        <f t="shared" si="3"/>
        <v>0</v>
      </c>
      <c r="Y37" s="31">
        <f t="shared" si="3"/>
        <v>42298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326790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22241</v>
      </c>
      <c r="I44" s="31">
        <f t="shared" si="5"/>
        <v>6254</v>
      </c>
      <c r="J44" s="31">
        <f t="shared" si="5"/>
        <v>28495</v>
      </c>
      <c r="K44" s="31">
        <f t="shared" si="5"/>
        <v>5722</v>
      </c>
      <c r="L44" s="31">
        <f t="shared" si="5"/>
        <v>3300</v>
      </c>
      <c r="M44" s="31">
        <f t="shared" si="5"/>
        <v>4781</v>
      </c>
      <c r="N44" s="31">
        <f t="shared" si="5"/>
        <v>13803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42298</v>
      </c>
      <c r="X44" s="31">
        <f t="shared" si="5"/>
        <v>0</v>
      </c>
      <c r="Y44" s="31">
        <f t="shared" si="5"/>
        <v>42298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81786985</v>
      </c>
      <c r="D45" s="42">
        <f t="shared" si="6"/>
        <v>0</v>
      </c>
      <c r="E45" s="43">
        <f t="shared" si="6"/>
        <v>3363680</v>
      </c>
      <c r="F45" s="44">
        <f t="shared" si="6"/>
        <v>3363680</v>
      </c>
      <c r="G45" s="44">
        <f t="shared" si="6"/>
        <v>0</v>
      </c>
      <c r="H45" s="44">
        <f t="shared" si="6"/>
        <v>403836</v>
      </c>
      <c r="I45" s="44">
        <f t="shared" si="6"/>
        <v>533171</v>
      </c>
      <c r="J45" s="44">
        <f t="shared" si="6"/>
        <v>937007</v>
      </c>
      <c r="K45" s="44">
        <f t="shared" si="6"/>
        <v>1656178</v>
      </c>
      <c r="L45" s="44">
        <f t="shared" si="6"/>
        <v>1288289</v>
      </c>
      <c r="M45" s="44">
        <f t="shared" si="6"/>
        <v>1464779</v>
      </c>
      <c r="N45" s="44">
        <f t="shared" si="6"/>
        <v>4409246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5346253</v>
      </c>
      <c r="X45" s="44">
        <f t="shared" si="6"/>
        <v>1681838</v>
      </c>
      <c r="Y45" s="44">
        <f t="shared" si="6"/>
        <v>3664415</v>
      </c>
      <c r="Z45" s="45">
        <f>+IF(X45&lt;&gt;0,+(Y45/X45)*100,0)</f>
        <v>217.88156766585129</v>
      </c>
      <c r="AA45" s="46">
        <f>+AA26-AA44</f>
        <v>3363680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-20654</v>
      </c>
      <c r="D47" s="18"/>
      <c r="E47" s="19"/>
      <c r="F47" s="20"/>
      <c r="G47" s="20"/>
      <c r="H47" s="20">
        <v>-133971</v>
      </c>
      <c r="I47" s="20">
        <v>-109297</v>
      </c>
      <c r="J47" s="20">
        <v>-243268</v>
      </c>
      <c r="K47" s="20">
        <v>-277</v>
      </c>
      <c r="L47" s="20">
        <v>-18807</v>
      </c>
      <c r="M47" s="20">
        <v>-50470</v>
      </c>
      <c r="N47" s="20">
        <v>-69554</v>
      </c>
      <c r="O47" s="20"/>
      <c r="P47" s="20"/>
      <c r="Q47" s="20"/>
      <c r="R47" s="20"/>
      <c r="S47" s="20"/>
      <c r="T47" s="20"/>
      <c r="U47" s="20"/>
      <c r="V47" s="20"/>
      <c r="W47" s="20">
        <v>-312822</v>
      </c>
      <c r="X47" s="20"/>
      <c r="Y47" s="20">
        <v>-312822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-20654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-133971</v>
      </c>
      <c r="I50" s="52">
        <f t="shared" si="7"/>
        <v>-109297</v>
      </c>
      <c r="J50" s="52">
        <f t="shared" si="7"/>
        <v>-243268</v>
      </c>
      <c r="K50" s="52">
        <f t="shared" si="7"/>
        <v>-277</v>
      </c>
      <c r="L50" s="52">
        <f t="shared" si="7"/>
        <v>-18807</v>
      </c>
      <c r="M50" s="52">
        <f t="shared" si="7"/>
        <v>-50470</v>
      </c>
      <c r="N50" s="52">
        <f t="shared" si="7"/>
        <v>-69554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-312822</v>
      </c>
      <c r="X50" s="52">
        <f t="shared" si="7"/>
        <v>0</v>
      </c>
      <c r="Y50" s="52">
        <f t="shared" si="7"/>
        <v>-312822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5878282</v>
      </c>
      <c r="D6" s="18"/>
      <c r="E6" s="19">
        <v>-9708968</v>
      </c>
      <c r="F6" s="20">
        <v>-9708968</v>
      </c>
      <c r="G6" s="20"/>
      <c r="H6" s="20">
        <v>-245628</v>
      </c>
      <c r="I6" s="20">
        <v>-1008296</v>
      </c>
      <c r="J6" s="20">
        <v>-1253924</v>
      </c>
      <c r="K6" s="20">
        <v>-893</v>
      </c>
      <c r="L6" s="20">
        <v>-32659</v>
      </c>
      <c r="M6" s="20">
        <v>5424271</v>
      </c>
      <c r="N6" s="20">
        <v>5390719</v>
      </c>
      <c r="O6" s="20"/>
      <c r="P6" s="20"/>
      <c r="Q6" s="20"/>
      <c r="R6" s="20"/>
      <c r="S6" s="20"/>
      <c r="T6" s="20"/>
      <c r="U6" s="20"/>
      <c r="V6" s="20"/>
      <c r="W6" s="20">
        <v>4136795</v>
      </c>
      <c r="X6" s="20">
        <v>-4854480</v>
      </c>
      <c r="Y6" s="20">
        <v>8991275</v>
      </c>
      <c r="Z6" s="21">
        <v>-185.21602725729636</v>
      </c>
      <c r="AA6" s="22">
        <v>-9708968</v>
      </c>
    </row>
    <row r="7" spans="1:27" ht="13.5" x14ac:dyDescent="0.25">
      <c r="A7" s="23" t="s">
        <v>35</v>
      </c>
      <c r="B7" s="17" t="s">
        <v>32</v>
      </c>
      <c r="C7" s="18">
        <v>1388881</v>
      </c>
      <c r="D7" s="18"/>
      <c r="E7" s="19">
        <v>2043882</v>
      </c>
      <c r="F7" s="20">
        <v>2043882</v>
      </c>
      <c r="G7" s="20"/>
      <c r="H7" s="20"/>
      <c r="I7" s="20">
        <v>670353</v>
      </c>
      <c r="J7" s="20">
        <v>670353</v>
      </c>
      <c r="K7" s="20">
        <v>1708011</v>
      </c>
      <c r="L7" s="20">
        <v>540848</v>
      </c>
      <c r="M7" s="20">
        <v>2021070</v>
      </c>
      <c r="N7" s="20">
        <v>4269929</v>
      </c>
      <c r="O7" s="20"/>
      <c r="P7" s="20"/>
      <c r="Q7" s="20"/>
      <c r="R7" s="20"/>
      <c r="S7" s="20"/>
      <c r="T7" s="20"/>
      <c r="U7" s="20"/>
      <c r="V7" s="20"/>
      <c r="W7" s="20">
        <v>4940282</v>
      </c>
      <c r="X7" s="20">
        <v>-2118322</v>
      </c>
      <c r="Y7" s="20">
        <v>7058604</v>
      </c>
      <c r="Z7" s="21">
        <v>-333.21676307945631</v>
      </c>
      <c r="AA7" s="22">
        <v>2043882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487891</v>
      </c>
      <c r="D11" s="18"/>
      <c r="E11" s="19"/>
      <c r="F11" s="20"/>
      <c r="G11" s="24"/>
      <c r="H11" s="24"/>
      <c r="I11" s="24"/>
      <c r="J11" s="20"/>
      <c r="K11" s="24">
        <v>541</v>
      </c>
      <c r="L11" s="24">
        <v>668</v>
      </c>
      <c r="M11" s="20">
        <v>487891</v>
      </c>
      <c r="N11" s="24">
        <v>489100</v>
      </c>
      <c r="O11" s="24"/>
      <c r="P11" s="24"/>
      <c r="Q11" s="20"/>
      <c r="R11" s="24"/>
      <c r="S11" s="24"/>
      <c r="T11" s="20"/>
      <c r="U11" s="24"/>
      <c r="V11" s="24"/>
      <c r="W11" s="24">
        <v>489100</v>
      </c>
      <c r="X11" s="20"/>
      <c r="Y11" s="24">
        <v>489100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7755054</v>
      </c>
      <c r="D13" s="29">
        <f>SUM(D6:D12)</f>
        <v>0</v>
      </c>
      <c r="E13" s="30">
        <f t="shared" si="0"/>
        <v>-7665086</v>
      </c>
      <c r="F13" s="31">
        <f t="shared" si="0"/>
        <v>-7665086</v>
      </c>
      <c r="G13" s="31">
        <f t="shared" si="0"/>
        <v>0</v>
      </c>
      <c r="H13" s="31">
        <f t="shared" si="0"/>
        <v>-245628</v>
      </c>
      <c r="I13" s="31">
        <f t="shared" si="0"/>
        <v>-337943</v>
      </c>
      <c r="J13" s="31">
        <f t="shared" si="0"/>
        <v>-583571</v>
      </c>
      <c r="K13" s="31">
        <f t="shared" si="0"/>
        <v>1707659</v>
      </c>
      <c r="L13" s="31">
        <f t="shared" si="0"/>
        <v>508857</v>
      </c>
      <c r="M13" s="31">
        <f t="shared" si="0"/>
        <v>7933232</v>
      </c>
      <c r="N13" s="31">
        <f t="shared" si="0"/>
        <v>10149748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9566177</v>
      </c>
      <c r="X13" s="31">
        <f t="shared" si="0"/>
        <v>-6972802</v>
      </c>
      <c r="Y13" s="31">
        <f t="shared" si="0"/>
        <v>16538979</v>
      </c>
      <c r="Z13" s="32">
        <f>+IF(X13&lt;&gt;0,+(Y13/X13)*100,0)</f>
        <v>-237.19272395803009</v>
      </c>
      <c r="AA13" s="33">
        <f>SUM(AA6:AA12)</f>
        <v>-7665086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1934408</v>
      </c>
      <c r="D17" s="18"/>
      <c r="E17" s="19">
        <v>8389166</v>
      </c>
      <c r="F17" s="20">
        <v>8389166</v>
      </c>
      <c r="G17" s="24"/>
      <c r="H17" s="24"/>
      <c r="I17" s="24"/>
      <c r="J17" s="20"/>
      <c r="K17" s="24"/>
      <c r="L17" s="24"/>
      <c r="M17" s="20">
        <v>9773263</v>
      </c>
      <c r="N17" s="24">
        <v>9773263</v>
      </c>
      <c r="O17" s="24"/>
      <c r="P17" s="24"/>
      <c r="Q17" s="20"/>
      <c r="R17" s="24"/>
      <c r="S17" s="24"/>
      <c r="T17" s="20"/>
      <c r="U17" s="24"/>
      <c r="V17" s="24"/>
      <c r="W17" s="24">
        <v>9773263</v>
      </c>
      <c r="X17" s="20">
        <v>4194594</v>
      </c>
      <c r="Y17" s="24">
        <v>5578669</v>
      </c>
      <c r="Z17" s="25">
        <v>132.99663805364713</v>
      </c>
      <c r="AA17" s="26">
        <v>8389166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1934408</v>
      </c>
      <c r="D25" s="29">
        <f t="shared" ref="D25:Y25" si="1">SUM(D15:D24)</f>
        <v>0</v>
      </c>
      <c r="E25" s="35">
        <f t="shared" si="1"/>
        <v>8389166</v>
      </c>
      <c r="F25" s="36">
        <f t="shared" si="1"/>
        <v>8389166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9773263</v>
      </c>
      <c r="N25" s="36">
        <f t="shared" si="1"/>
        <v>9773263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9773263</v>
      </c>
      <c r="X25" s="36">
        <f t="shared" si="1"/>
        <v>4194594</v>
      </c>
      <c r="Y25" s="36">
        <f t="shared" si="1"/>
        <v>5578669</v>
      </c>
      <c r="Z25" s="37">
        <f>+IF(X25&lt;&gt;0,+(Y25/X25)*100,0)</f>
        <v>132.99663805364713</v>
      </c>
      <c r="AA25" s="38">
        <f>SUM(AA15:AA24)</f>
        <v>8389166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9689462</v>
      </c>
      <c r="D26" s="29">
        <f>+D13+D25</f>
        <v>0</v>
      </c>
      <c r="E26" s="30">
        <f t="shared" si="2"/>
        <v>724080</v>
      </c>
      <c r="F26" s="31">
        <f t="shared" si="2"/>
        <v>724080</v>
      </c>
      <c r="G26" s="31">
        <f t="shared" si="2"/>
        <v>0</v>
      </c>
      <c r="H26" s="31">
        <f t="shared" si="2"/>
        <v>-245628</v>
      </c>
      <c r="I26" s="31">
        <f t="shared" si="2"/>
        <v>-337943</v>
      </c>
      <c r="J26" s="31">
        <f t="shared" si="2"/>
        <v>-583571</v>
      </c>
      <c r="K26" s="31">
        <f t="shared" si="2"/>
        <v>1707659</v>
      </c>
      <c r="L26" s="31">
        <f t="shared" si="2"/>
        <v>508857</v>
      </c>
      <c r="M26" s="31">
        <f t="shared" si="2"/>
        <v>17706495</v>
      </c>
      <c r="N26" s="31">
        <f t="shared" si="2"/>
        <v>19923011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19339440</v>
      </c>
      <c r="X26" s="31">
        <f t="shared" si="2"/>
        <v>-2778208</v>
      </c>
      <c r="Y26" s="31">
        <f t="shared" si="2"/>
        <v>22117648</v>
      </c>
      <c r="Z26" s="32">
        <f>+IF(X26&lt;&gt;0,+(Y26/X26)*100,0)</f>
        <v>-796.11202616938681</v>
      </c>
      <c r="AA26" s="33">
        <f>+AA13+AA25</f>
        <v>724080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18331925</v>
      </c>
      <c r="D32" s="18"/>
      <c r="E32" s="19">
        <v>8995412</v>
      </c>
      <c r="F32" s="20">
        <v>8995412</v>
      </c>
      <c r="G32" s="20"/>
      <c r="H32" s="20">
        <v>-245628</v>
      </c>
      <c r="I32" s="20">
        <v>1473496</v>
      </c>
      <c r="J32" s="20">
        <v>1227868</v>
      </c>
      <c r="K32" s="20">
        <v>513810</v>
      </c>
      <c r="L32" s="20">
        <v>651863</v>
      </c>
      <c r="M32" s="20">
        <v>18486145</v>
      </c>
      <c r="N32" s="20">
        <v>19651818</v>
      </c>
      <c r="O32" s="20"/>
      <c r="P32" s="20"/>
      <c r="Q32" s="20"/>
      <c r="R32" s="20"/>
      <c r="S32" s="20"/>
      <c r="T32" s="20"/>
      <c r="U32" s="20"/>
      <c r="V32" s="20"/>
      <c r="W32" s="20">
        <v>20879686</v>
      </c>
      <c r="X32" s="20">
        <v>4497654</v>
      </c>
      <c r="Y32" s="20">
        <v>16382032</v>
      </c>
      <c r="Z32" s="21">
        <v>364.23504342486103</v>
      </c>
      <c r="AA32" s="22">
        <v>8995412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-9450000</v>
      </c>
      <c r="F33" s="20">
        <v>-9450000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-4725000</v>
      </c>
      <c r="Y33" s="20">
        <v>4725000</v>
      </c>
      <c r="Z33" s="21">
        <v>-100</v>
      </c>
      <c r="AA33" s="22">
        <v>-9450000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18331925</v>
      </c>
      <c r="D37" s="29">
        <f t="shared" ref="D37:Y37" si="3">SUM(D29:D36)</f>
        <v>0</v>
      </c>
      <c r="E37" s="30">
        <f t="shared" si="3"/>
        <v>-454588</v>
      </c>
      <c r="F37" s="31">
        <f t="shared" si="3"/>
        <v>-454588</v>
      </c>
      <c r="G37" s="31">
        <f t="shared" si="3"/>
        <v>0</v>
      </c>
      <c r="H37" s="31">
        <f t="shared" si="3"/>
        <v>-245628</v>
      </c>
      <c r="I37" s="31">
        <f t="shared" si="3"/>
        <v>1473496</v>
      </c>
      <c r="J37" s="31">
        <f t="shared" si="3"/>
        <v>1227868</v>
      </c>
      <c r="K37" s="31">
        <f t="shared" si="3"/>
        <v>513810</v>
      </c>
      <c r="L37" s="31">
        <f t="shared" si="3"/>
        <v>651863</v>
      </c>
      <c r="M37" s="31">
        <f t="shared" si="3"/>
        <v>18486145</v>
      </c>
      <c r="N37" s="31">
        <f t="shared" si="3"/>
        <v>19651818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20879686</v>
      </c>
      <c r="X37" s="31">
        <f t="shared" si="3"/>
        <v>-227346</v>
      </c>
      <c r="Y37" s="31">
        <f t="shared" si="3"/>
        <v>21107032</v>
      </c>
      <c r="Z37" s="32">
        <f>+IF(X37&lt;&gt;0,+(Y37/X37)*100,0)</f>
        <v>-9284.1008858743953</v>
      </c>
      <c r="AA37" s="33">
        <f>SUM(AA29:AA36)</f>
        <v>-454588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18331925</v>
      </c>
      <c r="D44" s="29">
        <f>+D37+D43</f>
        <v>0</v>
      </c>
      <c r="E44" s="30">
        <f t="shared" si="5"/>
        <v>-454588</v>
      </c>
      <c r="F44" s="31">
        <f t="shared" si="5"/>
        <v>-454588</v>
      </c>
      <c r="G44" s="31">
        <f t="shared" si="5"/>
        <v>0</v>
      </c>
      <c r="H44" s="31">
        <f t="shared" si="5"/>
        <v>-245628</v>
      </c>
      <c r="I44" s="31">
        <f t="shared" si="5"/>
        <v>1473496</v>
      </c>
      <c r="J44" s="31">
        <f t="shared" si="5"/>
        <v>1227868</v>
      </c>
      <c r="K44" s="31">
        <f t="shared" si="5"/>
        <v>513810</v>
      </c>
      <c r="L44" s="31">
        <f t="shared" si="5"/>
        <v>651863</v>
      </c>
      <c r="M44" s="31">
        <f t="shared" si="5"/>
        <v>18486145</v>
      </c>
      <c r="N44" s="31">
        <f t="shared" si="5"/>
        <v>19651818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20879686</v>
      </c>
      <c r="X44" s="31">
        <f t="shared" si="5"/>
        <v>-227346</v>
      </c>
      <c r="Y44" s="31">
        <f t="shared" si="5"/>
        <v>21107032</v>
      </c>
      <c r="Z44" s="32">
        <f>+IF(X44&lt;&gt;0,+(Y44/X44)*100,0)</f>
        <v>-9284.1008858743953</v>
      </c>
      <c r="AA44" s="33">
        <f>+AA37+AA43</f>
        <v>-454588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-8642463</v>
      </c>
      <c r="D45" s="42">
        <f t="shared" si="6"/>
        <v>0</v>
      </c>
      <c r="E45" s="43">
        <f t="shared" si="6"/>
        <v>1178668</v>
      </c>
      <c r="F45" s="44">
        <f t="shared" si="6"/>
        <v>1178668</v>
      </c>
      <c r="G45" s="44">
        <f t="shared" si="6"/>
        <v>0</v>
      </c>
      <c r="H45" s="44">
        <f t="shared" si="6"/>
        <v>0</v>
      </c>
      <c r="I45" s="44">
        <f t="shared" si="6"/>
        <v>-1811439</v>
      </c>
      <c r="J45" s="44">
        <f t="shared" si="6"/>
        <v>-1811439</v>
      </c>
      <c r="K45" s="44">
        <f t="shared" si="6"/>
        <v>1193849</v>
      </c>
      <c r="L45" s="44">
        <f t="shared" si="6"/>
        <v>-143006</v>
      </c>
      <c r="M45" s="44">
        <f t="shared" si="6"/>
        <v>-779650</v>
      </c>
      <c r="N45" s="44">
        <f t="shared" si="6"/>
        <v>271193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-1540246</v>
      </c>
      <c r="X45" s="44">
        <f t="shared" si="6"/>
        <v>-2550862</v>
      </c>
      <c r="Y45" s="44">
        <f t="shared" si="6"/>
        <v>1010616</v>
      </c>
      <c r="Z45" s="45">
        <f>+IF(X45&lt;&gt;0,+(Y45/X45)*100,0)</f>
        <v>-39.618607357042443</v>
      </c>
      <c r="AA45" s="46">
        <f>+AA26-AA44</f>
        <v>1178668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-1530779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-3115080</v>
      </c>
      <c r="N47" s="20">
        <v>-3115080</v>
      </c>
      <c r="O47" s="20"/>
      <c r="P47" s="20"/>
      <c r="Q47" s="20"/>
      <c r="R47" s="20"/>
      <c r="S47" s="20"/>
      <c r="T47" s="20"/>
      <c r="U47" s="20"/>
      <c r="V47" s="20"/>
      <c r="W47" s="20">
        <v>-3115080</v>
      </c>
      <c r="X47" s="20"/>
      <c r="Y47" s="20">
        <v>-3115080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-1530779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-3115080</v>
      </c>
      <c r="N50" s="52">
        <f t="shared" si="7"/>
        <v>-3115080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-3115080</v>
      </c>
      <c r="X50" s="52">
        <f t="shared" si="7"/>
        <v>0</v>
      </c>
      <c r="Y50" s="52">
        <f t="shared" si="7"/>
        <v>-3115080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-40406017</v>
      </c>
      <c r="F6" s="20">
        <v>-40406017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-20203027</v>
      </c>
      <c r="Y6" s="20">
        <v>20203027</v>
      </c>
      <c r="Z6" s="21">
        <v>-100</v>
      </c>
      <c r="AA6" s="22">
        <v>-40406017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4307105</v>
      </c>
      <c r="F7" s="20">
        <v>4307105</v>
      </c>
      <c r="G7" s="20">
        <v>-146319</v>
      </c>
      <c r="H7" s="20">
        <v>203221</v>
      </c>
      <c r="I7" s="20">
        <v>-214663</v>
      </c>
      <c r="J7" s="20">
        <v>-157761</v>
      </c>
      <c r="K7" s="20">
        <v>320166</v>
      </c>
      <c r="L7" s="20">
        <v>-266183</v>
      </c>
      <c r="M7" s="20">
        <v>83133</v>
      </c>
      <c r="N7" s="20">
        <v>137116</v>
      </c>
      <c r="O7" s="20"/>
      <c r="P7" s="20"/>
      <c r="Q7" s="20"/>
      <c r="R7" s="20"/>
      <c r="S7" s="20"/>
      <c r="T7" s="20"/>
      <c r="U7" s="20"/>
      <c r="V7" s="20"/>
      <c r="W7" s="20">
        <v>-20645</v>
      </c>
      <c r="X7" s="20">
        <v>2153555</v>
      </c>
      <c r="Y7" s="20">
        <v>-2174200</v>
      </c>
      <c r="Z7" s="21">
        <v>-100.95864744573508</v>
      </c>
      <c r="AA7" s="22">
        <v>4307105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232700</v>
      </c>
      <c r="F10" s="20">
        <v>232700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116354</v>
      </c>
      <c r="Y10" s="20">
        <v>-116354</v>
      </c>
      <c r="Z10" s="21">
        <v>-100</v>
      </c>
      <c r="AA10" s="22">
        <v>232700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-35866212</v>
      </c>
      <c r="F13" s="31">
        <f t="shared" si="0"/>
        <v>-35866212</v>
      </c>
      <c r="G13" s="31">
        <f t="shared" si="0"/>
        <v>-146319</v>
      </c>
      <c r="H13" s="31">
        <f t="shared" si="0"/>
        <v>203221</v>
      </c>
      <c r="I13" s="31">
        <f t="shared" si="0"/>
        <v>-214663</v>
      </c>
      <c r="J13" s="31">
        <f t="shared" si="0"/>
        <v>-157761</v>
      </c>
      <c r="K13" s="31">
        <f t="shared" si="0"/>
        <v>320166</v>
      </c>
      <c r="L13" s="31">
        <f t="shared" si="0"/>
        <v>-266183</v>
      </c>
      <c r="M13" s="31">
        <f t="shared" si="0"/>
        <v>83133</v>
      </c>
      <c r="N13" s="31">
        <f t="shared" si="0"/>
        <v>137116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-20645</v>
      </c>
      <c r="X13" s="31">
        <f t="shared" si="0"/>
        <v>-17933118</v>
      </c>
      <c r="Y13" s="31">
        <f t="shared" si="0"/>
        <v>17912473</v>
      </c>
      <c r="Z13" s="32">
        <f>+IF(X13&lt;&gt;0,+(Y13/X13)*100,0)</f>
        <v>-99.884877799833802</v>
      </c>
      <c r="AA13" s="33">
        <f>SUM(AA6:AA12)</f>
        <v>-35866212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157391182</v>
      </c>
      <c r="F17" s="20">
        <v>157391182</v>
      </c>
      <c r="G17" s="24"/>
      <c r="H17" s="24"/>
      <c r="I17" s="24"/>
      <c r="J17" s="20"/>
      <c r="K17" s="24">
        <v>1048819</v>
      </c>
      <c r="L17" s="24">
        <v>437233</v>
      </c>
      <c r="M17" s="20">
        <v>1811703</v>
      </c>
      <c r="N17" s="24">
        <v>3297755</v>
      </c>
      <c r="O17" s="24"/>
      <c r="P17" s="24"/>
      <c r="Q17" s="20"/>
      <c r="R17" s="24"/>
      <c r="S17" s="24"/>
      <c r="T17" s="20"/>
      <c r="U17" s="24"/>
      <c r="V17" s="24"/>
      <c r="W17" s="24">
        <v>3297755</v>
      </c>
      <c r="X17" s="20">
        <v>78690758</v>
      </c>
      <c r="Y17" s="24">
        <v>-75393003</v>
      </c>
      <c r="Z17" s="25">
        <v>-95.809221967336995</v>
      </c>
      <c r="AA17" s="26">
        <v>157391182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157391182</v>
      </c>
      <c r="F25" s="36">
        <f t="shared" si="1"/>
        <v>157391182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1048819</v>
      </c>
      <c r="L25" s="36">
        <f t="shared" si="1"/>
        <v>437233</v>
      </c>
      <c r="M25" s="36">
        <f t="shared" si="1"/>
        <v>1811703</v>
      </c>
      <c r="N25" s="36">
        <f t="shared" si="1"/>
        <v>3297755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3297755</v>
      </c>
      <c r="X25" s="36">
        <f t="shared" si="1"/>
        <v>78690758</v>
      </c>
      <c r="Y25" s="36">
        <f t="shared" si="1"/>
        <v>-75393003</v>
      </c>
      <c r="Z25" s="37">
        <f>+IF(X25&lt;&gt;0,+(Y25/X25)*100,0)</f>
        <v>-95.809221967336995</v>
      </c>
      <c r="AA25" s="38">
        <f>SUM(AA15:AA24)</f>
        <v>157391182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121524970</v>
      </c>
      <c r="F26" s="31">
        <f t="shared" si="2"/>
        <v>121524970</v>
      </c>
      <c r="G26" s="31">
        <f t="shared" si="2"/>
        <v>-146319</v>
      </c>
      <c r="H26" s="31">
        <f t="shared" si="2"/>
        <v>203221</v>
      </c>
      <c r="I26" s="31">
        <f t="shared" si="2"/>
        <v>-214663</v>
      </c>
      <c r="J26" s="31">
        <f t="shared" si="2"/>
        <v>-157761</v>
      </c>
      <c r="K26" s="31">
        <f t="shared" si="2"/>
        <v>1368985</v>
      </c>
      <c r="L26" s="31">
        <f t="shared" si="2"/>
        <v>171050</v>
      </c>
      <c r="M26" s="31">
        <f t="shared" si="2"/>
        <v>1894836</v>
      </c>
      <c r="N26" s="31">
        <f t="shared" si="2"/>
        <v>3434871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3277110</v>
      </c>
      <c r="X26" s="31">
        <f t="shared" si="2"/>
        <v>60757640</v>
      </c>
      <c r="Y26" s="31">
        <f t="shared" si="2"/>
        <v>-57480530</v>
      </c>
      <c r="Z26" s="32">
        <f>+IF(X26&lt;&gt;0,+(Y26/X26)*100,0)</f>
        <v>-94.606258570938579</v>
      </c>
      <c r="AA26" s="33">
        <f>+AA13+AA25</f>
        <v>121524970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12</v>
      </c>
      <c r="F32" s="20">
        <v>12</v>
      </c>
      <c r="G32" s="20">
        <v>169428</v>
      </c>
      <c r="H32" s="20">
        <v>173883</v>
      </c>
      <c r="I32" s="20">
        <v>164163</v>
      </c>
      <c r="J32" s="20">
        <v>507474</v>
      </c>
      <c r="K32" s="20">
        <v>185605</v>
      </c>
      <c r="L32" s="20">
        <v>185126</v>
      </c>
      <c r="M32" s="20">
        <v>191170</v>
      </c>
      <c r="N32" s="20">
        <v>561901</v>
      </c>
      <c r="O32" s="20"/>
      <c r="P32" s="20"/>
      <c r="Q32" s="20"/>
      <c r="R32" s="20"/>
      <c r="S32" s="20"/>
      <c r="T32" s="20"/>
      <c r="U32" s="20"/>
      <c r="V32" s="20"/>
      <c r="W32" s="20">
        <v>1069375</v>
      </c>
      <c r="X32" s="20">
        <v>12</v>
      </c>
      <c r="Y32" s="20">
        <v>1069363</v>
      </c>
      <c r="Z32" s="21">
        <v>8911358.3333333321</v>
      </c>
      <c r="AA32" s="22">
        <v>12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3988000</v>
      </c>
      <c r="H33" s="20"/>
      <c r="I33" s="20"/>
      <c r="J33" s="20">
        <v>3988000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3988000</v>
      </c>
      <c r="X33" s="20"/>
      <c r="Y33" s="20">
        <v>3988000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</v>
      </c>
      <c r="F37" s="31">
        <f t="shared" si="3"/>
        <v>12</v>
      </c>
      <c r="G37" s="31">
        <f t="shared" si="3"/>
        <v>4157428</v>
      </c>
      <c r="H37" s="31">
        <f t="shared" si="3"/>
        <v>173883</v>
      </c>
      <c r="I37" s="31">
        <f t="shared" si="3"/>
        <v>164163</v>
      </c>
      <c r="J37" s="31">
        <f t="shared" si="3"/>
        <v>4495474</v>
      </c>
      <c r="K37" s="31">
        <f t="shared" si="3"/>
        <v>185605</v>
      </c>
      <c r="L37" s="31">
        <f t="shared" si="3"/>
        <v>185126</v>
      </c>
      <c r="M37" s="31">
        <f t="shared" si="3"/>
        <v>191170</v>
      </c>
      <c r="N37" s="31">
        <f t="shared" si="3"/>
        <v>561901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5057375</v>
      </c>
      <c r="X37" s="31">
        <f t="shared" si="3"/>
        <v>12</v>
      </c>
      <c r="Y37" s="31">
        <f t="shared" si="3"/>
        <v>5057363</v>
      </c>
      <c r="Z37" s="32">
        <f>+IF(X37&lt;&gt;0,+(Y37/X37)*100,0)</f>
        <v>42144691.666666672</v>
      </c>
      <c r="AA37" s="33">
        <f>SUM(AA29:AA36)</f>
        <v>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</v>
      </c>
      <c r="F44" s="31">
        <f t="shared" si="5"/>
        <v>12</v>
      </c>
      <c r="G44" s="31">
        <f t="shared" si="5"/>
        <v>4157428</v>
      </c>
      <c r="H44" s="31">
        <f t="shared" si="5"/>
        <v>173883</v>
      </c>
      <c r="I44" s="31">
        <f t="shared" si="5"/>
        <v>164163</v>
      </c>
      <c r="J44" s="31">
        <f t="shared" si="5"/>
        <v>4495474</v>
      </c>
      <c r="K44" s="31">
        <f t="shared" si="5"/>
        <v>185605</v>
      </c>
      <c r="L44" s="31">
        <f t="shared" si="5"/>
        <v>185126</v>
      </c>
      <c r="M44" s="31">
        <f t="shared" si="5"/>
        <v>191170</v>
      </c>
      <c r="N44" s="31">
        <f t="shared" si="5"/>
        <v>561901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5057375</v>
      </c>
      <c r="X44" s="31">
        <f t="shared" si="5"/>
        <v>12</v>
      </c>
      <c r="Y44" s="31">
        <f t="shared" si="5"/>
        <v>5057363</v>
      </c>
      <c r="Z44" s="32">
        <f>+IF(X44&lt;&gt;0,+(Y44/X44)*100,0)</f>
        <v>42144691.666666672</v>
      </c>
      <c r="AA44" s="33">
        <f>+AA37+AA43</f>
        <v>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121524958</v>
      </c>
      <c r="F45" s="44">
        <f t="shared" si="6"/>
        <v>121524958</v>
      </c>
      <c r="G45" s="44">
        <f t="shared" si="6"/>
        <v>-4303747</v>
      </c>
      <c r="H45" s="44">
        <f t="shared" si="6"/>
        <v>29338</v>
      </c>
      <c r="I45" s="44">
        <f t="shared" si="6"/>
        <v>-378826</v>
      </c>
      <c r="J45" s="44">
        <f t="shared" si="6"/>
        <v>-4653235</v>
      </c>
      <c r="K45" s="44">
        <f t="shared" si="6"/>
        <v>1183380</v>
      </c>
      <c r="L45" s="44">
        <f t="shared" si="6"/>
        <v>-14076</v>
      </c>
      <c r="M45" s="44">
        <f t="shared" si="6"/>
        <v>1703666</v>
      </c>
      <c r="N45" s="44">
        <f t="shared" si="6"/>
        <v>2872970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-1780265</v>
      </c>
      <c r="X45" s="44">
        <f t="shared" si="6"/>
        <v>60757628</v>
      </c>
      <c r="Y45" s="44">
        <f t="shared" si="6"/>
        <v>-62537893</v>
      </c>
      <c r="Z45" s="45">
        <f>+IF(X45&lt;&gt;0,+(Y45/X45)*100,0)</f>
        <v>-102.93010945061911</v>
      </c>
      <c r="AA45" s="46">
        <f>+AA26-AA44</f>
        <v>121524958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289094</v>
      </c>
      <c r="D6" s="18"/>
      <c r="E6" s="19">
        <v>6833979</v>
      </c>
      <c r="F6" s="20">
        <v>6833979</v>
      </c>
      <c r="G6" s="20"/>
      <c r="H6" s="20"/>
      <c r="I6" s="20">
        <v>-432707</v>
      </c>
      <c r="J6" s="20">
        <v>-432707</v>
      </c>
      <c r="K6" s="20">
        <v>3903774</v>
      </c>
      <c r="L6" s="20">
        <v>446808</v>
      </c>
      <c r="M6" s="20">
        <v>316188</v>
      </c>
      <c r="N6" s="20">
        <v>4666770</v>
      </c>
      <c r="O6" s="20"/>
      <c r="P6" s="20"/>
      <c r="Q6" s="20"/>
      <c r="R6" s="20"/>
      <c r="S6" s="20"/>
      <c r="T6" s="20"/>
      <c r="U6" s="20"/>
      <c r="V6" s="20"/>
      <c r="W6" s="20">
        <v>4234063</v>
      </c>
      <c r="X6" s="20">
        <v>3416982</v>
      </c>
      <c r="Y6" s="20">
        <v>817081</v>
      </c>
      <c r="Z6" s="21">
        <v>23.912358917898892</v>
      </c>
      <c r="AA6" s="22">
        <v>6833979</v>
      </c>
    </row>
    <row r="7" spans="1:27" ht="13.5" x14ac:dyDescent="0.25">
      <c r="A7" s="23" t="s">
        <v>35</v>
      </c>
      <c r="B7" s="17" t="s">
        <v>32</v>
      </c>
      <c r="C7" s="18">
        <v>3285859</v>
      </c>
      <c r="D7" s="18"/>
      <c r="E7" s="19">
        <v>16935008</v>
      </c>
      <c r="F7" s="20">
        <v>16935008</v>
      </c>
      <c r="G7" s="20">
        <v>687851</v>
      </c>
      <c r="H7" s="20">
        <v>1417671</v>
      </c>
      <c r="I7" s="20">
        <v>1212277</v>
      </c>
      <c r="J7" s="20">
        <v>3317799</v>
      </c>
      <c r="K7" s="20">
        <v>940710</v>
      </c>
      <c r="L7" s="20">
        <v>718462</v>
      </c>
      <c r="M7" s="20">
        <v>1130551</v>
      </c>
      <c r="N7" s="20">
        <v>2789723</v>
      </c>
      <c r="O7" s="20"/>
      <c r="P7" s="20"/>
      <c r="Q7" s="20"/>
      <c r="R7" s="20"/>
      <c r="S7" s="20"/>
      <c r="T7" s="20"/>
      <c r="U7" s="20"/>
      <c r="V7" s="20"/>
      <c r="W7" s="20">
        <v>6107522</v>
      </c>
      <c r="X7" s="20">
        <v>8467500</v>
      </c>
      <c r="Y7" s="20">
        <v>-2359978</v>
      </c>
      <c r="Z7" s="21">
        <v>-27.871012695600829</v>
      </c>
      <c r="AA7" s="22">
        <v>16935008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61575</v>
      </c>
      <c r="D10" s="18"/>
      <c r="E10" s="19">
        <v>-91168</v>
      </c>
      <c r="F10" s="20">
        <v>-91168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-45582</v>
      </c>
      <c r="Y10" s="20">
        <v>45582</v>
      </c>
      <c r="Z10" s="21">
        <v>-100</v>
      </c>
      <c r="AA10" s="22">
        <v>-91168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2092310</v>
      </c>
      <c r="F11" s="20">
        <v>2092310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1046160</v>
      </c>
      <c r="Y11" s="24">
        <v>-1046160</v>
      </c>
      <c r="Z11" s="25">
        <v>-100</v>
      </c>
      <c r="AA11" s="26">
        <v>2092310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3636528</v>
      </c>
      <c r="D13" s="29">
        <f>SUM(D6:D12)</f>
        <v>0</v>
      </c>
      <c r="E13" s="30">
        <f t="shared" si="0"/>
        <v>25770129</v>
      </c>
      <c r="F13" s="31">
        <f t="shared" si="0"/>
        <v>25770129</v>
      </c>
      <c r="G13" s="31">
        <f t="shared" si="0"/>
        <v>687851</v>
      </c>
      <c r="H13" s="31">
        <f t="shared" si="0"/>
        <v>1417671</v>
      </c>
      <c r="I13" s="31">
        <f t="shared" si="0"/>
        <v>779570</v>
      </c>
      <c r="J13" s="31">
        <f t="shared" si="0"/>
        <v>2885092</v>
      </c>
      <c r="K13" s="31">
        <f t="shared" si="0"/>
        <v>4844484</v>
      </c>
      <c r="L13" s="31">
        <f t="shared" si="0"/>
        <v>1165270</v>
      </c>
      <c r="M13" s="31">
        <f t="shared" si="0"/>
        <v>1446739</v>
      </c>
      <c r="N13" s="31">
        <f t="shared" si="0"/>
        <v>7456493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10341585</v>
      </c>
      <c r="X13" s="31">
        <f t="shared" si="0"/>
        <v>12885060</v>
      </c>
      <c r="Y13" s="31">
        <f t="shared" si="0"/>
        <v>-2543475</v>
      </c>
      <c r="Z13" s="32">
        <f>+IF(X13&lt;&gt;0,+(Y13/X13)*100,0)</f>
        <v>-19.739721817360572</v>
      </c>
      <c r="AA13" s="33">
        <f>SUM(AA6:AA12)</f>
        <v>25770129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-55112961</v>
      </c>
      <c r="D17" s="18"/>
      <c r="E17" s="19">
        <v>41936785</v>
      </c>
      <c r="F17" s="20">
        <v>41936785</v>
      </c>
      <c r="G17" s="24"/>
      <c r="H17" s="24">
        <v>8355281</v>
      </c>
      <c r="I17" s="24">
        <v>6011312</v>
      </c>
      <c r="J17" s="20">
        <v>14366593</v>
      </c>
      <c r="K17" s="24">
        <v>8463317</v>
      </c>
      <c r="L17" s="24">
        <v>4169456</v>
      </c>
      <c r="M17" s="20">
        <v>5521631</v>
      </c>
      <c r="N17" s="24">
        <v>18154404</v>
      </c>
      <c r="O17" s="24"/>
      <c r="P17" s="24"/>
      <c r="Q17" s="20"/>
      <c r="R17" s="24"/>
      <c r="S17" s="24"/>
      <c r="T17" s="20"/>
      <c r="U17" s="24"/>
      <c r="V17" s="24"/>
      <c r="W17" s="24">
        <v>32520997</v>
      </c>
      <c r="X17" s="20">
        <v>20968392</v>
      </c>
      <c r="Y17" s="24">
        <v>11552605</v>
      </c>
      <c r="Z17" s="25">
        <v>55.095331105980847</v>
      </c>
      <c r="AA17" s="26">
        <v>41936785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-55112961</v>
      </c>
      <c r="D25" s="29">
        <f t="shared" ref="D25:Y25" si="1">SUM(D15:D24)</f>
        <v>0</v>
      </c>
      <c r="E25" s="35">
        <f t="shared" si="1"/>
        <v>41936785</v>
      </c>
      <c r="F25" s="36">
        <f t="shared" si="1"/>
        <v>41936785</v>
      </c>
      <c r="G25" s="36">
        <f t="shared" si="1"/>
        <v>0</v>
      </c>
      <c r="H25" s="36">
        <f t="shared" si="1"/>
        <v>8355281</v>
      </c>
      <c r="I25" s="36">
        <f t="shared" si="1"/>
        <v>6011312</v>
      </c>
      <c r="J25" s="36">
        <f t="shared" si="1"/>
        <v>14366593</v>
      </c>
      <c r="K25" s="36">
        <f t="shared" si="1"/>
        <v>8463317</v>
      </c>
      <c r="L25" s="36">
        <f t="shared" si="1"/>
        <v>4169456</v>
      </c>
      <c r="M25" s="36">
        <f t="shared" si="1"/>
        <v>5521631</v>
      </c>
      <c r="N25" s="36">
        <f t="shared" si="1"/>
        <v>18154404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32520997</v>
      </c>
      <c r="X25" s="36">
        <f t="shared" si="1"/>
        <v>20968392</v>
      </c>
      <c r="Y25" s="36">
        <f t="shared" si="1"/>
        <v>11552605</v>
      </c>
      <c r="Z25" s="37">
        <f>+IF(X25&lt;&gt;0,+(Y25/X25)*100,0)</f>
        <v>55.095331105980847</v>
      </c>
      <c r="AA25" s="38">
        <f>SUM(AA15:AA24)</f>
        <v>41936785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-51476433</v>
      </c>
      <c r="D26" s="29">
        <f>+D13+D25</f>
        <v>0</v>
      </c>
      <c r="E26" s="30">
        <f t="shared" si="2"/>
        <v>67706914</v>
      </c>
      <c r="F26" s="31">
        <f t="shared" si="2"/>
        <v>67706914</v>
      </c>
      <c r="G26" s="31">
        <f t="shared" si="2"/>
        <v>687851</v>
      </c>
      <c r="H26" s="31">
        <f t="shared" si="2"/>
        <v>9772952</v>
      </c>
      <c r="I26" s="31">
        <f t="shared" si="2"/>
        <v>6790882</v>
      </c>
      <c r="J26" s="31">
        <f t="shared" si="2"/>
        <v>17251685</v>
      </c>
      <c r="K26" s="31">
        <f t="shared" si="2"/>
        <v>13307801</v>
      </c>
      <c r="L26" s="31">
        <f t="shared" si="2"/>
        <v>5334726</v>
      </c>
      <c r="M26" s="31">
        <f t="shared" si="2"/>
        <v>6968370</v>
      </c>
      <c r="N26" s="31">
        <f t="shared" si="2"/>
        <v>25610897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42862582</v>
      </c>
      <c r="X26" s="31">
        <f t="shared" si="2"/>
        <v>33853452</v>
      </c>
      <c r="Y26" s="31">
        <f t="shared" si="2"/>
        <v>9009130</v>
      </c>
      <c r="Z26" s="32">
        <f>+IF(X26&lt;&gt;0,+(Y26/X26)*100,0)</f>
        <v>26.61214578649173</v>
      </c>
      <c r="AA26" s="33">
        <f>+AA13+AA25</f>
        <v>67706914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46372372</v>
      </c>
      <c r="D33" s="18"/>
      <c r="E33" s="19">
        <v>62367000</v>
      </c>
      <c r="F33" s="20">
        <v>62367000</v>
      </c>
      <c r="G33" s="20">
        <v>6488000</v>
      </c>
      <c r="H33" s="20"/>
      <c r="I33" s="20"/>
      <c r="J33" s="20">
        <v>6488000</v>
      </c>
      <c r="K33" s="20">
        <v>3893000</v>
      </c>
      <c r="L33" s="20">
        <v>-9732815</v>
      </c>
      <c r="M33" s="20"/>
      <c r="N33" s="20">
        <v>-5839815</v>
      </c>
      <c r="O33" s="20"/>
      <c r="P33" s="20"/>
      <c r="Q33" s="20"/>
      <c r="R33" s="20"/>
      <c r="S33" s="20"/>
      <c r="T33" s="20"/>
      <c r="U33" s="20"/>
      <c r="V33" s="20"/>
      <c r="W33" s="20">
        <v>648185</v>
      </c>
      <c r="X33" s="20">
        <v>31183500</v>
      </c>
      <c r="Y33" s="20">
        <v>-30535315</v>
      </c>
      <c r="Z33" s="21">
        <v>-97.921384706655772</v>
      </c>
      <c r="AA33" s="22">
        <v>62367000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2177709</v>
      </c>
      <c r="F35" s="20">
        <v>2177709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1088856</v>
      </c>
      <c r="Y35" s="20">
        <v>-1088856</v>
      </c>
      <c r="Z35" s="21">
        <v>-100</v>
      </c>
      <c r="AA35" s="22">
        <v>2177709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46372372</v>
      </c>
      <c r="D37" s="29">
        <f t="shared" ref="D37:Y37" si="3">SUM(D29:D36)</f>
        <v>0</v>
      </c>
      <c r="E37" s="30">
        <f t="shared" si="3"/>
        <v>64544709</v>
      </c>
      <c r="F37" s="31">
        <f t="shared" si="3"/>
        <v>64544709</v>
      </c>
      <c r="G37" s="31">
        <f t="shared" si="3"/>
        <v>6488000</v>
      </c>
      <c r="H37" s="31">
        <f t="shared" si="3"/>
        <v>0</v>
      </c>
      <c r="I37" s="31">
        <f t="shared" si="3"/>
        <v>0</v>
      </c>
      <c r="J37" s="31">
        <f t="shared" si="3"/>
        <v>6488000</v>
      </c>
      <c r="K37" s="31">
        <f t="shared" si="3"/>
        <v>3893000</v>
      </c>
      <c r="L37" s="31">
        <f t="shared" si="3"/>
        <v>-9732815</v>
      </c>
      <c r="M37" s="31">
        <f t="shared" si="3"/>
        <v>0</v>
      </c>
      <c r="N37" s="31">
        <f t="shared" si="3"/>
        <v>-5839815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648185</v>
      </c>
      <c r="X37" s="31">
        <f t="shared" si="3"/>
        <v>32272356</v>
      </c>
      <c r="Y37" s="31">
        <f t="shared" si="3"/>
        <v>-31624171</v>
      </c>
      <c r="Z37" s="32">
        <f>+IF(X37&lt;&gt;0,+(Y37/X37)*100,0)</f>
        <v>-97.991516330570974</v>
      </c>
      <c r="AA37" s="33">
        <f>SUM(AA29:AA36)</f>
        <v>64544709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46372372</v>
      </c>
      <c r="D44" s="29">
        <f>+D37+D43</f>
        <v>0</v>
      </c>
      <c r="E44" s="30">
        <f t="shared" si="5"/>
        <v>64544709</v>
      </c>
      <c r="F44" s="31">
        <f t="shared" si="5"/>
        <v>64544709</v>
      </c>
      <c r="G44" s="31">
        <f t="shared" si="5"/>
        <v>6488000</v>
      </c>
      <c r="H44" s="31">
        <f t="shared" si="5"/>
        <v>0</v>
      </c>
      <c r="I44" s="31">
        <f t="shared" si="5"/>
        <v>0</v>
      </c>
      <c r="J44" s="31">
        <f t="shared" si="5"/>
        <v>6488000</v>
      </c>
      <c r="K44" s="31">
        <f t="shared" si="5"/>
        <v>3893000</v>
      </c>
      <c r="L44" s="31">
        <f t="shared" si="5"/>
        <v>-9732815</v>
      </c>
      <c r="M44" s="31">
        <f t="shared" si="5"/>
        <v>0</v>
      </c>
      <c r="N44" s="31">
        <f t="shared" si="5"/>
        <v>-5839815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648185</v>
      </c>
      <c r="X44" s="31">
        <f t="shared" si="5"/>
        <v>32272356</v>
      </c>
      <c r="Y44" s="31">
        <f t="shared" si="5"/>
        <v>-31624171</v>
      </c>
      <c r="Z44" s="32">
        <f>+IF(X44&lt;&gt;0,+(Y44/X44)*100,0)</f>
        <v>-97.991516330570974</v>
      </c>
      <c r="AA44" s="33">
        <f>+AA37+AA43</f>
        <v>64544709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-97848805</v>
      </c>
      <c r="D45" s="42">
        <f t="shared" si="6"/>
        <v>0</v>
      </c>
      <c r="E45" s="43">
        <f t="shared" si="6"/>
        <v>3162205</v>
      </c>
      <c r="F45" s="44">
        <f t="shared" si="6"/>
        <v>3162205</v>
      </c>
      <c r="G45" s="44">
        <f t="shared" si="6"/>
        <v>-5800149</v>
      </c>
      <c r="H45" s="44">
        <f t="shared" si="6"/>
        <v>9772952</v>
      </c>
      <c r="I45" s="44">
        <f t="shared" si="6"/>
        <v>6790882</v>
      </c>
      <c r="J45" s="44">
        <f t="shared" si="6"/>
        <v>10763685</v>
      </c>
      <c r="K45" s="44">
        <f t="shared" si="6"/>
        <v>9414801</v>
      </c>
      <c r="L45" s="44">
        <f t="shared" si="6"/>
        <v>15067541</v>
      </c>
      <c r="M45" s="44">
        <f t="shared" si="6"/>
        <v>6968370</v>
      </c>
      <c r="N45" s="44">
        <f t="shared" si="6"/>
        <v>31450712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42214397</v>
      </c>
      <c r="X45" s="44">
        <f t="shared" si="6"/>
        <v>1581096</v>
      </c>
      <c r="Y45" s="44">
        <f t="shared" si="6"/>
        <v>40633301</v>
      </c>
      <c r="Z45" s="45">
        <f>+IF(X45&lt;&gt;0,+(Y45/X45)*100,0)</f>
        <v>2569.9452152177982</v>
      </c>
      <c r="AA45" s="46">
        <f>+AA26-AA44</f>
        <v>3162205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-624282</v>
      </c>
      <c r="D47" s="18"/>
      <c r="E47" s="19">
        <v>-19281483</v>
      </c>
      <c r="F47" s="20">
        <v>-19281483</v>
      </c>
      <c r="G47" s="20">
        <v>-561</v>
      </c>
      <c r="H47" s="20"/>
      <c r="I47" s="20"/>
      <c r="J47" s="20">
        <v>-561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-561</v>
      </c>
      <c r="X47" s="20">
        <v>-9640740</v>
      </c>
      <c r="Y47" s="20">
        <v>9640179</v>
      </c>
      <c r="Z47" s="47">
        <v>-99.994180944616289</v>
      </c>
      <c r="AA47" s="22">
        <v>-19281483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-624282</v>
      </c>
      <c r="D50" s="50">
        <f t="shared" ref="D50:Y50" si="7">SUM(D47:D49)</f>
        <v>0</v>
      </c>
      <c r="E50" s="51">
        <f t="shared" si="7"/>
        <v>-19281483</v>
      </c>
      <c r="F50" s="52">
        <f t="shared" si="7"/>
        <v>-19281483</v>
      </c>
      <c r="G50" s="52">
        <f t="shared" si="7"/>
        <v>-561</v>
      </c>
      <c r="H50" s="52">
        <f t="shared" si="7"/>
        <v>0</v>
      </c>
      <c r="I50" s="52">
        <f t="shared" si="7"/>
        <v>0</v>
      </c>
      <c r="J50" s="52">
        <f t="shared" si="7"/>
        <v>-561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-561</v>
      </c>
      <c r="X50" s="52">
        <f t="shared" si="7"/>
        <v>-9640740</v>
      </c>
      <c r="Y50" s="52">
        <f t="shared" si="7"/>
        <v>9640179</v>
      </c>
      <c r="Z50" s="53">
        <f>+IF(X50&lt;&gt;0,+(Y50/X50)*100,0)</f>
        <v>-99.994180944616289</v>
      </c>
      <c r="AA50" s="54">
        <f>SUM(AA47:AA49)</f>
        <v>-19281483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87968703</v>
      </c>
      <c r="D6" s="18"/>
      <c r="E6" s="19">
        <v>151525948</v>
      </c>
      <c r="F6" s="20">
        <v>151525948</v>
      </c>
      <c r="G6" s="20">
        <v>92784774</v>
      </c>
      <c r="H6" s="20">
        <v>4732412</v>
      </c>
      <c r="I6" s="20">
        <v>3396670</v>
      </c>
      <c r="J6" s="20">
        <v>100913856</v>
      </c>
      <c r="K6" s="20">
        <v>1301180</v>
      </c>
      <c r="L6" s="20">
        <v>5374202</v>
      </c>
      <c r="M6" s="20">
        <v>521271</v>
      </c>
      <c r="N6" s="20">
        <v>7196653</v>
      </c>
      <c r="O6" s="20"/>
      <c r="P6" s="20"/>
      <c r="Q6" s="20"/>
      <c r="R6" s="20"/>
      <c r="S6" s="20"/>
      <c r="T6" s="20"/>
      <c r="U6" s="20"/>
      <c r="V6" s="20"/>
      <c r="W6" s="20">
        <v>108110509</v>
      </c>
      <c r="X6" s="20">
        <v>137626757</v>
      </c>
      <c r="Y6" s="20">
        <v>-29516248</v>
      </c>
      <c r="Z6" s="21">
        <v>-21.446591232255805</v>
      </c>
      <c r="AA6" s="22">
        <v>151525948</v>
      </c>
    </row>
    <row r="7" spans="1:27" ht="13.5" x14ac:dyDescent="0.25">
      <c r="A7" s="23" t="s">
        <v>35</v>
      </c>
      <c r="B7" s="17" t="s">
        <v>32</v>
      </c>
      <c r="C7" s="18">
        <v>41620961</v>
      </c>
      <c r="D7" s="18"/>
      <c r="E7" s="19">
        <v>32098406</v>
      </c>
      <c r="F7" s="20">
        <v>32098406</v>
      </c>
      <c r="G7" s="20">
        <v>39344265</v>
      </c>
      <c r="H7" s="20">
        <v>128275</v>
      </c>
      <c r="I7" s="20">
        <v>1646540</v>
      </c>
      <c r="J7" s="20">
        <v>41119080</v>
      </c>
      <c r="K7" s="20">
        <v>1051906</v>
      </c>
      <c r="L7" s="20">
        <v>1598944</v>
      </c>
      <c r="M7" s="20">
        <v>2900531</v>
      </c>
      <c r="N7" s="20">
        <v>5551381</v>
      </c>
      <c r="O7" s="20"/>
      <c r="P7" s="20"/>
      <c r="Q7" s="20"/>
      <c r="R7" s="20"/>
      <c r="S7" s="20"/>
      <c r="T7" s="20"/>
      <c r="U7" s="20"/>
      <c r="V7" s="20"/>
      <c r="W7" s="20">
        <v>46670461</v>
      </c>
      <c r="X7" s="20">
        <v>28783379</v>
      </c>
      <c r="Y7" s="20">
        <v>17887082</v>
      </c>
      <c r="Z7" s="21">
        <v>62.143787913156409</v>
      </c>
      <c r="AA7" s="22">
        <v>32098406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-4262482</v>
      </c>
      <c r="D10" s="18"/>
      <c r="E10" s="19">
        <v>-2293440</v>
      </c>
      <c r="F10" s="20">
        <v>-2293440</v>
      </c>
      <c r="G10" s="20">
        <v>-4641053</v>
      </c>
      <c r="H10" s="20">
        <v>-122512</v>
      </c>
      <c r="I10" s="20">
        <v>-130745</v>
      </c>
      <c r="J10" s="20">
        <v>-4894310</v>
      </c>
      <c r="K10" s="20">
        <v>-168692</v>
      </c>
      <c r="L10" s="20">
        <v>-163807</v>
      </c>
      <c r="M10" s="20">
        <v>-210223</v>
      </c>
      <c r="N10" s="20">
        <v>-542722</v>
      </c>
      <c r="O10" s="20"/>
      <c r="P10" s="20"/>
      <c r="Q10" s="20"/>
      <c r="R10" s="20"/>
      <c r="S10" s="20"/>
      <c r="T10" s="20"/>
      <c r="U10" s="20"/>
      <c r="V10" s="20"/>
      <c r="W10" s="20">
        <v>-5437032</v>
      </c>
      <c r="X10" s="20">
        <v>-1611895</v>
      </c>
      <c r="Y10" s="20">
        <v>-3825137</v>
      </c>
      <c r="Z10" s="21">
        <v>237.30683450224737</v>
      </c>
      <c r="AA10" s="22">
        <v>-2293440</v>
      </c>
    </row>
    <row r="11" spans="1:27" ht="13.5" x14ac:dyDescent="0.25">
      <c r="A11" s="23" t="s">
        <v>39</v>
      </c>
      <c r="B11" s="17" t="s">
        <v>32</v>
      </c>
      <c r="C11" s="18">
        <v>493586</v>
      </c>
      <c r="D11" s="18"/>
      <c r="E11" s="19">
        <v>129581</v>
      </c>
      <c r="F11" s="20">
        <v>129581</v>
      </c>
      <c r="G11" s="24">
        <v>501016</v>
      </c>
      <c r="H11" s="24">
        <v>-81728</v>
      </c>
      <c r="I11" s="24">
        <v>342899</v>
      </c>
      <c r="J11" s="20">
        <v>762187</v>
      </c>
      <c r="K11" s="24">
        <v>269131</v>
      </c>
      <c r="L11" s="24">
        <v>-63062</v>
      </c>
      <c r="M11" s="20">
        <v>567075</v>
      </c>
      <c r="N11" s="24">
        <v>773144</v>
      </c>
      <c r="O11" s="24"/>
      <c r="P11" s="24"/>
      <c r="Q11" s="20"/>
      <c r="R11" s="24"/>
      <c r="S11" s="24"/>
      <c r="T11" s="20"/>
      <c r="U11" s="24"/>
      <c r="V11" s="24"/>
      <c r="W11" s="24">
        <v>1535331</v>
      </c>
      <c r="X11" s="20">
        <v>129581</v>
      </c>
      <c r="Y11" s="24">
        <v>1405750</v>
      </c>
      <c r="Z11" s="25">
        <v>1084.8426852702171</v>
      </c>
      <c r="AA11" s="26">
        <v>129581</v>
      </c>
    </row>
    <row r="12" spans="1:27" ht="13.5" x14ac:dyDescent="0.25">
      <c r="A12" s="23" t="s">
        <v>40</v>
      </c>
      <c r="B12" s="17" t="s">
        <v>32</v>
      </c>
      <c r="C12" s="18">
        <v>-7250305</v>
      </c>
      <c r="D12" s="18"/>
      <c r="E12" s="19">
        <v>-6221190</v>
      </c>
      <c r="F12" s="20">
        <v>-6221190</v>
      </c>
      <c r="G12" s="20">
        <v>-7250304</v>
      </c>
      <c r="H12" s="20"/>
      <c r="I12" s="20"/>
      <c r="J12" s="20">
        <v>-7250304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-7250304</v>
      </c>
      <c r="X12" s="20">
        <v>-6221190</v>
      </c>
      <c r="Y12" s="20">
        <v>-1029114</v>
      </c>
      <c r="Z12" s="21">
        <v>16.542076355166778</v>
      </c>
      <c r="AA12" s="22">
        <v>-6221190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118570463</v>
      </c>
      <c r="D13" s="29">
        <f>SUM(D6:D12)</f>
        <v>0</v>
      </c>
      <c r="E13" s="30">
        <f t="shared" si="0"/>
        <v>175239305</v>
      </c>
      <c r="F13" s="31">
        <f t="shared" si="0"/>
        <v>175239305</v>
      </c>
      <c r="G13" s="31">
        <f t="shared" si="0"/>
        <v>120738698</v>
      </c>
      <c r="H13" s="31">
        <f t="shared" si="0"/>
        <v>4656447</v>
      </c>
      <c r="I13" s="31">
        <f t="shared" si="0"/>
        <v>5255364</v>
      </c>
      <c r="J13" s="31">
        <f t="shared" si="0"/>
        <v>130650509</v>
      </c>
      <c r="K13" s="31">
        <f t="shared" si="0"/>
        <v>2453525</v>
      </c>
      <c r="L13" s="31">
        <f t="shared" si="0"/>
        <v>6746277</v>
      </c>
      <c r="M13" s="31">
        <f t="shared" si="0"/>
        <v>3778654</v>
      </c>
      <c r="N13" s="31">
        <f t="shared" si="0"/>
        <v>12978456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143628965</v>
      </c>
      <c r="X13" s="31">
        <f t="shared" si="0"/>
        <v>158706632</v>
      </c>
      <c r="Y13" s="31">
        <f t="shared" si="0"/>
        <v>-15077667</v>
      </c>
      <c r="Z13" s="32">
        <f>+IF(X13&lt;&gt;0,+(Y13/X13)*100,0)</f>
        <v>-9.5003383349474646</v>
      </c>
      <c r="AA13" s="33">
        <f>SUM(AA6:AA12)</f>
        <v>175239305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69038480</v>
      </c>
      <c r="D17" s="18"/>
      <c r="E17" s="19">
        <v>29375658</v>
      </c>
      <c r="F17" s="20">
        <v>29375658</v>
      </c>
      <c r="G17" s="24">
        <v>45009092</v>
      </c>
      <c r="H17" s="24">
        <v>24133281</v>
      </c>
      <c r="I17" s="24">
        <v>240000</v>
      </c>
      <c r="J17" s="20">
        <v>69382373</v>
      </c>
      <c r="K17" s="24">
        <v>1679661</v>
      </c>
      <c r="L17" s="24">
        <v>213676</v>
      </c>
      <c r="M17" s="20">
        <v>1850188</v>
      </c>
      <c r="N17" s="24">
        <v>3743525</v>
      </c>
      <c r="O17" s="24"/>
      <c r="P17" s="24"/>
      <c r="Q17" s="20"/>
      <c r="R17" s="24"/>
      <c r="S17" s="24"/>
      <c r="T17" s="20"/>
      <c r="U17" s="24"/>
      <c r="V17" s="24"/>
      <c r="W17" s="24">
        <v>73125898</v>
      </c>
      <c r="X17" s="20">
        <v>31911316</v>
      </c>
      <c r="Y17" s="24">
        <v>41214582</v>
      </c>
      <c r="Z17" s="25">
        <v>129.15350153531745</v>
      </c>
      <c r="AA17" s="26">
        <v>29375658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69038480</v>
      </c>
      <c r="D25" s="29">
        <f t="shared" ref="D25:Y25" si="1">SUM(D15:D24)</f>
        <v>0</v>
      </c>
      <c r="E25" s="35">
        <f t="shared" si="1"/>
        <v>29375658</v>
      </c>
      <c r="F25" s="36">
        <f t="shared" si="1"/>
        <v>29375658</v>
      </c>
      <c r="G25" s="36">
        <f t="shared" si="1"/>
        <v>45009092</v>
      </c>
      <c r="H25" s="36">
        <f t="shared" si="1"/>
        <v>24133281</v>
      </c>
      <c r="I25" s="36">
        <f t="shared" si="1"/>
        <v>240000</v>
      </c>
      <c r="J25" s="36">
        <f t="shared" si="1"/>
        <v>69382373</v>
      </c>
      <c r="K25" s="36">
        <f t="shared" si="1"/>
        <v>1679661</v>
      </c>
      <c r="L25" s="36">
        <f t="shared" si="1"/>
        <v>213676</v>
      </c>
      <c r="M25" s="36">
        <f t="shared" si="1"/>
        <v>1850188</v>
      </c>
      <c r="N25" s="36">
        <f t="shared" si="1"/>
        <v>3743525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73125898</v>
      </c>
      <c r="X25" s="36">
        <f t="shared" si="1"/>
        <v>31911316</v>
      </c>
      <c r="Y25" s="36">
        <f t="shared" si="1"/>
        <v>41214582</v>
      </c>
      <c r="Z25" s="37">
        <f>+IF(X25&lt;&gt;0,+(Y25/X25)*100,0)</f>
        <v>129.15350153531745</v>
      </c>
      <c r="AA25" s="38">
        <f>SUM(AA15:AA24)</f>
        <v>29375658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187608943</v>
      </c>
      <c r="D26" s="29">
        <f>+D13+D25</f>
        <v>0</v>
      </c>
      <c r="E26" s="30">
        <f t="shared" si="2"/>
        <v>204614963</v>
      </c>
      <c r="F26" s="31">
        <f t="shared" si="2"/>
        <v>204614963</v>
      </c>
      <c r="G26" s="31">
        <f t="shared" si="2"/>
        <v>165747790</v>
      </c>
      <c r="H26" s="31">
        <f t="shared" si="2"/>
        <v>28789728</v>
      </c>
      <c r="I26" s="31">
        <f t="shared" si="2"/>
        <v>5495364</v>
      </c>
      <c r="J26" s="31">
        <f t="shared" si="2"/>
        <v>200032882</v>
      </c>
      <c r="K26" s="31">
        <f t="shared" si="2"/>
        <v>4133186</v>
      </c>
      <c r="L26" s="31">
        <f t="shared" si="2"/>
        <v>6959953</v>
      </c>
      <c r="M26" s="31">
        <f t="shared" si="2"/>
        <v>5628842</v>
      </c>
      <c r="N26" s="31">
        <f t="shared" si="2"/>
        <v>16721981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216754863</v>
      </c>
      <c r="X26" s="31">
        <f t="shared" si="2"/>
        <v>190617948</v>
      </c>
      <c r="Y26" s="31">
        <f t="shared" si="2"/>
        <v>26136915</v>
      </c>
      <c r="Z26" s="32">
        <f>+IF(X26&lt;&gt;0,+(Y26/X26)*100,0)</f>
        <v>13.7116757756725</v>
      </c>
      <c r="AA26" s="33">
        <f>+AA13+AA25</f>
        <v>204614963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-89400</v>
      </c>
      <c r="D31" s="18"/>
      <c r="E31" s="19">
        <v>-7848</v>
      </c>
      <c r="F31" s="20">
        <v>-7848</v>
      </c>
      <c r="G31" s="20">
        <v>-95866</v>
      </c>
      <c r="H31" s="20">
        <v>-4650</v>
      </c>
      <c r="I31" s="20">
        <v>-9100</v>
      </c>
      <c r="J31" s="20">
        <v>-109616</v>
      </c>
      <c r="K31" s="20">
        <v>-4145</v>
      </c>
      <c r="L31" s="20">
        <v>-8290</v>
      </c>
      <c r="M31" s="20">
        <v>-5361</v>
      </c>
      <c r="N31" s="20">
        <v>-17796</v>
      </c>
      <c r="O31" s="20"/>
      <c r="P31" s="20"/>
      <c r="Q31" s="20"/>
      <c r="R31" s="20"/>
      <c r="S31" s="20"/>
      <c r="T31" s="20"/>
      <c r="U31" s="20"/>
      <c r="V31" s="20"/>
      <c r="W31" s="20">
        <v>-127412</v>
      </c>
      <c r="X31" s="20">
        <v>-7848</v>
      </c>
      <c r="Y31" s="20">
        <v>-119564</v>
      </c>
      <c r="Z31" s="21">
        <v>1523.4964322120286</v>
      </c>
      <c r="AA31" s="22">
        <v>-7848</v>
      </c>
    </row>
    <row r="32" spans="1:27" ht="13.5" x14ac:dyDescent="0.25">
      <c r="A32" s="23" t="s">
        <v>59</v>
      </c>
      <c r="B32" s="17" t="s">
        <v>32</v>
      </c>
      <c r="C32" s="18">
        <v>4599981</v>
      </c>
      <c r="D32" s="18"/>
      <c r="E32" s="19">
        <v>-6147493</v>
      </c>
      <c r="F32" s="20">
        <v>-6147493</v>
      </c>
      <c r="G32" s="20">
        <v>386427</v>
      </c>
      <c r="H32" s="20">
        <v>-123394</v>
      </c>
      <c r="I32" s="20">
        <v>1475262</v>
      </c>
      <c r="J32" s="20">
        <v>1738295</v>
      </c>
      <c r="K32" s="20">
        <v>229588</v>
      </c>
      <c r="L32" s="20">
        <v>1612613</v>
      </c>
      <c r="M32" s="20">
        <v>-2469688</v>
      </c>
      <c r="N32" s="20">
        <v>-627487</v>
      </c>
      <c r="O32" s="20"/>
      <c r="P32" s="20"/>
      <c r="Q32" s="20"/>
      <c r="R32" s="20"/>
      <c r="S32" s="20"/>
      <c r="T32" s="20"/>
      <c r="U32" s="20"/>
      <c r="V32" s="20"/>
      <c r="W32" s="20">
        <v>1110808</v>
      </c>
      <c r="X32" s="20">
        <v>-3596935</v>
      </c>
      <c r="Y32" s="20">
        <v>4707743</v>
      </c>
      <c r="Z32" s="21">
        <v>-130.88207042940724</v>
      </c>
      <c r="AA32" s="22">
        <v>-6147493</v>
      </c>
    </row>
    <row r="33" spans="1:27" ht="13.5" x14ac:dyDescent="0.25">
      <c r="A33" s="23" t="s">
        <v>60</v>
      </c>
      <c r="B33" s="17" t="s">
        <v>32</v>
      </c>
      <c r="C33" s="18">
        <v>-24857777</v>
      </c>
      <c r="D33" s="18"/>
      <c r="E33" s="19"/>
      <c r="F33" s="20"/>
      <c r="G33" s="20"/>
      <c r="H33" s="20">
        <v>-24857777</v>
      </c>
      <c r="I33" s="20"/>
      <c r="J33" s="20">
        <v>-24857777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-24857777</v>
      </c>
      <c r="X33" s="20"/>
      <c r="Y33" s="20">
        <v>-24857777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4037880</v>
      </c>
      <c r="D35" s="18"/>
      <c r="E35" s="19">
        <v>14639529</v>
      </c>
      <c r="F35" s="20">
        <v>14639529</v>
      </c>
      <c r="G35" s="20">
        <v>4920137</v>
      </c>
      <c r="H35" s="20">
        <v>-59550</v>
      </c>
      <c r="I35" s="20">
        <v>128585</v>
      </c>
      <c r="J35" s="20">
        <v>4989172</v>
      </c>
      <c r="K35" s="20">
        <v>165966</v>
      </c>
      <c r="L35" s="20">
        <v>-94011</v>
      </c>
      <c r="M35" s="20">
        <v>735068</v>
      </c>
      <c r="N35" s="20">
        <v>807023</v>
      </c>
      <c r="O35" s="20"/>
      <c r="P35" s="20"/>
      <c r="Q35" s="20"/>
      <c r="R35" s="20"/>
      <c r="S35" s="20"/>
      <c r="T35" s="20"/>
      <c r="U35" s="20"/>
      <c r="V35" s="20"/>
      <c r="W35" s="20">
        <v>5796195</v>
      </c>
      <c r="X35" s="20">
        <v>8420379</v>
      </c>
      <c r="Y35" s="20">
        <v>-2624184</v>
      </c>
      <c r="Z35" s="21">
        <v>-31.164677979459121</v>
      </c>
      <c r="AA35" s="22">
        <v>14639529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-16309316</v>
      </c>
      <c r="D37" s="29">
        <f t="shared" ref="D37:Y37" si="3">SUM(D29:D36)</f>
        <v>0</v>
      </c>
      <c r="E37" s="30">
        <f t="shared" si="3"/>
        <v>8484188</v>
      </c>
      <c r="F37" s="31">
        <f t="shared" si="3"/>
        <v>8484188</v>
      </c>
      <c r="G37" s="31">
        <f t="shared" si="3"/>
        <v>5210698</v>
      </c>
      <c r="H37" s="31">
        <f t="shared" si="3"/>
        <v>-25045371</v>
      </c>
      <c r="I37" s="31">
        <f t="shared" si="3"/>
        <v>1594747</v>
      </c>
      <c r="J37" s="31">
        <f t="shared" si="3"/>
        <v>-18239926</v>
      </c>
      <c r="K37" s="31">
        <f t="shared" si="3"/>
        <v>391409</v>
      </c>
      <c r="L37" s="31">
        <f t="shared" si="3"/>
        <v>1510312</v>
      </c>
      <c r="M37" s="31">
        <f t="shared" si="3"/>
        <v>-1739981</v>
      </c>
      <c r="N37" s="31">
        <f t="shared" si="3"/>
        <v>161740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-18078186</v>
      </c>
      <c r="X37" s="31">
        <f t="shared" si="3"/>
        <v>4815596</v>
      </c>
      <c r="Y37" s="31">
        <f t="shared" si="3"/>
        <v>-22893782</v>
      </c>
      <c r="Z37" s="32">
        <f>+IF(X37&lt;&gt;0,+(Y37/X37)*100,0)</f>
        <v>-475.40910823914635</v>
      </c>
      <c r="AA37" s="33">
        <f>SUM(AA29:AA36)</f>
        <v>8484188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-16309316</v>
      </c>
      <c r="D44" s="29">
        <f>+D37+D43</f>
        <v>0</v>
      </c>
      <c r="E44" s="30">
        <f t="shared" si="5"/>
        <v>8484188</v>
      </c>
      <c r="F44" s="31">
        <f t="shared" si="5"/>
        <v>8484188</v>
      </c>
      <c r="G44" s="31">
        <f t="shared" si="5"/>
        <v>5210698</v>
      </c>
      <c r="H44" s="31">
        <f t="shared" si="5"/>
        <v>-25045371</v>
      </c>
      <c r="I44" s="31">
        <f t="shared" si="5"/>
        <v>1594747</v>
      </c>
      <c r="J44" s="31">
        <f t="shared" si="5"/>
        <v>-18239926</v>
      </c>
      <c r="K44" s="31">
        <f t="shared" si="5"/>
        <v>391409</v>
      </c>
      <c r="L44" s="31">
        <f t="shared" si="5"/>
        <v>1510312</v>
      </c>
      <c r="M44" s="31">
        <f t="shared" si="5"/>
        <v>-1739981</v>
      </c>
      <c r="N44" s="31">
        <f t="shared" si="5"/>
        <v>161740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-18078186</v>
      </c>
      <c r="X44" s="31">
        <f t="shared" si="5"/>
        <v>4815596</v>
      </c>
      <c r="Y44" s="31">
        <f t="shared" si="5"/>
        <v>-22893782</v>
      </c>
      <c r="Z44" s="32">
        <f>+IF(X44&lt;&gt;0,+(Y44/X44)*100,0)</f>
        <v>-475.40910823914635</v>
      </c>
      <c r="AA44" s="33">
        <f>+AA37+AA43</f>
        <v>8484188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203918259</v>
      </c>
      <c r="D45" s="42">
        <f t="shared" si="6"/>
        <v>0</v>
      </c>
      <c r="E45" s="43">
        <f t="shared" si="6"/>
        <v>196130775</v>
      </c>
      <c r="F45" s="44">
        <f t="shared" si="6"/>
        <v>196130775</v>
      </c>
      <c r="G45" s="44">
        <f t="shared" si="6"/>
        <v>160537092</v>
      </c>
      <c r="H45" s="44">
        <f t="shared" si="6"/>
        <v>53835099</v>
      </c>
      <c r="I45" s="44">
        <f t="shared" si="6"/>
        <v>3900617</v>
      </c>
      <c r="J45" s="44">
        <f t="shared" si="6"/>
        <v>218272808</v>
      </c>
      <c r="K45" s="44">
        <f t="shared" si="6"/>
        <v>3741777</v>
      </c>
      <c r="L45" s="44">
        <f t="shared" si="6"/>
        <v>5449641</v>
      </c>
      <c r="M45" s="44">
        <f t="shared" si="6"/>
        <v>7368823</v>
      </c>
      <c r="N45" s="44">
        <f t="shared" si="6"/>
        <v>16560241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234833049</v>
      </c>
      <c r="X45" s="44">
        <f t="shared" si="6"/>
        <v>185802352</v>
      </c>
      <c r="Y45" s="44">
        <f t="shared" si="6"/>
        <v>49030697</v>
      </c>
      <c r="Z45" s="45">
        <f>+IF(X45&lt;&gt;0,+(Y45/X45)*100,0)</f>
        <v>26.388630968460507</v>
      </c>
      <c r="AA45" s="46">
        <f>+AA26-AA44</f>
        <v>196130775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25209</v>
      </c>
      <c r="D47" s="18"/>
      <c r="E47" s="19">
        <v>20656853</v>
      </c>
      <c r="F47" s="20">
        <v>20656853</v>
      </c>
      <c r="G47" s="20">
        <v>25209</v>
      </c>
      <c r="H47" s="20"/>
      <c r="I47" s="20"/>
      <c r="J47" s="20">
        <v>25209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25209</v>
      </c>
      <c r="X47" s="20">
        <v>10328406</v>
      </c>
      <c r="Y47" s="20">
        <v>-10303197</v>
      </c>
      <c r="Z47" s="47">
        <v>-99.755925551338706</v>
      </c>
      <c r="AA47" s="22">
        <v>20656853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25209</v>
      </c>
      <c r="D50" s="50">
        <f t="shared" ref="D50:Y50" si="7">SUM(D47:D49)</f>
        <v>0</v>
      </c>
      <c r="E50" s="51">
        <f t="shared" si="7"/>
        <v>20656853</v>
      </c>
      <c r="F50" s="52">
        <f t="shared" si="7"/>
        <v>20656853</v>
      </c>
      <c r="G50" s="52">
        <f t="shared" si="7"/>
        <v>25209</v>
      </c>
      <c r="H50" s="52">
        <f t="shared" si="7"/>
        <v>0</v>
      </c>
      <c r="I50" s="52">
        <f t="shared" si="7"/>
        <v>0</v>
      </c>
      <c r="J50" s="52">
        <f t="shared" si="7"/>
        <v>25209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25209</v>
      </c>
      <c r="X50" s="52">
        <f t="shared" si="7"/>
        <v>10328406</v>
      </c>
      <c r="Y50" s="52">
        <f t="shared" si="7"/>
        <v>-10303197</v>
      </c>
      <c r="Z50" s="53">
        <f>+IF(X50&lt;&gt;0,+(Y50/X50)*100,0)</f>
        <v>-99.755925551338706</v>
      </c>
      <c r="AA50" s="54">
        <f>SUM(AA47:AA49)</f>
        <v>20656853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829848422</v>
      </c>
      <c r="D7" s="18"/>
      <c r="E7" s="19">
        <v>709263801</v>
      </c>
      <c r="F7" s="20">
        <v>709263801</v>
      </c>
      <c r="G7" s="20">
        <v>166288702</v>
      </c>
      <c r="H7" s="20">
        <v>11543290</v>
      </c>
      <c r="I7" s="20">
        <v>699599837</v>
      </c>
      <c r="J7" s="20">
        <v>877431829</v>
      </c>
      <c r="K7" s="20">
        <v>12143765</v>
      </c>
      <c r="L7" s="20">
        <v>-661527953</v>
      </c>
      <c r="M7" s="20">
        <v>699010845</v>
      </c>
      <c r="N7" s="20">
        <v>49626657</v>
      </c>
      <c r="O7" s="20"/>
      <c r="P7" s="20"/>
      <c r="Q7" s="20"/>
      <c r="R7" s="20"/>
      <c r="S7" s="20"/>
      <c r="T7" s="20"/>
      <c r="U7" s="20"/>
      <c r="V7" s="20"/>
      <c r="W7" s="20">
        <v>927058486</v>
      </c>
      <c r="X7" s="20">
        <v>354631920</v>
      </c>
      <c r="Y7" s="20">
        <v>572426566</v>
      </c>
      <c r="Z7" s="21">
        <v>161.41428160217501</v>
      </c>
      <c r="AA7" s="22">
        <v>709263801</v>
      </c>
    </row>
    <row r="8" spans="1:27" ht="13.5" x14ac:dyDescent="0.25">
      <c r="A8" s="23" t="s">
        <v>36</v>
      </c>
      <c r="B8" s="17" t="s">
        <v>32</v>
      </c>
      <c r="C8" s="18">
        <v>12349106</v>
      </c>
      <c r="D8" s="18"/>
      <c r="E8" s="19"/>
      <c r="F8" s="20"/>
      <c r="G8" s="20">
        <v>-10139</v>
      </c>
      <c r="H8" s="20"/>
      <c r="I8" s="20">
        <v>12359245</v>
      </c>
      <c r="J8" s="20">
        <v>12349106</v>
      </c>
      <c r="K8" s="20"/>
      <c r="L8" s="20">
        <v>-12359245</v>
      </c>
      <c r="M8" s="20">
        <v>12359245</v>
      </c>
      <c r="N8" s="20"/>
      <c r="O8" s="20"/>
      <c r="P8" s="20"/>
      <c r="Q8" s="20"/>
      <c r="R8" s="20"/>
      <c r="S8" s="20"/>
      <c r="T8" s="20"/>
      <c r="U8" s="20"/>
      <c r="V8" s="20"/>
      <c r="W8" s="20">
        <v>12349106</v>
      </c>
      <c r="X8" s="20"/>
      <c r="Y8" s="20">
        <v>12349106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3424280</v>
      </c>
      <c r="D10" s="18"/>
      <c r="E10" s="19">
        <v>2907737</v>
      </c>
      <c r="F10" s="20">
        <v>2907737</v>
      </c>
      <c r="G10" s="20">
        <v>-329962</v>
      </c>
      <c r="H10" s="20">
        <v>545410</v>
      </c>
      <c r="I10" s="20">
        <v>3287854</v>
      </c>
      <c r="J10" s="20">
        <v>3503302</v>
      </c>
      <c r="K10" s="20">
        <v>-21054281</v>
      </c>
      <c r="L10" s="20">
        <v>8146438</v>
      </c>
      <c r="M10" s="20">
        <v>-1995054</v>
      </c>
      <c r="N10" s="20">
        <v>-14902897</v>
      </c>
      <c r="O10" s="20"/>
      <c r="P10" s="20"/>
      <c r="Q10" s="20"/>
      <c r="R10" s="20"/>
      <c r="S10" s="20"/>
      <c r="T10" s="20"/>
      <c r="U10" s="20"/>
      <c r="V10" s="20"/>
      <c r="W10" s="20">
        <v>-11399595</v>
      </c>
      <c r="X10" s="20">
        <v>1453890</v>
      </c>
      <c r="Y10" s="20">
        <v>-12853485</v>
      </c>
      <c r="Z10" s="21">
        <v>-884.07548026329368</v>
      </c>
      <c r="AA10" s="22">
        <v>2907737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845621808</v>
      </c>
      <c r="D13" s="29">
        <f>SUM(D6:D12)</f>
        <v>0</v>
      </c>
      <c r="E13" s="30">
        <f t="shared" si="0"/>
        <v>712171538</v>
      </c>
      <c r="F13" s="31">
        <f t="shared" si="0"/>
        <v>712171538</v>
      </c>
      <c r="G13" s="31">
        <f t="shared" si="0"/>
        <v>165948601</v>
      </c>
      <c r="H13" s="31">
        <f t="shared" si="0"/>
        <v>12088700</v>
      </c>
      <c r="I13" s="31">
        <f t="shared" si="0"/>
        <v>715246936</v>
      </c>
      <c r="J13" s="31">
        <f t="shared" si="0"/>
        <v>893284237</v>
      </c>
      <c r="K13" s="31">
        <f t="shared" si="0"/>
        <v>-8910516</v>
      </c>
      <c r="L13" s="31">
        <f t="shared" si="0"/>
        <v>-665740760</v>
      </c>
      <c r="M13" s="31">
        <f t="shared" si="0"/>
        <v>709375036</v>
      </c>
      <c r="N13" s="31">
        <f t="shared" si="0"/>
        <v>34723760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928007997</v>
      </c>
      <c r="X13" s="31">
        <f t="shared" si="0"/>
        <v>356085810</v>
      </c>
      <c r="Y13" s="31">
        <f t="shared" si="0"/>
        <v>571922187</v>
      </c>
      <c r="Z13" s="32">
        <f>+IF(X13&lt;&gt;0,+(Y13/X13)*100,0)</f>
        <v>160.61358552872412</v>
      </c>
      <c r="AA13" s="33">
        <f>SUM(AA6:AA12)</f>
        <v>712171538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280179275</v>
      </c>
      <c r="D17" s="18"/>
      <c r="E17" s="19">
        <v>564379082</v>
      </c>
      <c r="F17" s="20">
        <v>564379082</v>
      </c>
      <c r="G17" s="24">
        <v>-541914</v>
      </c>
      <c r="H17" s="24">
        <v>2607050</v>
      </c>
      <c r="I17" s="24">
        <v>278114140</v>
      </c>
      <c r="J17" s="20">
        <v>280179276</v>
      </c>
      <c r="K17" s="24">
        <v>2622699</v>
      </c>
      <c r="L17" s="24">
        <v>-270307092</v>
      </c>
      <c r="M17" s="20">
        <v>280434338</v>
      </c>
      <c r="N17" s="24">
        <v>12749945</v>
      </c>
      <c r="O17" s="24"/>
      <c r="P17" s="24"/>
      <c r="Q17" s="20"/>
      <c r="R17" s="24"/>
      <c r="S17" s="24"/>
      <c r="T17" s="20"/>
      <c r="U17" s="24"/>
      <c r="V17" s="24"/>
      <c r="W17" s="24">
        <v>292929221</v>
      </c>
      <c r="X17" s="20">
        <v>282189678</v>
      </c>
      <c r="Y17" s="24">
        <v>10739543</v>
      </c>
      <c r="Z17" s="25">
        <v>3.805788743272176</v>
      </c>
      <c r="AA17" s="26">
        <v>564379082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280179275</v>
      </c>
      <c r="D25" s="29">
        <f t="shared" ref="D25:Y25" si="1">SUM(D15:D24)</f>
        <v>0</v>
      </c>
      <c r="E25" s="35">
        <f t="shared" si="1"/>
        <v>564379082</v>
      </c>
      <c r="F25" s="36">
        <f t="shared" si="1"/>
        <v>564379082</v>
      </c>
      <c r="G25" s="36">
        <f t="shared" si="1"/>
        <v>-541914</v>
      </c>
      <c r="H25" s="36">
        <f t="shared" si="1"/>
        <v>2607050</v>
      </c>
      <c r="I25" s="36">
        <f t="shared" si="1"/>
        <v>278114140</v>
      </c>
      <c r="J25" s="36">
        <f t="shared" si="1"/>
        <v>280179276</v>
      </c>
      <c r="K25" s="36">
        <f t="shared" si="1"/>
        <v>2622699</v>
      </c>
      <c r="L25" s="36">
        <f t="shared" si="1"/>
        <v>-270307092</v>
      </c>
      <c r="M25" s="36">
        <f t="shared" si="1"/>
        <v>280434338</v>
      </c>
      <c r="N25" s="36">
        <f t="shared" si="1"/>
        <v>12749945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292929221</v>
      </c>
      <c r="X25" s="36">
        <f t="shared" si="1"/>
        <v>282189678</v>
      </c>
      <c r="Y25" s="36">
        <f t="shared" si="1"/>
        <v>10739543</v>
      </c>
      <c r="Z25" s="37">
        <f>+IF(X25&lt;&gt;0,+(Y25/X25)*100,0)</f>
        <v>3.805788743272176</v>
      </c>
      <c r="AA25" s="38">
        <f>SUM(AA15:AA24)</f>
        <v>564379082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1125801083</v>
      </c>
      <c r="D26" s="29">
        <f>+D13+D25</f>
        <v>0</v>
      </c>
      <c r="E26" s="30">
        <f t="shared" si="2"/>
        <v>1276550620</v>
      </c>
      <c r="F26" s="31">
        <f t="shared" si="2"/>
        <v>1276550620</v>
      </c>
      <c r="G26" s="31">
        <f t="shared" si="2"/>
        <v>165406687</v>
      </c>
      <c r="H26" s="31">
        <f t="shared" si="2"/>
        <v>14695750</v>
      </c>
      <c r="I26" s="31">
        <f t="shared" si="2"/>
        <v>993361076</v>
      </c>
      <c r="J26" s="31">
        <f t="shared" si="2"/>
        <v>1173463513</v>
      </c>
      <c r="K26" s="31">
        <f t="shared" si="2"/>
        <v>-6287817</v>
      </c>
      <c r="L26" s="31">
        <f t="shared" si="2"/>
        <v>-936047852</v>
      </c>
      <c r="M26" s="31">
        <f t="shared" si="2"/>
        <v>989809374</v>
      </c>
      <c r="N26" s="31">
        <f t="shared" si="2"/>
        <v>47473705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1220937218</v>
      </c>
      <c r="X26" s="31">
        <f t="shared" si="2"/>
        <v>638275488</v>
      </c>
      <c r="Y26" s="31">
        <f t="shared" si="2"/>
        <v>582661730</v>
      </c>
      <c r="Z26" s="32">
        <f>+IF(X26&lt;&gt;0,+(Y26/X26)*100,0)</f>
        <v>91.286872354402561</v>
      </c>
      <c r="AA26" s="33">
        <f>+AA13+AA25</f>
        <v>1276550620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1125801083</v>
      </c>
      <c r="D45" s="42">
        <f t="shared" si="6"/>
        <v>0</v>
      </c>
      <c r="E45" s="43">
        <f t="shared" si="6"/>
        <v>1276550620</v>
      </c>
      <c r="F45" s="44">
        <f t="shared" si="6"/>
        <v>1276550620</v>
      </c>
      <c r="G45" s="44">
        <f t="shared" si="6"/>
        <v>165406687</v>
      </c>
      <c r="H45" s="44">
        <f t="shared" si="6"/>
        <v>14695750</v>
      </c>
      <c r="I45" s="44">
        <f t="shared" si="6"/>
        <v>993361076</v>
      </c>
      <c r="J45" s="44">
        <f t="shared" si="6"/>
        <v>1173463513</v>
      </c>
      <c r="K45" s="44">
        <f t="shared" si="6"/>
        <v>-6287817</v>
      </c>
      <c r="L45" s="44">
        <f t="shared" si="6"/>
        <v>-936047852</v>
      </c>
      <c r="M45" s="44">
        <f t="shared" si="6"/>
        <v>989809374</v>
      </c>
      <c r="N45" s="44">
        <f t="shared" si="6"/>
        <v>47473705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1220937218</v>
      </c>
      <c r="X45" s="44">
        <f t="shared" si="6"/>
        <v>638275488</v>
      </c>
      <c r="Y45" s="44">
        <f t="shared" si="6"/>
        <v>582661730</v>
      </c>
      <c r="Z45" s="45">
        <f>+IF(X45&lt;&gt;0,+(Y45/X45)*100,0)</f>
        <v>91.286872354402561</v>
      </c>
      <c r="AA45" s="46">
        <f>+AA26-AA44</f>
        <v>1276550620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40560026</v>
      </c>
      <c r="D47" s="18"/>
      <c r="E47" s="19">
        <v>22913749</v>
      </c>
      <c r="F47" s="20">
        <v>22913749</v>
      </c>
      <c r="G47" s="20">
        <v>19043520</v>
      </c>
      <c r="H47" s="20">
        <v>-3130894</v>
      </c>
      <c r="I47" s="20">
        <v>78723996</v>
      </c>
      <c r="J47" s="20">
        <v>94636622</v>
      </c>
      <c r="K47" s="20">
        <v>-34712370</v>
      </c>
      <c r="L47" s="20">
        <v>-74747533</v>
      </c>
      <c r="M47" s="20">
        <v>60432532</v>
      </c>
      <c r="N47" s="20">
        <v>-49027371</v>
      </c>
      <c r="O47" s="20"/>
      <c r="P47" s="20"/>
      <c r="Q47" s="20"/>
      <c r="R47" s="20"/>
      <c r="S47" s="20"/>
      <c r="T47" s="20"/>
      <c r="U47" s="20"/>
      <c r="V47" s="20"/>
      <c r="W47" s="20">
        <v>45609251</v>
      </c>
      <c r="X47" s="20">
        <v>11456862</v>
      </c>
      <c r="Y47" s="20">
        <v>34152389</v>
      </c>
      <c r="Z47" s="47">
        <v>298.09549071988471</v>
      </c>
      <c r="AA47" s="22">
        <v>22913749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40560026</v>
      </c>
      <c r="D50" s="50">
        <f t="shared" ref="D50:Y50" si="7">SUM(D47:D49)</f>
        <v>0</v>
      </c>
      <c r="E50" s="51">
        <f t="shared" si="7"/>
        <v>22913749</v>
      </c>
      <c r="F50" s="52">
        <f t="shared" si="7"/>
        <v>22913749</v>
      </c>
      <c r="G50" s="52">
        <f t="shared" si="7"/>
        <v>19043520</v>
      </c>
      <c r="H50" s="52">
        <f t="shared" si="7"/>
        <v>-3130894</v>
      </c>
      <c r="I50" s="52">
        <f t="shared" si="7"/>
        <v>78723996</v>
      </c>
      <c r="J50" s="52">
        <f t="shared" si="7"/>
        <v>94636622</v>
      </c>
      <c r="K50" s="52">
        <f t="shared" si="7"/>
        <v>-34712370</v>
      </c>
      <c r="L50" s="52">
        <f t="shared" si="7"/>
        <v>-74747533</v>
      </c>
      <c r="M50" s="52">
        <f t="shared" si="7"/>
        <v>60432532</v>
      </c>
      <c r="N50" s="52">
        <f t="shared" si="7"/>
        <v>-49027371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45609251</v>
      </c>
      <c r="X50" s="52">
        <f t="shared" si="7"/>
        <v>11456862</v>
      </c>
      <c r="Y50" s="52">
        <f t="shared" si="7"/>
        <v>34152389</v>
      </c>
      <c r="Z50" s="53">
        <f>+IF(X50&lt;&gt;0,+(Y50/X50)*100,0)</f>
        <v>298.09549071988471</v>
      </c>
      <c r="AA50" s="54">
        <f>SUM(AA47:AA49)</f>
        <v>22913749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-9719801</v>
      </c>
      <c r="F6" s="20">
        <v>-9719801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-4859909</v>
      </c>
      <c r="Y6" s="20">
        <v>4859909</v>
      </c>
      <c r="Z6" s="21">
        <v>-100</v>
      </c>
      <c r="AA6" s="22">
        <v>-9719801</v>
      </c>
    </row>
    <row r="7" spans="1:27" ht="13.5" x14ac:dyDescent="0.25">
      <c r="A7" s="23" t="s">
        <v>35</v>
      </c>
      <c r="B7" s="17" t="s">
        <v>32</v>
      </c>
      <c r="C7" s="18">
        <v>1019708</v>
      </c>
      <c r="D7" s="18"/>
      <c r="E7" s="19">
        <v>14386639</v>
      </c>
      <c r="F7" s="20">
        <v>14386639</v>
      </c>
      <c r="G7" s="20">
        <v>2014198</v>
      </c>
      <c r="H7" s="20">
        <v>2929256</v>
      </c>
      <c r="I7" s="20">
        <v>1914269</v>
      </c>
      <c r="J7" s="20">
        <v>6857723</v>
      </c>
      <c r="K7" s="20">
        <v>2183339</v>
      </c>
      <c r="L7" s="20">
        <v>2340498</v>
      </c>
      <c r="M7" s="20">
        <v>-46577</v>
      </c>
      <c r="N7" s="20">
        <v>4477260</v>
      </c>
      <c r="O7" s="20"/>
      <c r="P7" s="20"/>
      <c r="Q7" s="20"/>
      <c r="R7" s="20"/>
      <c r="S7" s="20"/>
      <c r="T7" s="20"/>
      <c r="U7" s="20"/>
      <c r="V7" s="20"/>
      <c r="W7" s="20">
        <v>11334983</v>
      </c>
      <c r="X7" s="20">
        <v>7193317</v>
      </c>
      <c r="Y7" s="20">
        <v>4141666</v>
      </c>
      <c r="Z7" s="21">
        <v>57.57658115164395</v>
      </c>
      <c r="AA7" s="22">
        <v>14386639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431902</v>
      </c>
      <c r="D10" s="18"/>
      <c r="E10" s="19">
        <v>2697326</v>
      </c>
      <c r="F10" s="20">
        <v>2697326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1348676</v>
      </c>
      <c r="Y10" s="20">
        <v>-1348676</v>
      </c>
      <c r="Z10" s="21">
        <v>-100</v>
      </c>
      <c r="AA10" s="22">
        <v>2697326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1451610</v>
      </c>
      <c r="D13" s="29">
        <f>SUM(D6:D12)</f>
        <v>0</v>
      </c>
      <c r="E13" s="30">
        <f t="shared" si="0"/>
        <v>7364164</v>
      </c>
      <c r="F13" s="31">
        <f t="shared" si="0"/>
        <v>7364164</v>
      </c>
      <c r="G13" s="31">
        <f t="shared" si="0"/>
        <v>2014198</v>
      </c>
      <c r="H13" s="31">
        <f t="shared" si="0"/>
        <v>2929256</v>
      </c>
      <c r="I13" s="31">
        <f t="shared" si="0"/>
        <v>1914269</v>
      </c>
      <c r="J13" s="31">
        <f t="shared" si="0"/>
        <v>6857723</v>
      </c>
      <c r="K13" s="31">
        <f t="shared" si="0"/>
        <v>2183339</v>
      </c>
      <c r="L13" s="31">
        <f t="shared" si="0"/>
        <v>2340498</v>
      </c>
      <c r="M13" s="31">
        <f t="shared" si="0"/>
        <v>-46577</v>
      </c>
      <c r="N13" s="31">
        <f t="shared" si="0"/>
        <v>4477260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11334983</v>
      </c>
      <c r="X13" s="31">
        <f t="shared" si="0"/>
        <v>3682084</v>
      </c>
      <c r="Y13" s="31">
        <f t="shared" si="0"/>
        <v>7652899</v>
      </c>
      <c r="Z13" s="32">
        <f>+IF(X13&lt;&gt;0,+(Y13/X13)*100,0)</f>
        <v>207.84151040552038</v>
      </c>
      <c r="AA13" s="33">
        <f>SUM(AA6:AA12)</f>
        <v>7364164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15165942</v>
      </c>
      <c r="D17" s="18"/>
      <c r="E17" s="19">
        <v>31404250</v>
      </c>
      <c r="F17" s="20">
        <v>31404250</v>
      </c>
      <c r="G17" s="24"/>
      <c r="H17" s="24">
        <v>729914</v>
      </c>
      <c r="I17" s="24">
        <v>4130405</v>
      </c>
      <c r="J17" s="20">
        <v>4860319</v>
      </c>
      <c r="K17" s="24">
        <v>222648</v>
      </c>
      <c r="L17" s="24"/>
      <c r="M17" s="20"/>
      <c r="N17" s="24">
        <v>222648</v>
      </c>
      <c r="O17" s="24"/>
      <c r="P17" s="24"/>
      <c r="Q17" s="20"/>
      <c r="R17" s="24"/>
      <c r="S17" s="24"/>
      <c r="T17" s="20"/>
      <c r="U17" s="24"/>
      <c r="V17" s="24"/>
      <c r="W17" s="24">
        <v>5082967</v>
      </c>
      <c r="X17" s="20">
        <v>15702130</v>
      </c>
      <c r="Y17" s="24">
        <v>-10619163</v>
      </c>
      <c r="Z17" s="25">
        <v>-67.628805773484231</v>
      </c>
      <c r="AA17" s="26">
        <v>31404250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15165942</v>
      </c>
      <c r="D25" s="29">
        <f t="shared" ref="D25:Y25" si="1">SUM(D15:D24)</f>
        <v>0</v>
      </c>
      <c r="E25" s="35">
        <f t="shared" si="1"/>
        <v>31404250</v>
      </c>
      <c r="F25" s="36">
        <f t="shared" si="1"/>
        <v>31404250</v>
      </c>
      <c r="G25" s="36">
        <f t="shared" si="1"/>
        <v>0</v>
      </c>
      <c r="H25" s="36">
        <f t="shared" si="1"/>
        <v>729914</v>
      </c>
      <c r="I25" s="36">
        <f t="shared" si="1"/>
        <v>4130405</v>
      </c>
      <c r="J25" s="36">
        <f t="shared" si="1"/>
        <v>4860319</v>
      </c>
      <c r="K25" s="36">
        <f t="shared" si="1"/>
        <v>222648</v>
      </c>
      <c r="L25" s="36">
        <f t="shared" si="1"/>
        <v>0</v>
      </c>
      <c r="M25" s="36">
        <f t="shared" si="1"/>
        <v>0</v>
      </c>
      <c r="N25" s="36">
        <f t="shared" si="1"/>
        <v>222648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5082967</v>
      </c>
      <c r="X25" s="36">
        <f t="shared" si="1"/>
        <v>15702130</v>
      </c>
      <c r="Y25" s="36">
        <f t="shared" si="1"/>
        <v>-10619163</v>
      </c>
      <c r="Z25" s="37">
        <f>+IF(X25&lt;&gt;0,+(Y25/X25)*100,0)</f>
        <v>-67.628805773484231</v>
      </c>
      <c r="AA25" s="38">
        <f>SUM(AA15:AA24)</f>
        <v>31404250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16617552</v>
      </c>
      <c r="D26" s="29">
        <f>+D13+D25</f>
        <v>0</v>
      </c>
      <c r="E26" s="30">
        <f t="shared" si="2"/>
        <v>38768414</v>
      </c>
      <c r="F26" s="31">
        <f t="shared" si="2"/>
        <v>38768414</v>
      </c>
      <c r="G26" s="31">
        <f t="shared" si="2"/>
        <v>2014198</v>
      </c>
      <c r="H26" s="31">
        <f t="shared" si="2"/>
        <v>3659170</v>
      </c>
      <c r="I26" s="31">
        <f t="shared" si="2"/>
        <v>6044674</v>
      </c>
      <c r="J26" s="31">
        <f t="shared" si="2"/>
        <v>11718042</v>
      </c>
      <c r="K26" s="31">
        <f t="shared" si="2"/>
        <v>2405987</v>
      </c>
      <c r="L26" s="31">
        <f t="shared" si="2"/>
        <v>2340498</v>
      </c>
      <c r="M26" s="31">
        <f t="shared" si="2"/>
        <v>-46577</v>
      </c>
      <c r="N26" s="31">
        <f t="shared" si="2"/>
        <v>4699908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16417950</v>
      </c>
      <c r="X26" s="31">
        <f t="shared" si="2"/>
        <v>19384214</v>
      </c>
      <c r="Y26" s="31">
        <f t="shared" si="2"/>
        <v>-2966264</v>
      </c>
      <c r="Z26" s="32">
        <f>+IF(X26&lt;&gt;0,+(Y26/X26)*100,0)</f>
        <v>-15.302472413893078</v>
      </c>
      <c r="AA26" s="33">
        <f>+AA13+AA25</f>
        <v>38768414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>
        <v>723224</v>
      </c>
      <c r="H32" s="20">
        <v>1252300</v>
      </c>
      <c r="I32" s="20">
        <v>710053</v>
      </c>
      <c r="J32" s="20">
        <v>2685577</v>
      </c>
      <c r="K32" s="20">
        <v>711578</v>
      </c>
      <c r="L32" s="20">
        <v>689583</v>
      </c>
      <c r="M32" s="20">
        <v>1161771</v>
      </c>
      <c r="N32" s="20">
        <v>2562932</v>
      </c>
      <c r="O32" s="20"/>
      <c r="P32" s="20"/>
      <c r="Q32" s="20"/>
      <c r="R32" s="20"/>
      <c r="S32" s="20"/>
      <c r="T32" s="20"/>
      <c r="U32" s="20"/>
      <c r="V32" s="20"/>
      <c r="W32" s="20">
        <v>5248509</v>
      </c>
      <c r="X32" s="20">
        <v>-1</v>
      </c>
      <c r="Y32" s="20">
        <v>5248510</v>
      </c>
      <c r="Z32" s="21">
        <v>-524851000</v>
      </c>
      <c r="AA32" s="22">
        <v>-1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723224</v>
      </c>
      <c r="H37" s="31">
        <f t="shared" si="3"/>
        <v>1252300</v>
      </c>
      <c r="I37" s="31">
        <f t="shared" si="3"/>
        <v>710053</v>
      </c>
      <c r="J37" s="31">
        <f t="shared" si="3"/>
        <v>2685577</v>
      </c>
      <c r="K37" s="31">
        <f t="shared" si="3"/>
        <v>711578</v>
      </c>
      <c r="L37" s="31">
        <f t="shared" si="3"/>
        <v>689583</v>
      </c>
      <c r="M37" s="31">
        <f t="shared" si="3"/>
        <v>1161771</v>
      </c>
      <c r="N37" s="31">
        <f t="shared" si="3"/>
        <v>2562932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5248509</v>
      </c>
      <c r="X37" s="31">
        <f t="shared" si="3"/>
        <v>-1</v>
      </c>
      <c r="Y37" s="31">
        <f t="shared" si="3"/>
        <v>5248510</v>
      </c>
      <c r="Z37" s="32">
        <f>+IF(X37&lt;&gt;0,+(Y37/X37)*100,0)</f>
        <v>-524851000</v>
      </c>
      <c r="AA37" s="33">
        <f>SUM(AA29:AA36)</f>
        <v>-1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723224</v>
      </c>
      <c r="H44" s="31">
        <f t="shared" si="5"/>
        <v>1252300</v>
      </c>
      <c r="I44" s="31">
        <f t="shared" si="5"/>
        <v>710053</v>
      </c>
      <c r="J44" s="31">
        <f t="shared" si="5"/>
        <v>2685577</v>
      </c>
      <c r="K44" s="31">
        <f t="shared" si="5"/>
        <v>711578</v>
      </c>
      <c r="L44" s="31">
        <f t="shared" si="5"/>
        <v>689583</v>
      </c>
      <c r="M44" s="31">
        <f t="shared" si="5"/>
        <v>1161771</v>
      </c>
      <c r="N44" s="31">
        <f t="shared" si="5"/>
        <v>2562932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5248509</v>
      </c>
      <c r="X44" s="31">
        <f t="shared" si="5"/>
        <v>-1</v>
      </c>
      <c r="Y44" s="31">
        <f t="shared" si="5"/>
        <v>5248510</v>
      </c>
      <c r="Z44" s="32">
        <f>+IF(X44&lt;&gt;0,+(Y44/X44)*100,0)</f>
        <v>-524851000</v>
      </c>
      <c r="AA44" s="33">
        <f>+AA37+AA43</f>
        <v>-1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16617552</v>
      </c>
      <c r="D45" s="42">
        <f t="shared" si="6"/>
        <v>0</v>
      </c>
      <c r="E45" s="43">
        <f t="shared" si="6"/>
        <v>38768415</v>
      </c>
      <c r="F45" s="44">
        <f t="shared" si="6"/>
        <v>38768415</v>
      </c>
      <c r="G45" s="44">
        <f t="shared" si="6"/>
        <v>1290974</v>
      </c>
      <c r="H45" s="44">
        <f t="shared" si="6"/>
        <v>2406870</v>
      </c>
      <c r="I45" s="44">
        <f t="shared" si="6"/>
        <v>5334621</v>
      </c>
      <c r="J45" s="44">
        <f t="shared" si="6"/>
        <v>9032465</v>
      </c>
      <c r="K45" s="44">
        <f t="shared" si="6"/>
        <v>1694409</v>
      </c>
      <c r="L45" s="44">
        <f t="shared" si="6"/>
        <v>1650915</v>
      </c>
      <c r="M45" s="44">
        <f t="shared" si="6"/>
        <v>-1208348</v>
      </c>
      <c r="N45" s="44">
        <f t="shared" si="6"/>
        <v>2136976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11169441</v>
      </c>
      <c r="X45" s="44">
        <f t="shared" si="6"/>
        <v>19384215</v>
      </c>
      <c r="Y45" s="44">
        <f t="shared" si="6"/>
        <v>-8214774</v>
      </c>
      <c r="Z45" s="45">
        <f>+IF(X45&lt;&gt;0,+(Y45/X45)*100,0)</f>
        <v>-42.378677702450162</v>
      </c>
      <c r="AA45" s="46">
        <f>+AA26-AA44</f>
        <v>38768415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3456479</v>
      </c>
      <c r="D7" s="18"/>
      <c r="E7" s="19">
        <v>71247404</v>
      </c>
      <c r="F7" s="20">
        <v>71247404</v>
      </c>
      <c r="G7" s="20">
        <v>2094202</v>
      </c>
      <c r="H7" s="20">
        <v>997823</v>
      </c>
      <c r="I7" s="20"/>
      <c r="J7" s="20">
        <v>3092025</v>
      </c>
      <c r="K7" s="20">
        <v>46201</v>
      </c>
      <c r="L7" s="20">
        <v>-545517</v>
      </c>
      <c r="M7" s="20">
        <v>-77683</v>
      </c>
      <c r="N7" s="20">
        <v>-576999</v>
      </c>
      <c r="O7" s="20"/>
      <c r="P7" s="20"/>
      <c r="Q7" s="20"/>
      <c r="R7" s="20"/>
      <c r="S7" s="20"/>
      <c r="T7" s="20"/>
      <c r="U7" s="20"/>
      <c r="V7" s="20"/>
      <c r="W7" s="20">
        <v>2515026</v>
      </c>
      <c r="X7" s="20">
        <v>35623704</v>
      </c>
      <c r="Y7" s="20">
        <v>-33108678</v>
      </c>
      <c r="Z7" s="21">
        <v>-92.940021060134569</v>
      </c>
      <c r="AA7" s="22">
        <v>71247404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-251925</v>
      </c>
      <c r="F10" s="20">
        <v>-251925</v>
      </c>
      <c r="G10" s="20">
        <v>48075</v>
      </c>
      <c r="H10" s="20">
        <v>-48075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-125964</v>
      </c>
      <c r="Y10" s="20">
        <v>125964</v>
      </c>
      <c r="Z10" s="21">
        <v>-100</v>
      </c>
      <c r="AA10" s="22">
        <v>-251925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3456479</v>
      </c>
      <c r="D13" s="29">
        <f>SUM(D6:D12)</f>
        <v>0</v>
      </c>
      <c r="E13" s="30">
        <f t="shared" si="0"/>
        <v>70995479</v>
      </c>
      <c r="F13" s="31">
        <f t="shared" si="0"/>
        <v>70995479</v>
      </c>
      <c r="G13" s="31">
        <f t="shared" si="0"/>
        <v>2142277</v>
      </c>
      <c r="H13" s="31">
        <f t="shared" si="0"/>
        <v>949748</v>
      </c>
      <c r="I13" s="31">
        <f t="shared" si="0"/>
        <v>0</v>
      </c>
      <c r="J13" s="31">
        <f t="shared" si="0"/>
        <v>3092025</v>
      </c>
      <c r="K13" s="31">
        <f t="shared" si="0"/>
        <v>46201</v>
      </c>
      <c r="L13" s="31">
        <f t="shared" si="0"/>
        <v>-545517</v>
      </c>
      <c r="M13" s="31">
        <f t="shared" si="0"/>
        <v>-77683</v>
      </c>
      <c r="N13" s="31">
        <f t="shared" si="0"/>
        <v>-576999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2515026</v>
      </c>
      <c r="X13" s="31">
        <f t="shared" si="0"/>
        <v>35497740</v>
      </c>
      <c r="Y13" s="31">
        <f t="shared" si="0"/>
        <v>-32982714</v>
      </c>
      <c r="Z13" s="32">
        <f>+IF(X13&lt;&gt;0,+(Y13/X13)*100,0)</f>
        <v>-92.914968671244992</v>
      </c>
      <c r="AA13" s="33">
        <f>SUM(AA6:AA12)</f>
        <v>70995479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162409973</v>
      </c>
      <c r="D17" s="18"/>
      <c r="E17" s="19">
        <v>173976507</v>
      </c>
      <c r="F17" s="20">
        <v>173976507</v>
      </c>
      <c r="G17" s="24">
        <v>155229571</v>
      </c>
      <c r="H17" s="24">
        <v>11753983</v>
      </c>
      <c r="I17" s="24"/>
      <c r="J17" s="20">
        <v>166983554</v>
      </c>
      <c r="K17" s="24">
        <v>5233289</v>
      </c>
      <c r="L17" s="24">
        <v>-214342</v>
      </c>
      <c r="M17" s="20">
        <v>3337828</v>
      </c>
      <c r="N17" s="24">
        <v>8356775</v>
      </c>
      <c r="O17" s="24"/>
      <c r="P17" s="24"/>
      <c r="Q17" s="20"/>
      <c r="R17" s="24"/>
      <c r="S17" s="24"/>
      <c r="T17" s="20"/>
      <c r="U17" s="24"/>
      <c r="V17" s="24"/>
      <c r="W17" s="24">
        <v>175340329</v>
      </c>
      <c r="X17" s="20">
        <v>86988258</v>
      </c>
      <c r="Y17" s="24">
        <v>88352071</v>
      </c>
      <c r="Z17" s="25">
        <v>101.56781275008404</v>
      </c>
      <c r="AA17" s="26">
        <v>173976507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162409973</v>
      </c>
      <c r="D25" s="29">
        <f t="shared" ref="D25:Y25" si="1">SUM(D15:D24)</f>
        <v>0</v>
      </c>
      <c r="E25" s="35">
        <f t="shared" si="1"/>
        <v>173976507</v>
      </c>
      <c r="F25" s="36">
        <f t="shared" si="1"/>
        <v>173976507</v>
      </c>
      <c r="G25" s="36">
        <f t="shared" si="1"/>
        <v>155229571</v>
      </c>
      <c r="H25" s="36">
        <f t="shared" si="1"/>
        <v>11753983</v>
      </c>
      <c r="I25" s="36">
        <f t="shared" si="1"/>
        <v>0</v>
      </c>
      <c r="J25" s="36">
        <f t="shared" si="1"/>
        <v>166983554</v>
      </c>
      <c r="K25" s="36">
        <f t="shared" si="1"/>
        <v>5233289</v>
      </c>
      <c r="L25" s="36">
        <f t="shared" si="1"/>
        <v>-214342</v>
      </c>
      <c r="M25" s="36">
        <f t="shared" si="1"/>
        <v>3337828</v>
      </c>
      <c r="N25" s="36">
        <f t="shared" si="1"/>
        <v>8356775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175340329</v>
      </c>
      <c r="X25" s="36">
        <f t="shared" si="1"/>
        <v>86988258</v>
      </c>
      <c r="Y25" s="36">
        <f t="shared" si="1"/>
        <v>88352071</v>
      </c>
      <c r="Z25" s="37">
        <f>+IF(X25&lt;&gt;0,+(Y25/X25)*100,0)</f>
        <v>101.56781275008404</v>
      </c>
      <c r="AA25" s="38">
        <f>SUM(AA15:AA24)</f>
        <v>173976507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165866452</v>
      </c>
      <c r="D26" s="29">
        <f>+D13+D25</f>
        <v>0</v>
      </c>
      <c r="E26" s="30">
        <f t="shared" si="2"/>
        <v>244971986</v>
      </c>
      <c r="F26" s="31">
        <f t="shared" si="2"/>
        <v>244971986</v>
      </c>
      <c r="G26" s="31">
        <f t="shared" si="2"/>
        <v>157371848</v>
      </c>
      <c r="H26" s="31">
        <f t="shared" si="2"/>
        <v>12703731</v>
      </c>
      <c r="I26" s="31">
        <f t="shared" si="2"/>
        <v>0</v>
      </c>
      <c r="J26" s="31">
        <f t="shared" si="2"/>
        <v>170075579</v>
      </c>
      <c r="K26" s="31">
        <f t="shared" si="2"/>
        <v>5279490</v>
      </c>
      <c r="L26" s="31">
        <f t="shared" si="2"/>
        <v>-759859</v>
      </c>
      <c r="M26" s="31">
        <f t="shared" si="2"/>
        <v>3260145</v>
      </c>
      <c r="N26" s="31">
        <f t="shared" si="2"/>
        <v>7779776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177855355</v>
      </c>
      <c r="X26" s="31">
        <f t="shared" si="2"/>
        <v>122485998</v>
      </c>
      <c r="Y26" s="31">
        <f t="shared" si="2"/>
        <v>55369357</v>
      </c>
      <c r="Z26" s="32">
        <f>+IF(X26&lt;&gt;0,+(Y26/X26)*100,0)</f>
        <v>45.204642084885485</v>
      </c>
      <c r="AA26" s="33">
        <f>+AA13+AA25</f>
        <v>244971986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669568</v>
      </c>
      <c r="D31" s="18"/>
      <c r="E31" s="19"/>
      <c r="F31" s="20"/>
      <c r="G31" s="20">
        <v>668438</v>
      </c>
      <c r="H31" s="20">
        <v>-607</v>
      </c>
      <c r="I31" s="20"/>
      <c r="J31" s="20">
        <v>667831</v>
      </c>
      <c r="K31" s="20">
        <v>2521</v>
      </c>
      <c r="L31" s="20">
        <v>773</v>
      </c>
      <c r="M31" s="20">
        <v>133</v>
      </c>
      <c r="N31" s="20">
        <v>3427</v>
      </c>
      <c r="O31" s="20"/>
      <c r="P31" s="20"/>
      <c r="Q31" s="20"/>
      <c r="R31" s="20"/>
      <c r="S31" s="20"/>
      <c r="T31" s="20"/>
      <c r="U31" s="20"/>
      <c r="V31" s="20"/>
      <c r="W31" s="20">
        <v>671258</v>
      </c>
      <c r="X31" s="20"/>
      <c r="Y31" s="20">
        <v>671258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22692655</v>
      </c>
      <c r="D32" s="18"/>
      <c r="E32" s="19">
        <v>29169999</v>
      </c>
      <c r="F32" s="20">
        <v>29169999</v>
      </c>
      <c r="G32" s="20">
        <v>15249999</v>
      </c>
      <c r="H32" s="20">
        <v>3982161</v>
      </c>
      <c r="I32" s="20"/>
      <c r="J32" s="20">
        <v>19232160</v>
      </c>
      <c r="K32" s="20"/>
      <c r="L32" s="20">
        <v>3460495</v>
      </c>
      <c r="M32" s="20"/>
      <c r="N32" s="20">
        <v>3460495</v>
      </c>
      <c r="O32" s="20"/>
      <c r="P32" s="20"/>
      <c r="Q32" s="20"/>
      <c r="R32" s="20"/>
      <c r="S32" s="20"/>
      <c r="T32" s="20"/>
      <c r="U32" s="20"/>
      <c r="V32" s="20"/>
      <c r="W32" s="20">
        <v>22692655</v>
      </c>
      <c r="X32" s="20">
        <v>14584998</v>
      </c>
      <c r="Y32" s="20">
        <v>8107657</v>
      </c>
      <c r="Z32" s="21">
        <v>55.589016878850451</v>
      </c>
      <c r="AA32" s="22">
        <v>29169999</v>
      </c>
    </row>
    <row r="33" spans="1:27" ht="13.5" x14ac:dyDescent="0.25">
      <c r="A33" s="23" t="s">
        <v>60</v>
      </c>
      <c r="B33" s="17" t="s">
        <v>32</v>
      </c>
      <c r="C33" s="18">
        <v>4407866</v>
      </c>
      <c r="D33" s="18"/>
      <c r="E33" s="19"/>
      <c r="F33" s="20"/>
      <c r="G33" s="20">
        <v>8512698</v>
      </c>
      <c r="H33" s="20">
        <v>-3409990</v>
      </c>
      <c r="I33" s="20"/>
      <c r="J33" s="20">
        <v>5102708</v>
      </c>
      <c r="K33" s="20">
        <v>14051297</v>
      </c>
      <c r="L33" s="20">
        <v>-14880657</v>
      </c>
      <c r="M33" s="20">
        <v>4587468</v>
      </c>
      <c r="N33" s="20">
        <v>3758108</v>
      </c>
      <c r="O33" s="20"/>
      <c r="P33" s="20"/>
      <c r="Q33" s="20"/>
      <c r="R33" s="20"/>
      <c r="S33" s="20"/>
      <c r="T33" s="20"/>
      <c r="U33" s="20"/>
      <c r="V33" s="20"/>
      <c r="W33" s="20">
        <v>8860816</v>
      </c>
      <c r="X33" s="20"/>
      <c r="Y33" s="20">
        <v>8860816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8345911</v>
      </c>
      <c r="D35" s="18"/>
      <c r="E35" s="19">
        <v>7715468</v>
      </c>
      <c r="F35" s="20">
        <v>7715468</v>
      </c>
      <c r="G35" s="20">
        <v>8360212</v>
      </c>
      <c r="H35" s="20">
        <v>40051</v>
      </c>
      <c r="I35" s="20"/>
      <c r="J35" s="20">
        <v>8400263</v>
      </c>
      <c r="K35" s="20">
        <v>70763</v>
      </c>
      <c r="L35" s="20">
        <v>-23711</v>
      </c>
      <c r="M35" s="20">
        <v>37770</v>
      </c>
      <c r="N35" s="20">
        <v>84822</v>
      </c>
      <c r="O35" s="20"/>
      <c r="P35" s="20"/>
      <c r="Q35" s="20"/>
      <c r="R35" s="20"/>
      <c r="S35" s="20"/>
      <c r="T35" s="20"/>
      <c r="U35" s="20"/>
      <c r="V35" s="20"/>
      <c r="W35" s="20">
        <v>8485085</v>
      </c>
      <c r="X35" s="20">
        <v>3857736</v>
      </c>
      <c r="Y35" s="20">
        <v>4627349</v>
      </c>
      <c r="Z35" s="21">
        <v>119.94986178421748</v>
      </c>
      <c r="AA35" s="22">
        <v>7715468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36116000</v>
      </c>
      <c r="D37" s="29">
        <f t="shared" ref="D37:Y37" si="3">SUM(D29:D36)</f>
        <v>0</v>
      </c>
      <c r="E37" s="30">
        <f t="shared" si="3"/>
        <v>36885467</v>
      </c>
      <c r="F37" s="31">
        <f t="shared" si="3"/>
        <v>36885467</v>
      </c>
      <c r="G37" s="31">
        <f t="shared" si="3"/>
        <v>32791347</v>
      </c>
      <c r="H37" s="31">
        <f t="shared" si="3"/>
        <v>611615</v>
      </c>
      <c r="I37" s="31">
        <f t="shared" si="3"/>
        <v>0</v>
      </c>
      <c r="J37" s="31">
        <f t="shared" si="3"/>
        <v>33402962</v>
      </c>
      <c r="K37" s="31">
        <f t="shared" si="3"/>
        <v>14124581</v>
      </c>
      <c r="L37" s="31">
        <f t="shared" si="3"/>
        <v>-11443100</v>
      </c>
      <c r="M37" s="31">
        <f t="shared" si="3"/>
        <v>4625371</v>
      </c>
      <c r="N37" s="31">
        <f t="shared" si="3"/>
        <v>7306852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40709814</v>
      </c>
      <c r="X37" s="31">
        <f t="shared" si="3"/>
        <v>18442734</v>
      </c>
      <c r="Y37" s="31">
        <f t="shared" si="3"/>
        <v>22267080</v>
      </c>
      <c r="Z37" s="32">
        <f>+IF(X37&lt;&gt;0,+(Y37/X37)*100,0)</f>
        <v>120.73632900631762</v>
      </c>
      <c r="AA37" s="33">
        <f>SUM(AA29:AA36)</f>
        <v>36885467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36116000</v>
      </c>
      <c r="D44" s="29">
        <f>+D37+D43</f>
        <v>0</v>
      </c>
      <c r="E44" s="30">
        <f t="shared" si="5"/>
        <v>36885467</v>
      </c>
      <c r="F44" s="31">
        <f t="shared" si="5"/>
        <v>36885467</v>
      </c>
      <c r="G44" s="31">
        <f t="shared" si="5"/>
        <v>32791347</v>
      </c>
      <c r="H44" s="31">
        <f t="shared" si="5"/>
        <v>611615</v>
      </c>
      <c r="I44" s="31">
        <f t="shared" si="5"/>
        <v>0</v>
      </c>
      <c r="J44" s="31">
        <f t="shared" si="5"/>
        <v>33402962</v>
      </c>
      <c r="K44" s="31">
        <f t="shared" si="5"/>
        <v>14124581</v>
      </c>
      <c r="L44" s="31">
        <f t="shared" si="5"/>
        <v>-11443100</v>
      </c>
      <c r="M44" s="31">
        <f t="shared" si="5"/>
        <v>4625371</v>
      </c>
      <c r="N44" s="31">
        <f t="shared" si="5"/>
        <v>7306852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40709814</v>
      </c>
      <c r="X44" s="31">
        <f t="shared" si="5"/>
        <v>18442734</v>
      </c>
      <c r="Y44" s="31">
        <f t="shared" si="5"/>
        <v>22267080</v>
      </c>
      <c r="Z44" s="32">
        <f>+IF(X44&lt;&gt;0,+(Y44/X44)*100,0)</f>
        <v>120.73632900631762</v>
      </c>
      <c r="AA44" s="33">
        <f>+AA37+AA43</f>
        <v>36885467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129750452</v>
      </c>
      <c r="D45" s="42">
        <f t="shared" si="6"/>
        <v>0</v>
      </c>
      <c r="E45" s="43">
        <f t="shared" si="6"/>
        <v>208086519</v>
      </c>
      <c r="F45" s="44">
        <f t="shared" si="6"/>
        <v>208086519</v>
      </c>
      <c r="G45" s="44">
        <f t="shared" si="6"/>
        <v>124580501</v>
      </c>
      <c r="H45" s="44">
        <f t="shared" si="6"/>
        <v>12092116</v>
      </c>
      <c r="I45" s="44">
        <f t="shared" si="6"/>
        <v>0</v>
      </c>
      <c r="J45" s="44">
        <f t="shared" si="6"/>
        <v>136672617</v>
      </c>
      <c r="K45" s="44">
        <f t="shared" si="6"/>
        <v>-8845091</v>
      </c>
      <c r="L45" s="44">
        <f t="shared" si="6"/>
        <v>10683241</v>
      </c>
      <c r="M45" s="44">
        <f t="shared" si="6"/>
        <v>-1365226</v>
      </c>
      <c r="N45" s="44">
        <f t="shared" si="6"/>
        <v>472924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137145541</v>
      </c>
      <c r="X45" s="44">
        <f t="shared" si="6"/>
        <v>104043264</v>
      </c>
      <c r="Y45" s="44">
        <f t="shared" si="6"/>
        <v>33102277</v>
      </c>
      <c r="Z45" s="45">
        <f>+IF(X45&lt;&gt;0,+(Y45/X45)*100,0)</f>
        <v>31.815877095128425</v>
      </c>
      <c r="AA45" s="46">
        <f>+AA26-AA44</f>
        <v>208086519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92255863</v>
      </c>
      <c r="D47" s="18"/>
      <c r="E47" s="19">
        <v>108112157</v>
      </c>
      <c r="F47" s="20">
        <v>108112157</v>
      </c>
      <c r="G47" s="20">
        <v>91440599</v>
      </c>
      <c r="H47" s="20">
        <v>-3412023</v>
      </c>
      <c r="I47" s="20"/>
      <c r="J47" s="20">
        <v>88028576</v>
      </c>
      <c r="K47" s="20">
        <v>5061161</v>
      </c>
      <c r="L47" s="20">
        <v>-4047523</v>
      </c>
      <c r="M47" s="20">
        <v>-504529</v>
      </c>
      <c r="N47" s="20">
        <v>509109</v>
      </c>
      <c r="O47" s="20"/>
      <c r="P47" s="20"/>
      <c r="Q47" s="20"/>
      <c r="R47" s="20"/>
      <c r="S47" s="20"/>
      <c r="T47" s="20"/>
      <c r="U47" s="20"/>
      <c r="V47" s="20"/>
      <c r="W47" s="20">
        <v>88537685</v>
      </c>
      <c r="X47" s="20">
        <v>54056082</v>
      </c>
      <c r="Y47" s="20">
        <v>34481603</v>
      </c>
      <c r="Z47" s="47">
        <v>63.788572394129496</v>
      </c>
      <c r="AA47" s="22">
        <v>108112157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92255863</v>
      </c>
      <c r="D50" s="50">
        <f t="shared" ref="D50:Y50" si="7">SUM(D47:D49)</f>
        <v>0</v>
      </c>
      <c r="E50" s="51">
        <f t="shared" si="7"/>
        <v>108112157</v>
      </c>
      <c r="F50" s="52">
        <f t="shared" si="7"/>
        <v>108112157</v>
      </c>
      <c r="G50" s="52">
        <f t="shared" si="7"/>
        <v>91440599</v>
      </c>
      <c r="H50" s="52">
        <f t="shared" si="7"/>
        <v>-3412023</v>
      </c>
      <c r="I50" s="52">
        <f t="shared" si="7"/>
        <v>0</v>
      </c>
      <c r="J50" s="52">
        <f t="shared" si="7"/>
        <v>88028576</v>
      </c>
      <c r="K50" s="52">
        <f t="shared" si="7"/>
        <v>5061161</v>
      </c>
      <c r="L50" s="52">
        <f t="shared" si="7"/>
        <v>-4047523</v>
      </c>
      <c r="M50" s="52">
        <f t="shared" si="7"/>
        <v>-504529</v>
      </c>
      <c r="N50" s="52">
        <f t="shared" si="7"/>
        <v>509109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88537685</v>
      </c>
      <c r="X50" s="52">
        <f t="shared" si="7"/>
        <v>54056082</v>
      </c>
      <c r="Y50" s="52">
        <f t="shared" si="7"/>
        <v>34481603</v>
      </c>
      <c r="Z50" s="53">
        <f>+IF(X50&lt;&gt;0,+(Y50/X50)*100,0)</f>
        <v>63.788572394129496</v>
      </c>
      <c r="AA50" s="54">
        <f>SUM(AA47:AA49)</f>
        <v>108112157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-123895619</v>
      </c>
      <c r="D6" s="18"/>
      <c r="E6" s="19">
        <v>-74422</v>
      </c>
      <c r="F6" s="20">
        <v>-74422</v>
      </c>
      <c r="G6" s="20">
        <v>-134263589</v>
      </c>
      <c r="H6" s="20">
        <v>818598</v>
      </c>
      <c r="I6" s="20">
        <v>1819638</v>
      </c>
      <c r="J6" s="20">
        <v>-131625353</v>
      </c>
      <c r="K6" s="20">
        <v>-588263</v>
      </c>
      <c r="L6" s="20">
        <v>1541961</v>
      </c>
      <c r="M6" s="20">
        <v>-4746588</v>
      </c>
      <c r="N6" s="20">
        <v>-3792890</v>
      </c>
      <c r="O6" s="20"/>
      <c r="P6" s="20"/>
      <c r="Q6" s="20"/>
      <c r="R6" s="20"/>
      <c r="S6" s="20"/>
      <c r="T6" s="20"/>
      <c r="U6" s="20"/>
      <c r="V6" s="20"/>
      <c r="W6" s="20">
        <v>-135418243</v>
      </c>
      <c r="X6" s="20">
        <v>-37206</v>
      </c>
      <c r="Y6" s="20">
        <v>-135381037</v>
      </c>
      <c r="Z6" s="21">
        <v>363868.83029618883</v>
      </c>
      <c r="AA6" s="22">
        <v>-74422</v>
      </c>
    </row>
    <row r="7" spans="1:27" ht="13.5" x14ac:dyDescent="0.25">
      <c r="A7" s="23" t="s">
        <v>35</v>
      </c>
      <c r="B7" s="17" t="s">
        <v>32</v>
      </c>
      <c r="C7" s="18">
        <v>79472389</v>
      </c>
      <c r="D7" s="18"/>
      <c r="E7" s="19">
        <v>15299789</v>
      </c>
      <c r="F7" s="20">
        <v>15299789</v>
      </c>
      <c r="G7" s="20">
        <v>87713886</v>
      </c>
      <c r="H7" s="20">
        <v>4329809</v>
      </c>
      <c r="I7" s="20">
        <v>-39607944</v>
      </c>
      <c r="J7" s="20">
        <v>52435751</v>
      </c>
      <c r="K7" s="20">
        <v>2678358</v>
      </c>
      <c r="L7" s="20">
        <v>3277312</v>
      </c>
      <c r="M7" s="20">
        <v>6714218</v>
      </c>
      <c r="N7" s="20">
        <v>12669888</v>
      </c>
      <c r="O7" s="20"/>
      <c r="P7" s="20"/>
      <c r="Q7" s="20"/>
      <c r="R7" s="20"/>
      <c r="S7" s="20"/>
      <c r="T7" s="20"/>
      <c r="U7" s="20"/>
      <c r="V7" s="20"/>
      <c r="W7" s="20">
        <v>65105639</v>
      </c>
      <c r="X7" s="20">
        <v>7649898</v>
      </c>
      <c r="Y7" s="20">
        <v>57455741</v>
      </c>
      <c r="Z7" s="21">
        <v>751.06545211452499</v>
      </c>
      <c r="AA7" s="22">
        <v>15299789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3657289</v>
      </c>
      <c r="D10" s="18"/>
      <c r="E10" s="19">
        <v>499421</v>
      </c>
      <c r="F10" s="20">
        <v>499421</v>
      </c>
      <c r="G10" s="20">
        <v>3657289</v>
      </c>
      <c r="H10" s="20"/>
      <c r="I10" s="20">
        <v>-13775</v>
      </c>
      <c r="J10" s="20">
        <v>3643514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3643514</v>
      </c>
      <c r="X10" s="20">
        <v>499421</v>
      </c>
      <c r="Y10" s="20">
        <v>3144093</v>
      </c>
      <c r="Z10" s="21">
        <v>629.54761613948961</v>
      </c>
      <c r="AA10" s="22">
        <v>499421</v>
      </c>
    </row>
    <row r="11" spans="1:27" ht="13.5" x14ac:dyDescent="0.25">
      <c r="A11" s="23" t="s">
        <v>39</v>
      </c>
      <c r="B11" s="17" t="s">
        <v>32</v>
      </c>
      <c r="C11" s="18">
        <v>10553687</v>
      </c>
      <c r="D11" s="18"/>
      <c r="E11" s="19"/>
      <c r="F11" s="20"/>
      <c r="G11" s="24">
        <v>11486999</v>
      </c>
      <c r="H11" s="24">
        <v>63632</v>
      </c>
      <c r="I11" s="24">
        <v>441004</v>
      </c>
      <c r="J11" s="20">
        <v>11991635</v>
      </c>
      <c r="K11" s="24">
        <v>318763</v>
      </c>
      <c r="L11" s="24">
        <v>169323</v>
      </c>
      <c r="M11" s="20">
        <v>534571</v>
      </c>
      <c r="N11" s="24">
        <v>1022657</v>
      </c>
      <c r="O11" s="24"/>
      <c r="P11" s="24"/>
      <c r="Q11" s="20"/>
      <c r="R11" s="24"/>
      <c r="S11" s="24"/>
      <c r="T11" s="20"/>
      <c r="U11" s="24"/>
      <c r="V11" s="24"/>
      <c r="W11" s="24">
        <v>13014292</v>
      </c>
      <c r="X11" s="20"/>
      <c r="Y11" s="24">
        <v>13014292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-62208</v>
      </c>
      <c r="D12" s="18"/>
      <c r="E12" s="19"/>
      <c r="F12" s="20"/>
      <c r="G12" s="20">
        <v>-62208</v>
      </c>
      <c r="H12" s="20"/>
      <c r="I12" s="20"/>
      <c r="J12" s="20">
        <v>-62208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-62208</v>
      </c>
      <c r="X12" s="20"/>
      <c r="Y12" s="20">
        <v>-62208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-30274462</v>
      </c>
      <c r="D13" s="29">
        <f>SUM(D6:D12)</f>
        <v>0</v>
      </c>
      <c r="E13" s="30">
        <f t="shared" si="0"/>
        <v>15724788</v>
      </c>
      <c r="F13" s="31">
        <f t="shared" si="0"/>
        <v>15724788</v>
      </c>
      <c r="G13" s="31">
        <f t="shared" si="0"/>
        <v>-31467623</v>
      </c>
      <c r="H13" s="31">
        <f t="shared" si="0"/>
        <v>5212039</v>
      </c>
      <c r="I13" s="31">
        <f t="shared" si="0"/>
        <v>-37361077</v>
      </c>
      <c r="J13" s="31">
        <f t="shared" si="0"/>
        <v>-63616661</v>
      </c>
      <c r="K13" s="31">
        <f t="shared" si="0"/>
        <v>2408858</v>
      </c>
      <c r="L13" s="31">
        <f t="shared" si="0"/>
        <v>4988596</v>
      </c>
      <c r="M13" s="31">
        <f t="shared" si="0"/>
        <v>2502201</v>
      </c>
      <c r="N13" s="31">
        <f t="shared" si="0"/>
        <v>9899655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-53717006</v>
      </c>
      <c r="X13" s="31">
        <f t="shared" si="0"/>
        <v>8112113</v>
      </c>
      <c r="Y13" s="31">
        <f t="shared" si="0"/>
        <v>-61829119</v>
      </c>
      <c r="Z13" s="32">
        <f>+IF(X13&lt;&gt;0,+(Y13/X13)*100,0)</f>
        <v>-762.18266436870397</v>
      </c>
      <c r="AA13" s="33">
        <f>SUM(AA6:AA12)</f>
        <v>15724788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346044951</v>
      </c>
      <c r="D17" s="18"/>
      <c r="E17" s="19">
        <v>234704</v>
      </c>
      <c r="F17" s="20">
        <v>234704</v>
      </c>
      <c r="G17" s="24">
        <v>350775947</v>
      </c>
      <c r="H17" s="24"/>
      <c r="I17" s="24">
        <v>21003123</v>
      </c>
      <c r="J17" s="20">
        <v>371779070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371779070</v>
      </c>
      <c r="X17" s="20">
        <v>117354</v>
      </c>
      <c r="Y17" s="24">
        <v>371661716</v>
      </c>
      <c r="Z17" s="25">
        <v>316701.36169197474</v>
      </c>
      <c r="AA17" s="26">
        <v>234704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346044951</v>
      </c>
      <c r="D25" s="29">
        <f t="shared" ref="D25:Y25" si="1">SUM(D15:D24)</f>
        <v>0</v>
      </c>
      <c r="E25" s="35">
        <f t="shared" si="1"/>
        <v>234704</v>
      </c>
      <c r="F25" s="36">
        <f t="shared" si="1"/>
        <v>234704</v>
      </c>
      <c r="G25" s="36">
        <f t="shared" si="1"/>
        <v>350775947</v>
      </c>
      <c r="H25" s="36">
        <f t="shared" si="1"/>
        <v>0</v>
      </c>
      <c r="I25" s="36">
        <f t="shared" si="1"/>
        <v>21003123</v>
      </c>
      <c r="J25" s="36">
        <f t="shared" si="1"/>
        <v>371779070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371779070</v>
      </c>
      <c r="X25" s="36">
        <f t="shared" si="1"/>
        <v>117354</v>
      </c>
      <c r="Y25" s="36">
        <f t="shared" si="1"/>
        <v>371661716</v>
      </c>
      <c r="Z25" s="37">
        <f>+IF(X25&lt;&gt;0,+(Y25/X25)*100,0)</f>
        <v>316701.36169197474</v>
      </c>
      <c r="AA25" s="38">
        <f>SUM(AA15:AA24)</f>
        <v>234704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315770489</v>
      </c>
      <c r="D26" s="29">
        <f>+D13+D25</f>
        <v>0</v>
      </c>
      <c r="E26" s="30">
        <f t="shared" si="2"/>
        <v>15959492</v>
      </c>
      <c r="F26" s="31">
        <f t="shared" si="2"/>
        <v>15959492</v>
      </c>
      <c r="G26" s="31">
        <f t="shared" si="2"/>
        <v>319308324</v>
      </c>
      <c r="H26" s="31">
        <f t="shared" si="2"/>
        <v>5212039</v>
      </c>
      <c r="I26" s="31">
        <f t="shared" si="2"/>
        <v>-16357954</v>
      </c>
      <c r="J26" s="31">
        <f t="shared" si="2"/>
        <v>308162409</v>
      </c>
      <c r="K26" s="31">
        <f t="shared" si="2"/>
        <v>2408858</v>
      </c>
      <c r="L26" s="31">
        <f t="shared" si="2"/>
        <v>4988596</v>
      </c>
      <c r="M26" s="31">
        <f t="shared" si="2"/>
        <v>2502201</v>
      </c>
      <c r="N26" s="31">
        <f t="shared" si="2"/>
        <v>9899655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318062064</v>
      </c>
      <c r="X26" s="31">
        <f t="shared" si="2"/>
        <v>8229467</v>
      </c>
      <c r="Y26" s="31">
        <f t="shared" si="2"/>
        <v>309832597</v>
      </c>
      <c r="Z26" s="32">
        <f>+IF(X26&lt;&gt;0,+(Y26/X26)*100,0)</f>
        <v>3764.9169381200509</v>
      </c>
      <c r="AA26" s="33">
        <f>+AA13+AA25</f>
        <v>15959492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2590318</v>
      </c>
      <c r="D31" s="18"/>
      <c r="E31" s="19"/>
      <c r="F31" s="20"/>
      <c r="G31" s="20">
        <v>2590319</v>
      </c>
      <c r="H31" s="20">
        <v>17939</v>
      </c>
      <c r="I31" s="20">
        <v>-8378</v>
      </c>
      <c r="J31" s="20">
        <v>2599880</v>
      </c>
      <c r="K31" s="20">
        <v>8897</v>
      </c>
      <c r="L31" s="20">
        <v>-2445</v>
      </c>
      <c r="M31" s="20"/>
      <c r="N31" s="20">
        <v>6452</v>
      </c>
      <c r="O31" s="20"/>
      <c r="P31" s="20"/>
      <c r="Q31" s="20"/>
      <c r="R31" s="20"/>
      <c r="S31" s="20"/>
      <c r="T31" s="20"/>
      <c r="U31" s="20"/>
      <c r="V31" s="20"/>
      <c r="W31" s="20">
        <v>2606332</v>
      </c>
      <c r="X31" s="20"/>
      <c r="Y31" s="20">
        <v>2606332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-61351447</v>
      </c>
      <c r="D32" s="18"/>
      <c r="E32" s="19">
        <v>-9077200</v>
      </c>
      <c r="F32" s="20">
        <v>-9077200</v>
      </c>
      <c r="G32" s="20">
        <v>-61748612</v>
      </c>
      <c r="H32" s="20">
        <v>1768732</v>
      </c>
      <c r="I32" s="20">
        <v>-994314</v>
      </c>
      <c r="J32" s="20">
        <v>-60974194</v>
      </c>
      <c r="K32" s="20">
        <v>248237</v>
      </c>
      <c r="L32" s="20">
        <v>1188823</v>
      </c>
      <c r="M32" s="20">
        <v>-1017091</v>
      </c>
      <c r="N32" s="20">
        <v>419969</v>
      </c>
      <c r="O32" s="20"/>
      <c r="P32" s="20"/>
      <c r="Q32" s="20"/>
      <c r="R32" s="20"/>
      <c r="S32" s="20"/>
      <c r="T32" s="20"/>
      <c r="U32" s="20"/>
      <c r="V32" s="20"/>
      <c r="W32" s="20">
        <v>-60554225</v>
      </c>
      <c r="X32" s="20">
        <v>-4538598</v>
      </c>
      <c r="Y32" s="20">
        <v>-56015627</v>
      </c>
      <c r="Z32" s="21">
        <v>1234.2055189730397</v>
      </c>
      <c r="AA32" s="22">
        <v>-9077200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26762434</v>
      </c>
      <c r="D35" s="18"/>
      <c r="E35" s="19">
        <v>7119788</v>
      </c>
      <c r="F35" s="20">
        <v>7119788</v>
      </c>
      <c r="G35" s="20">
        <v>27517937</v>
      </c>
      <c r="H35" s="20">
        <v>357374</v>
      </c>
      <c r="I35" s="20">
        <v>617866</v>
      </c>
      <c r="J35" s="20">
        <v>28493177</v>
      </c>
      <c r="K35" s="20">
        <v>316170</v>
      </c>
      <c r="L35" s="20">
        <v>321803</v>
      </c>
      <c r="M35" s="20">
        <v>644916</v>
      </c>
      <c r="N35" s="20">
        <v>1282889</v>
      </c>
      <c r="O35" s="20"/>
      <c r="P35" s="20"/>
      <c r="Q35" s="20"/>
      <c r="R35" s="20"/>
      <c r="S35" s="20"/>
      <c r="T35" s="20"/>
      <c r="U35" s="20"/>
      <c r="V35" s="20"/>
      <c r="W35" s="20">
        <v>29776066</v>
      </c>
      <c r="X35" s="20">
        <v>3559896</v>
      </c>
      <c r="Y35" s="20">
        <v>26216170</v>
      </c>
      <c r="Z35" s="21">
        <v>736.4307833711996</v>
      </c>
      <c r="AA35" s="22">
        <v>7119788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-31998695</v>
      </c>
      <c r="D37" s="29">
        <f t="shared" ref="D37:Y37" si="3">SUM(D29:D36)</f>
        <v>0</v>
      </c>
      <c r="E37" s="30">
        <f t="shared" si="3"/>
        <v>-1957412</v>
      </c>
      <c r="F37" s="31">
        <f t="shared" si="3"/>
        <v>-1957412</v>
      </c>
      <c r="G37" s="31">
        <f t="shared" si="3"/>
        <v>-31640356</v>
      </c>
      <c r="H37" s="31">
        <f t="shared" si="3"/>
        <v>2144045</v>
      </c>
      <c r="I37" s="31">
        <f t="shared" si="3"/>
        <v>-384826</v>
      </c>
      <c r="J37" s="31">
        <f t="shared" si="3"/>
        <v>-29881137</v>
      </c>
      <c r="K37" s="31">
        <f t="shared" si="3"/>
        <v>573304</v>
      </c>
      <c r="L37" s="31">
        <f t="shared" si="3"/>
        <v>1508181</v>
      </c>
      <c r="M37" s="31">
        <f t="shared" si="3"/>
        <v>-372175</v>
      </c>
      <c r="N37" s="31">
        <f t="shared" si="3"/>
        <v>1709310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-28171827</v>
      </c>
      <c r="X37" s="31">
        <f t="shared" si="3"/>
        <v>-978702</v>
      </c>
      <c r="Y37" s="31">
        <f t="shared" si="3"/>
        <v>-27193125</v>
      </c>
      <c r="Z37" s="32">
        <f>+IF(X37&lt;&gt;0,+(Y37/X37)*100,0)</f>
        <v>2778.4887534714348</v>
      </c>
      <c r="AA37" s="33">
        <f>SUM(AA29:AA36)</f>
        <v>-1957412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-31998695</v>
      </c>
      <c r="D44" s="29">
        <f>+D37+D43</f>
        <v>0</v>
      </c>
      <c r="E44" s="30">
        <f t="shared" si="5"/>
        <v>-1957412</v>
      </c>
      <c r="F44" s="31">
        <f t="shared" si="5"/>
        <v>-1957412</v>
      </c>
      <c r="G44" s="31">
        <f t="shared" si="5"/>
        <v>-31640356</v>
      </c>
      <c r="H44" s="31">
        <f t="shared" si="5"/>
        <v>2144045</v>
      </c>
      <c r="I44" s="31">
        <f t="shared" si="5"/>
        <v>-384826</v>
      </c>
      <c r="J44" s="31">
        <f t="shared" si="5"/>
        <v>-29881137</v>
      </c>
      <c r="K44" s="31">
        <f t="shared" si="5"/>
        <v>573304</v>
      </c>
      <c r="L44" s="31">
        <f t="shared" si="5"/>
        <v>1508181</v>
      </c>
      <c r="M44" s="31">
        <f t="shared" si="5"/>
        <v>-372175</v>
      </c>
      <c r="N44" s="31">
        <f t="shared" si="5"/>
        <v>1709310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-28171827</v>
      </c>
      <c r="X44" s="31">
        <f t="shared" si="5"/>
        <v>-978702</v>
      </c>
      <c r="Y44" s="31">
        <f t="shared" si="5"/>
        <v>-27193125</v>
      </c>
      <c r="Z44" s="32">
        <f>+IF(X44&lt;&gt;0,+(Y44/X44)*100,0)</f>
        <v>2778.4887534714348</v>
      </c>
      <c r="AA44" s="33">
        <f>+AA37+AA43</f>
        <v>-1957412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347769184</v>
      </c>
      <c r="D45" s="42">
        <f t="shared" si="6"/>
        <v>0</v>
      </c>
      <c r="E45" s="43">
        <f t="shared" si="6"/>
        <v>17916904</v>
      </c>
      <c r="F45" s="44">
        <f t="shared" si="6"/>
        <v>17916904</v>
      </c>
      <c r="G45" s="44">
        <f t="shared" si="6"/>
        <v>350948680</v>
      </c>
      <c r="H45" s="44">
        <f t="shared" si="6"/>
        <v>3067994</v>
      </c>
      <c r="I45" s="44">
        <f t="shared" si="6"/>
        <v>-15973128</v>
      </c>
      <c r="J45" s="44">
        <f t="shared" si="6"/>
        <v>338043546</v>
      </c>
      <c r="K45" s="44">
        <f t="shared" si="6"/>
        <v>1835554</v>
      </c>
      <c r="L45" s="44">
        <f t="shared" si="6"/>
        <v>3480415</v>
      </c>
      <c r="M45" s="44">
        <f t="shared" si="6"/>
        <v>2874376</v>
      </c>
      <c r="N45" s="44">
        <f t="shared" si="6"/>
        <v>8190345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346233891</v>
      </c>
      <c r="X45" s="44">
        <f t="shared" si="6"/>
        <v>9208169</v>
      </c>
      <c r="Y45" s="44">
        <f t="shared" si="6"/>
        <v>337025722</v>
      </c>
      <c r="Z45" s="45">
        <f>+IF(X45&lt;&gt;0,+(Y45/X45)*100,0)</f>
        <v>3660.0731589526645</v>
      </c>
      <c r="AA45" s="46">
        <f>+AA26-AA44</f>
        <v>17916904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-340345569</v>
      </c>
      <c r="D47" s="18"/>
      <c r="E47" s="19">
        <v>17417482</v>
      </c>
      <c r="F47" s="20">
        <v>17417482</v>
      </c>
      <c r="G47" s="20">
        <v>-340345569</v>
      </c>
      <c r="H47" s="20"/>
      <c r="I47" s="20"/>
      <c r="J47" s="20">
        <v>-340345569</v>
      </c>
      <c r="K47" s="20">
        <v>3958851</v>
      </c>
      <c r="L47" s="20"/>
      <c r="M47" s="20"/>
      <c r="N47" s="20">
        <v>3958851</v>
      </c>
      <c r="O47" s="20"/>
      <c r="P47" s="20"/>
      <c r="Q47" s="20"/>
      <c r="R47" s="20"/>
      <c r="S47" s="20"/>
      <c r="T47" s="20"/>
      <c r="U47" s="20"/>
      <c r="V47" s="20"/>
      <c r="W47" s="20">
        <v>-336386718</v>
      </c>
      <c r="X47" s="20">
        <v>8708736</v>
      </c>
      <c r="Y47" s="20">
        <v>-345095454</v>
      </c>
      <c r="Z47" s="47">
        <v>-3962.6353812998809</v>
      </c>
      <c r="AA47" s="22">
        <v>17417482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-340345569</v>
      </c>
      <c r="D50" s="50">
        <f t="shared" ref="D50:Y50" si="7">SUM(D47:D49)</f>
        <v>0</v>
      </c>
      <c r="E50" s="51">
        <f t="shared" si="7"/>
        <v>17417482</v>
      </c>
      <c r="F50" s="52">
        <f t="shared" si="7"/>
        <v>17417482</v>
      </c>
      <c r="G50" s="52">
        <f t="shared" si="7"/>
        <v>-340345569</v>
      </c>
      <c r="H50" s="52">
        <f t="shared" si="7"/>
        <v>0</v>
      </c>
      <c r="I50" s="52">
        <f t="shared" si="7"/>
        <v>0</v>
      </c>
      <c r="J50" s="52">
        <f t="shared" si="7"/>
        <v>-340345569</v>
      </c>
      <c r="K50" s="52">
        <f t="shared" si="7"/>
        <v>3958851</v>
      </c>
      <c r="L50" s="52">
        <f t="shared" si="7"/>
        <v>0</v>
      </c>
      <c r="M50" s="52">
        <f t="shared" si="7"/>
        <v>0</v>
      </c>
      <c r="N50" s="52">
        <f t="shared" si="7"/>
        <v>3958851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-336386718</v>
      </c>
      <c r="X50" s="52">
        <f t="shared" si="7"/>
        <v>8708736</v>
      </c>
      <c r="Y50" s="52">
        <f t="shared" si="7"/>
        <v>-345095454</v>
      </c>
      <c r="Z50" s="53">
        <f>+IF(X50&lt;&gt;0,+(Y50/X50)*100,0)</f>
        <v>-3962.6353812998809</v>
      </c>
      <c r="AA50" s="54">
        <f>SUM(AA47:AA49)</f>
        <v>17417482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-83879710</v>
      </c>
      <c r="D6" s="18"/>
      <c r="E6" s="19">
        <v>-162658001</v>
      </c>
      <c r="F6" s="20">
        <v>-162658001</v>
      </c>
      <c r="G6" s="20">
        <v>-32882140</v>
      </c>
      <c r="H6" s="20">
        <v>-33213040</v>
      </c>
      <c r="I6" s="20">
        <v>-10535633</v>
      </c>
      <c r="J6" s="20">
        <v>-76630813</v>
      </c>
      <c r="K6" s="20">
        <v>-6352153</v>
      </c>
      <c r="L6" s="20">
        <v>-11414214</v>
      </c>
      <c r="M6" s="20">
        <v>-13387914</v>
      </c>
      <c r="N6" s="20">
        <v>-31154281</v>
      </c>
      <c r="O6" s="20"/>
      <c r="P6" s="20"/>
      <c r="Q6" s="20"/>
      <c r="R6" s="20"/>
      <c r="S6" s="20"/>
      <c r="T6" s="20"/>
      <c r="U6" s="20"/>
      <c r="V6" s="20"/>
      <c r="W6" s="20">
        <v>-107785094</v>
      </c>
      <c r="X6" s="20">
        <v>-57350248</v>
      </c>
      <c r="Y6" s="20">
        <v>-50434846</v>
      </c>
      <c r="Z6" s="21">
        <v>87.941809772121644</v>
      </c>
      <c r="AA6" s="22">
        <v>-162658001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-6992256</v>
      </c>
      <c r="F7" s="20">
        <v>-6992256</v>
      </c>
      <c r="G7" s="20">
        <v>4068265</v>
      </c>
      <c r="H7" s="20">
        <v>4092329</v>
      </c>
      <c r="I7" s="20">
        <v>4113953</v>
      </c>
      <c r="J7" s="20">
        <v>12274547</v>
      </c>
      <c r="K7" s="20">
        <v>4094401</v>
      </c>
      <c r="L7" s="20">
        <v>3736362</v>
      </c>
      <c r="M7" s="20">
        <v>3413165</v>
      </c>
      <c r="N7" s="20">
        <v>11243928</v>
      </c>
      <c r="O7" s="20"/>
      <c r="P7" s="20"/>
      <c r="Q7" s="20"/>
      <c r="R7" s="20"/>
      <c r="S7" s="20"/>
      <c r="T7" s="20"/>
      <c r="U7" s="20"/>
      <c r="V7" s="20"/>
      <c r="W7" s="20">
        <v>23518475</v>
      </c>
      <c r="X7" s="20">
        <v>-5033165</v>
      </c>
      <c r="Y7" s="20">
        <v>28551640</v>
      </c>
      <c r="Z7" s="21">
        <v>-567.27009744365625</v>
      </c>
      <c r="AA7" s="22">
        <v>-6992256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184490</v>
      </c>
      <c r="D10" s="18"/>
      <c r="E10" s="19">
        <v>184389</v>
      </c>
      <c r="F10" s="20">
        <v>184389</v>
      </c>
      <c r="G10" s="20">
        <v>184489</v>
      </c>
      <c r="H10" s="20"/>
      <c r="I10" s="20"/>
      <c r="J10" s="20">
        <v>184489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184489</v>
      </c>
      <c r="X10" s="20">
        <v>184389</v>
      </c>
      <c r="Y10" s="20">
        <v>100</v>
      </c>
      <c r="Z10" s="21">
        <v>5.423317009149136E-2</v>
      </c>
      <c r="AA10" s="22">
        <v>184389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-83695220</v>
      </c>
      <c r="D13" s="29">
        <f>SUM(D6:D12)</f>
        <v>0</v>
      </c>
      <c r="E13" s="30">
        <f t="shared" si="0"/>
        <v>-169465868</v>
      </c>
      <c r="F13" s="31">
        <f t="shared" si="0"/>
        <v>-169465868</v>
      </c>
      <c r="G13" s="31">
        <f t="shared" si="0"/>
        <v>-28629386</v>
      </c>
      <c r="H13" s="31">
        <f t="shared" si="0"/>
        <v>-29120711</v>
      </c>
      <c r="I13" s="31">
        <f t="shared" si="0"/>
        <v>-6421680</v>
      </c>
      <c r="J13" s="31">
        <f t="shared" si="0"/>
        <v>-64171777</v>
      </c>
      <c r="K13" s="31">
        <f t="shared" si="0"/>
        <v>-2257752</v>
      </c>
      <c r="L13" s="31">
        <f t="shared" si="0"/>
        <v>-7677852</v>
      </c>
      <c r="M13" s="31">
        <f t="shared" si="0"/>
        <v>-9974749</v>
      </c>
      <c r="N13" s="31">
        <f t="shared" si="0"/>
        <v>-19910353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-84082130</v>
      </c>
      <c r="X13" s="31">
        <f t="shared" si="0"/>
        <v>-62199024</v>
      </c>
      <c r="Y13" s="31">
        <f t="shared" si="0"/>
        <v>-21883106</v>
      </c>
      <c r="Z13" s="32">
        <f>+IF(X13&lt;&gt;0,+(Y13/X13)*100,0)</f>
        <v>35.182394501881575</v>
      </c>
      <c r="AA13" s="33">
        <f>SUM(AA6:AA12)</f>
        <v>-169465868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501259694</v>
      </c>
      <c r="D17" s="18"/>
      <c r="E17" s="19">
        <v>541065907</v>
      </c>
      <c r="F17" s="20">
        <v>541065907</v>
      </c>
      <c r="G17" s="24">
        <v>474036567</v>
      </c>
      <c r="H17" s="24">
        <v>20965831</v>
      </c>
      <c r="I17" s="24">
        <v>7226139</v>
      </c>
      <c r="J17" s="20">
        <v>502228537</v>
      </c>
      <c r="K17" s="24">
        <v>10103291</v>
      </c>
      <c r="L17" s="24">
        <v>6674084</v>
      </c>
      <c r="M17" s="20">
        <v>6831935</v>
      </c>
      <c r="N17" s="24">
        <v>23609310</v>
      </c>
      <c r="O17" s="24"/>
      <c r="P17" s="24"/>
      <c r="Q17" s="20"/>
      <c r="R17" s="24"/>
      <c r="S17" s="24"/>
      <c r="T17" s="20"/>
      <c r="U17" s="24"/>
      <c r="V17" s="24"/>
      <c r="W17" s="24">
        <v>525837847</v>
      </c>
      <c r="X17" s="20">
        <v>471858232</v>
      </c>
      <c r="Y17" s="24">
        <v>53979615</v>
      </c>
      <c r="Z17" s="25">
        <v>11.439795120497125</v>
      </c>
      <c r="AA17" s="26">
        <v>541065907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501259694</v>
      </c>
      <c r="D25" s="29">
        <f t="shared" ref="D25:Y25" si="1">SUM(D15:D24)</f>
        <v>0</v>
      </c>
      <c r="E25" s="35">
        <f t="shared" si="1"/>
        <v>541065907</v>
      </c>
      <c r="F25" s="36">
        <f t="shared" si="1"/>
        <v>541065907</v>
      </c>
      <c r="G25" s="36">
        <f t="shared" si="1"/>
        <v>474036567</v>
      </c>
      <c r="H25" s="36">
        <f t="shared" si="1"/>
        <v>20965831</v>
      </c>
      <c r="I25" s="36">
        <f t="shared" si="1"/>
        <v>7226139</v>
      </c>
      <c r="J25" s="36">
        <f t="shared" si="1"/>
        <v>502228537</v>
      </c>
      <c r="K25" s="36">
        <f t="shared" si="1"/>
        <v>10103291</v>
      </c>
      <c r="L25" s="36">
        <f t="shared" si="1"/>
        <v>6674084</v>
      </c>
      <c r="M25" s="36">
        <f t="shared" si="1"/>
        <v>6831935</v>
      </c>
      <c r="N25" s="36">
        <f t="shared" si="1"/>
        <v>23609310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525837847</v>
      </c>
      <c r="X25" s="36">
        <f t="shared" si="1"/>
        <v>471858232</v>
      </c>
      <c r="Y25" s="36">
        <f t="shared" si="1"/>
        <v>53979615</v>
      </c>
      <c r="Z25" s="37">
        <f>+IF(X25&lt;&gt;0,+(Y25/X25)*100,0)</f>
        <v>11.439795120497125</v>
      </c>
      <c r="AA25" s="38">
        <f>SUM(AA15:AA24)</f>
        <v>541065907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417564474</v>
      </c>
      <c r="D26" s="29">
        <f>+D13+D25</f>
        <v>0</v>
      </c>
      <c r="E26" s="30">
        <f t="shared" si="2"/>
        <v>371600039</v>
      </c>
      <c r="F26" s="31">
        <f t="shared" si="2"/>
        <v>371600039</v>
      </c>
      <c r="G26" s="31">
        <f t="shared" si="2"/>
        <v>445407181</v>
      </c>
      <c r="H26" s="31">
        <f t="shared" si="2"/>
        <v>-8154880</v>
      </c>
      <c r="I26" s="31">
        <f t="shared" si="2"/>
        <v>804459</v>
      </c>
      <c r="J26" s="31">
        <f t="shared" si="2"/>
        <v>438056760</v>
      </c>
      <c r="K26" s="31">
        <f t="shared" si="2"/>
        <v>7845539</v>
      </c>
      <c r="L26" s="31">
        <f t="shared" si="2"/>
        <v>-1003768</v>
      </c>
      <c r="M26" s="31">
        <f t="shared" si="2"/>
        <v>-3142814</v>
      </c>
      <c r="N26" s="31">
        <f t="shared" si="2"/>
        <v>3698957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441755717</v>
      </c>
      <c r="X26" s="31">
        <f t="shared" si="2"/>
        <v>409659208</v>
      </c>
      <c r="Y26" s="31">
        <f t="shared" si="2"/>
        <v>32096509</v>
      </c>
      <c r="Z26" s="32">
        <f>+IF(X26&lt;&gt;0,+(Y26/X26)*100,0)</f>
        <v>7.8349292224379834</v>
      </c>
      <c r="AA26" s="33">
        <f>+AA13+AA25</f>
        <v>371600039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38649</v>
      </c>
      <c r="D32" s="18"/>
      <c r="E32" s="19">
        <v>38718</v>
      </c>
      <c r="F32" s="20">
        <v>38718</v>
      </c>
      <c r="G32" s="20">
        <v>38648</v>
      </c>
      <c r="H32" s="20"/>
      <c r="I32" s="20"/>
      <c r="J32" s="20">
        <v>38648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38648</v>
      </c>
      <c r="X32" s="20">
        <v>38718</v>
      </c>
      <c r="Y32" s="20">
        <v>-70</v>
      </c>
      <c r="Z32" s="21">
        <v>-0.1807944625238907</v>
      </c>
      <c r="AA32" s="22">
        <v>38718</v>
      </c>
    </row>
    <row r="33" spans="1:27" ht="13.5" x14ac:dyDescent="0.25">
      <c r="A33" s="23" t="s">
        <v>60</v>
      </c>
      <c r="B33" s="17" t="s">
        <v>32</v>
      </c>
      <c r="C33" s="18">
        <v>1</v>
      </c>
      <c r="D33" s="18"/>
      <c r="E33" s="19"/>
      <c r="F33" s="20"/>
      <c r="G33" s="20">
        <v>5000000</v>
      </c>
      <c r="H33" s="20">
        <v>-3565250</v>
      </c>
      <c r="I33" s="20">
        <v>-5407513</v>
      </c>
      <c r="J33" s="20">
        <v>-3972763</v>
      </c>
      <c r="K33" s="20">
        <v>16266267</v>
      </c>
      <c r="L33" s="20">
        <v>-3818186</v>
      </c>
      <c r="M33" s="20">
        <v>-4160879</v>
      </c>
      <c r="N33" s="20">
        <v>8287202</v>
      </c>
      <c r="O33" s="20"/>
      <c r="P33" s="20"/>
      <c r="Q33" s="20"/>
      <c r="R33" s="20"/>
      <c r="S33" s="20"/>
      <c r="T33" s="20"/>
      <c r="U33" s="20"/>
      <c r="V33" s="20"/>
      <c r="W33" s="20">
        <v>4314439</v>
      </c>
      <c r="X33" s="20"/>
      <c r="Y33" s="20">
        <v>4314439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38650</v>
      </c>
      <c r="D37" s="29">
        <f t="shared" ref="D37:Y37" si="3">SUM(D29:D36)</f>
        <v>0</v>
      </c>
      <c r="E37" s="30">
        <f t="shared" si="3"/>
        <v>38718</v>
      </c>
      <c r="F37" s="31">
        <f t="shared" si="3"/>
        <v>38718</v>
      </c>
      <c r="G37" s="31">
        <f t="shared" si="3"/>
        <v>5038648</v>
      </c>
      <c r="H37" s="31">
        <f t="shared" si="3"/>
        <v>-3565250</v>
      </c>
      <c r="I37" s="31">
        <f t="shared" si="3"/>
        <v>-5407513</v>
      </c>
      <c r="J37" s="31">
        <f t="shared" si="3"/>
        <v>-3934115</v>
      </c>
      <c r="K37" s="31">
        <f t="shared" si="3"/>
        <v>16266267</v>
      </c>
      <c r="L37" s="31">
        <f t="shared" si="3"/>
        <v>-3818186</v>
      </c>
      <c r="M37" s="31">
        <f t="shared" si="3"/>
        <v>-4160879</v>
      </c>
      <c r="N37" s="31">
        <f t="shared" si="3"/>
        <v>8287202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4353087</v>
      </c>
      <c r="X37" s="31">
        <f t="shared" si="3"/>
        <v>38718</v>
      </c>
      <c r="Y37" s="31">
        <f t="shared" si="3"/>
        <v>4314369</v>
      </c>
      <c r="Z37" s="32">
        <f>+IF(X37&lt;&gt;0,+(Y37/X37)*100,0)</f>
        <v>11143.057492639084</v>
      </c>
      <c r="AA37" s="33">
        <f>SUM(AA29:AA36)</f>
        <v>38718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38650</v>
      </c>
      <c r="D44" s="29">
        <f>+D37+D43</f>
        <v>0</v>
      </c>
      <c r="E44" s="30">
        <f t="shared" si="5"/>
        <v>38718</v>
      </c>
      <c r="F44" s="31">
        <f t="shared" si="5"/>
        <v>38718</v>
      </c>
      <c r="G44" s="31">
        <f t="shared" si="5"/>
        <v>5038648</v>
      </c>
      <c r="H44" s="31">
        <f t="shared" si="5"/>
        <v>-3565250</v>
      </c>
      <c r="I44" s="31">
        <f t="shared" si="5"/>
        <v>-5407513</v>
      </c>
      <c r="J44" s="31">
        <f t="shared" si="5"/>
        <v>-3934115</v>
      </c>
      <c r="K44" s="31">
        <f t="shared" si="5"/>
        <v>16266267</v>
      </c>
      <c r="L44" s="31">
        <f t="shared" si="5"/>
        <v>-3818186</v>
      </c>
      <c r="M44" s="31">
        <f t="shared" si="5"/>
        <v>-4160879</v>
      </c>
      <c r="N44" s="31">
        <f t="shared" si="5"/>
        <v>8287202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4353087</v>
      </c>
      <c r="X44" s="31">
        <f t="shared" si="5"/>
        <v>38718</v>
      </c>
      <c r="Y44" s="31">
        <f t="shared" si="5"/>
        <v>4314369</v>
      </c>
      <c r="Z44" s="32">
        <f>+IF(X44&lt;&gt;0,+(Y44/X44)*100,0)</f>
        <v>11143.057492639084</v>
      </c>
      <c r="AA44" s="33">
        <f>+AA37+AA43</f>
        <v>38718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417525824</v>
      </c>
      <c r="D45" s="42">
        <f t="shared" si="6"/>
        <v>0</v>
      </c>
      <c r="E45" s="43">
        <f t="shared" si="6"/>
        <v>371561321</v>
      </c>
      <c r="F45" s="44">
        <f t="shared" si="6"/>
        <v>371561321</v>
      </c>
      <c r="G45" s="44">
        <f t="shared" si="6"/>
        <v>440368533</v>
      </c>
      <c r="H45" s="44">
        <f t="shared" si="6"/>
        <v>-4589630</v>
      </c>
      <c r="I45" s="44">
        <f t="shared" si="6"/>
        <v>6211972</v>
      </c>
      <c r="J45" s="44">
        <f t="shared" si="6"/>
        <v>441990875</v>
      </c>
      <c r="K45" s="44">
        <f t="shared" si="6"/>
        <v>-8420728</v>
      </c>
      <c r="L45" s="44">
        <f t="shared" si="6"/>
        <v>2814418</v>
      </c>
      <c r="M45" s="44">
        <f t="shared" si="6"/>
        <v>1018065</v>
      </c>
      <c r="N45" s="44">
        <f t="shared" si="6"/>
        <v>-4588245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437402630</v>
      </c>
      <c r="X45" s="44">
        <f t="shared" si="6"/>
        <v>409620490</v>
      </c>
      <c r="Y45" s="44">
        <f t="shared" si="6"/>
        <v>27782140</v>
      </c>
      <c r="Z45" s="45">
        <f>+IF(X45&lt;&gt;0,+(Y45/X45)*100,0)</f>
        <v>6.7824097373644561</v>
      </c>
      <c r="AA45" s="46">
        <f>+AA26-AA44</f>
        <v>371561321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-62051222</v>
      </c>
      <c r="F47" s="20">
        <v>-62051222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-23992053</v>
      </c>
      <c r="Y47" s="20">
        <v>23992053</v>
      </c>
      <c r="Z47" s="47">
        <v>-100</v>
      </c>
      <c r="AA47" s="22">
        <v>-62051222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-62051222</v>
      </c>
      <c r="F50" s="52">
        <f t="shared" si="7"/>
        <v>-62051222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-23992053</v>
      </c>
      <c r="Y50" s="52">
        <f t="shared" si="7"/>
        <v>23992053</v>
      </c>
      <c r="Z50" s="53">
        <f>+IF(X50&lt;&gt;0,+(Y50/X50)*100,0)</f>
        <v>-100</v>
      </c>
      <c r="AA50" s="54">
        <f>SUM(AA47:AA49)</f>
        <v>-62051222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621856017</v>
      </c>
      <c r="D7" s="18"/>
      <c r="E7" s="19">
        <v>296781187</v>
      </c>
      <c r="F7" s="20">
        <v>296781187</v>
      </c>
      <c r="G7" s="20">
        <v>319005901</v>
      </c>
      <c r="H7" s="20">
        <v>288377169</v>
      </c>
      <c r="I7" s="20">
        <v>8961311</v>
      </c>
      <c r="J7" s="20">
        <v>616344381</v>
      </c>
      <c r="K7" s="20">
        <v>9261666</v>
      </c>
      <c r="L7" s="20">
        <v>7908583</v>
      </c>
      <c r="M7" s="20">
        <v>12064559</v>
      </c>
      <c r="N7" s="20">
        <v>29234808</v>
      </c>
      <c r="O7" s="20"/>
      <c r="P7" s="20"/>
      <c r="Q7" s="20"/>
      <c r="R7" s="20"/>
      <c r="S7" s="20"/>
      <c r="T7" s="20"/>
      <c r="U7" s="20"/>
      <c r="V7" s="20"/>
      <c r="W7" s="20">
        <v>645579189</v>
      </c>
      <c r="X7" s="20">
        <v>148390608</v>
      </c>
      <c r="Y7" s="20">
        <v>497188581</v>
      </c>
      <c r="Z7" s="21">
        <v>335.0539415540369</v>
      </c>
      <c r="AA7" s="22">
        <v>296781187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643935</v>
      </c>
      <c r="D10" s="18"/>
      <c r="E10" s="19">
        <v>4941809</v>
      </c>
      <c r="F10" s="20">
        <v>4941809</v>
      </c>
      <c r="G10" s="20">
        <v>605929</v>
      </c>
      <c r="H10" s="20">
        <v>38006</v>
      </c>
      <c r="I10" s="20"/>
      <c r="J10" s="20">
        <v>643935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643935</v>
      </c>
      <c r="X10" s="20">
        <v>2470914</v>
      </c>
      <c r="Y10" s="20">
        <v>-1826979</v>
      </c>
      <c r="Z10" s="21">
        <v>-73.939400561897344</v>
      </c>
      <c r="AA10" s="22">
        <v>4941809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622499952</v>
      </c>
      <c r="D13" s="29">
        <f>SUM(D6:D12)</f>
        <v>0</v>
      </c>
      <c r="E13" s="30">
        <f t="shared" si="0"/>
        <v>301722996</v>
      </c>
      <c r="F13" s="31">
        <f t="shared" si="0"/>
        <v>301722996</v>
      </c>
      <c r="G13" s="31">
        <f t="shared" si="0"/>
        <v>319611830</v>
      </c>
      <c r="H13" s="31">
        <f t="shared" si="0"/>
        <v>288415175</v>
      </c>
      <c r="I13" s="31">
        <f t="shared" si="0"/>
        <v>8961311</v>
      </c>
      <c r="J13" s="31">
        <f t="shared" si="0"/>
        <v>616988316</v>
      </c>
      <c r="K13" s="31">
        <f t="shared" si="0"/>
        <v>9261666</v>
      </c>
      <c r="L13" s="31">
        <f t="shared" si="0"/>
        <v>7908583</v>
      </c>
      <c r="M13" s="31">
        <f t="shared" si="0"/>
        <v>12064559</v>
      </c>
      <c r="N13" s="31">
        <f t="shared" si="0"/>
        <v>29234808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646223124</v>
      </c>
      <c r="X13" s="31">
        <f t="shared" si="0"/>
        <v>150861522</v>
      </c>
      <c r="Y13" s="31">
        <f t="shared" si="0"/>
        <v>495361602</v>
      </c>
      <c r="Z13" s="32">
        <f>+IF(X13&lt;&gt;0,+(Y13/X13)*100,0)</f>
        <v>328.35516666734941</v>
      </c>
      <c r="AA13" s="33">
        <f>SUM(AA6:AA12)</f>
        <v>301722996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1436791700</v>
      </c>
      <c r="D17" s="18"/>
      <c r="E17" s="19">
        <v>21200000</v>
      </c>
      <c r="F17" s="20">
        <v>21200000</v>
      </c>
      <c r="G17" s="24">
        <v>1305850134</v>
      </c>
      <c r="H17" s="24">
        <v>148858218</v>
      </c>
      <c r="I17" s="24">
        <v>6568020</v>
      </c>
      <c r="J17" s="20">
        <v>1461276372</v>
      </c>
      <c r="K17" s="24">
        <v>578054</v>
      </c>
      <c r="L17" s="24">
        <v>-5955368</v>
      </c>
      <c r="M17" s="20">
        <v>393876</v>
      </c>
      <c r="N17" s="24">
        <v>-4983438</v>
      </c>
      <c r="O17" s="24"/>
      <c r="P17" s="24"/>
      <c r="Q17" s="20"/>
      <c r="R17" s="24"/>
      <c r="S17" s="24"/>
      <c r="T17" s="20"/>
      <c r="U17" s="24"/>
      <c r="V17" s="24"/>
      <c r="W17" s="24">
        <v>1456292934</v>
      </c>
      <c r="X17" s="20">
        <v>10600008</v>
      </c>
      <c r="Y17" s="24">
        <v>1445692926</v>
      </c>
      <c r="Z17" s="25">
        <v>13638.602216149271</v>
      </c>
      <c r="AA17" s="26">
        <v>21200000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1436791700</v>
      </c>
      <c r="D25" s="29">
        <f t="shared" ref="D25:Y25" si="1">SUM(D15:D24)</f>
        <v>0</v>
      </c>
      <c r="E25" s="35">
        <f t="shared" si="1"/>
        <v>21200000</v>
      </c>
      <c r="F25" s="36">
        <f t="shared" si="1"/>
        <v>21200000</v>
      </c>
      <c r="G25" s="36">
        <f t="shared" si="1"/>
        <v>1305850134</v>
      </c>
      <c r="H25" s="36">
        <f t="shared" si="1"/>
        <v>148858218</v>
      </c>
      <c r="I25" s="36">
        <f t="shared" si="1"/>
        <v>6568020</v>
      </c>
      <c r="J25" s="36">
        <f t="shared" si="1"/>
        <v>1461276372</v>
      </c>
      <c r="K25" s="36">
        <f t="shared" si="1"/>
        <v>578054</v>
      </c>
      <c r="L25" s="36">
        <f t="shared" si="1"/>
        <v>-5955368</v>
      </c>
      <c r="M25" s="36">
        <f t="shared" si="1"/>
        <v>393876</v>
      </c>
      <c r="N25" s="36">
        <f t="shared" si="1"/>
        <v>-4983438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1456292934</v>
      </c>
      <c r="X25" s="36">
        <f t="shared" si="1"/>
        <v>10600008</v>
      </c>
      <c r="Y25" s="36">
        <f t="shared" si="1"/>
        <v>1445692926</v>
      </c>
      <c r="Z25" s="37">
        <f>+IF(X25&lt;&gt;0,+(Y25/X25)*100,0)</f>
        <v>13638.602216149271</v>
      </c>
      <c r="AA25" s="38">
        <f>SUM(AA15:AA24)</f>
        <v>21200000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2059291652</v>
      </c>
      <c r="D26" s="29">
        <f>+D13+D25</f>
        <v>0</v>
      </c>
      <c r="E26" s="30">
        <f t="shared" si="2"/>
        <v>322922996</v>
      </c>
      <c r="F26" s="31">
        <f t="shared" si="2"/>
        <v>322922996</v>
      </c>
      <c r="G26" s="31">
        <f t="shared" si="2"/>
        <v>1625461964</v>
      </c>
      <c r="H26" s="31">
        <f t="shared" si="2"/>
        <v>437273393</v>
      </c>
      <c r="I26" s="31">
        <f t="shared" si="2"/>
        <v>15529331</v>
      </c>
      <c r="J26" s="31">
        <f t="shared" si="2"/>
        <v>2078264688</v>
      </c>
      <c r="K26" s="31">
        <f t="shared" si="2"/>
        <v>9839720</v>
      </c>
      <c r="L26" s="31">
        <f t="shared" si="2"/>
        <v>1953215</v>
      </c>
      <c r="M26" s="31">
        <f t="shared" si="2"/>
        <v>12458435</v>
      </c>
      <c r="N26" s="31">
        <f t="shared" si="2"/>
        <v>24251370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2102516058</v>
      </c>
      <c r="X26" s="31">
        <f t="shared" si="2"/>
        <v>161461530</v>
      </c>
      <c r="Y26" s="31">
        <f t="shared" si="2"/>
        <v>1941054528</v>
      </c>
      <c r="Z26" s="32">
        <f>+IF(X26&lt;&gt;0,+(Y26/X26)*100,0)</f>
        <v>1202.1777125486176</v>
      </c>
      <c r="AA26" s="33">
        <f>+AA13+AA25</f>
        <v>322922996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41314702</v>
      </c>
      <c r="D35" s="18"/>
      <c r="E35" s="19"/>
      <c r="F35" s="20"/>
      <c r="G35" s="20">
        <v>42945993</v>
      </c>
      <c r="H35" s="20">
        <v>-3841838</v>
      </c>
      <c r="I35" s="20">
        <v>975328</v>
      </c>
      <c r="J35" s="20">
        <v>40079483</v>
      </c>
      <c r="K35" s="20">
        <v>947252</v>
      </c>
      <c r="L35" s="20">
        <v>751772</v>
      </c>
      <c r="M35" s="20">
        <v>1259522</v>
      </c>
      <c r="N35" s="20">
        <v>2958546</v>
      </c>
      <c r="O35" s="20"/>
      <c r="P35" s="20"/>
      <c r="Q35" s="20"/>
      <c r="R35" s="20"/>
      <c r="S35" s="20"/>
      <c r="T35" s="20"/>
      <c r="U35" s="20"/>
      <c r="V35" s="20"/>
      <c r="W35" s="20">
        <v>43038029</v>
      </c>
      <c r="X35" s="20"/>
      <c r="Y35" s="20">
        <v>43038029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41314702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42945993</v>
      </c>
      <c r="H37" s="31">
        <f t="shared" si="3"/>
        <v>-3841838</v>
      </c>
      <c r="I37" s="31">
        <f t="shared" si="3"/>
        <v>975328</v>
      </c>
      <c r="J37" s="31">
        <f t="shared" si="3"/>
        <v>40079483</v>
      </c>
      <c r="K37" s="31">
        <f t="shared" si="3"/>
        <v>947252</v>
      </c>
      <c r="L37" s="31">
        <f t="shared" si="3"/>
        <v>751772</v>
      </c>
      <c r="M37" s="31">
        <f t="shared" si="3"/>
        <v>1259522</v>
      </c>
      <c r="N37" s="31">
        <f t="shared" si="3"/>
        <v>2958546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43038029</v>
      </c>
      <c r="X37" s="31">
        <f t="shared" si="3"/>
        <v>0</v>
      </c>
      <c r="Y37" s="31">
        <f t="shared" si="3"/>
        <v>43038029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41314702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42945993</v>
      </c>
      <c r="H44" s="31">
        <f t="shared" si="5"/>
        <v>-3841838</v>
      </c>
      <c r="I44" s="31">
        <f t="shared" si="5"/>
        <v>975328</v>
      </c>
      <c r="J44" s="31">
        <f t="shared" si="5"/>
        <v>40079483</v>
      </c>
      <c r="K44" s="31">
        <f t="shared" si="5"/>
        <v>947252</v>
      </c>
      <c r="L44" s="31">
        <f t="shared" si="5"/>
        <v>751772</v>
      </c>
      <c r="M44" s="31">
        <f t="shared" si="5"/>
        <v>1259522</v>
      </c>
      <c r="N44" s="31">
        <f t="shared" si="5"/>
        <v>2958546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43038029</v>
      </c>
      <c r="X44" s="31">
        <f t="shared" si="5"/>
        <v>0</v>
      </c>
      <c r="Y44" s="31">
        <f t="shared" si="5"/>
        <v>43038029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2017976950</v>
      </c>
      <c r="D45" s="42">
        <f t="shared" si="6"/>
        <v>0</v>
      </c>
      <c r="E45" s="43">
        <f t="shared" si="6"/>
        <v>322922996</v>
      </c>
      <c r="F45" s="44">
        <f t="shared" si="6"/>
        <v>322922996</v>
      </c>
      <c r="G45" s="44">
        <f t="shared" si="6"/>
        <v>1582515971</v>
      </c>
      <c r="H45" s="44">
        <f t="shared" si="6"/>
        <v>441115231</v>
      </c>
      <c r="I45" s="44">
        <f t="shared" si="6"/>
        <v>14554003</v>
      </c>
      <c r="J45" s="44">
        <f t="shared" si="6"/>
        <v>2038185205</v>
      </c>
      <c r="K45" s="44">
        <f t="shared" si="6"/>
        <v>8892468</v>
      </c>
      <c r="L45" s="44">
        <f t="shared" si="6"/>
        <v>1201443</v>
      </c>
      <c r="M45" s="44">
        <f t="shared" si="6"/>
        <v>11198913</v>
      </c>
      <c r="N45" s="44">
        <f t="shared" si="6"/>
        <v>21292824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2059478029</v>
      </c>
      <c r="X45" s="44">
        <f t="shared" si="6"/>
        <v>161461530</v>
      </c>
      <c r="Y45" s="44">
        <f t="shared" si="6"/>
        <v>1898016499</v>
      </c>
      <c r="Z45" s="45">
        <f>+IF(X45&lt;&gt;0,+(Y45/X45)*100,0)</f>
        <v>1175.5224287791648</v>
      </c>
      <c r="AA45" s="46">
        <f>+AA26-AA44</f>
        <v>322922996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-689245129</v>
      </c>
      <c r="D47" s="18"/>
      <c r="E47" s="19"/>
      <c r="F47" s="20"/>
      <c r="G47" s="20">
        <v>-751426715</v>
      </c>
      <c r="H47" s="20">
        <v>-4302800</v>
      </c>
      <c r="I47" s="20">
        <v>-31749612</v>
      </c>
      <c r="J47" s="20">
        <v>-787479127</v>
      </c>
      <c r="K47" s="20">
        <v>-16183926</v>
      </c>
      <c r="L47" s="20">
        <v>-8635764</v>
      </c>
      <c r="M47" s="20">
        <v>-4789809</v>
      </c>
      <c r="N47" s="20">
        <v>-29609499</v>
      </c>
      <c r="O47" s="20"/>
      <c r="P47" s="20"/>
      <c r="Q47" s="20"/>
      <c r="R47" s="20"/>
      <c r="S47" s="20"/>
      <c r="T47" s="20"/>
      <c r="U47" s="20"/>
      <c r="V47" s="20"/>
      <c r="W47" s="20">
        <v>-817088626</v>
      </c>
      <c r="X47" s="20"/>
      <c r="Y47" s="20">
        <v>-817088626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-689245129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-751426715</v>
      </c>
      <c r="H50" s="52">
        <f t="shared" si="7"/>
        <v>-4302800</v>
      </c>
      <c r="I50" s="52">
        <f t="shared" si="7"/>
        <v>-31749612</v>
      </c>
      <c r="J50" s="52">
        <f t="shared" si="7"/>
        <v>-787479127</v>
      </c>
      <c r="K50" s="52">
        <f t="shared" si="7"/>
        <v>-16183926</v>
      </c>
      <c r="L50" s="52">
        <f t="shared" si="7"/>
        <v>-8635764</v>
      </c>
      <c r="M50" s="52">
        <f t="shared" si="7"/>
        <v>-4789809</v>
      </c>
      <c r="N50" s="52">
        <f t="shared" si="7"/>
        <v>-29609499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-817088626</v>
      </c>
      <c r="X50" s="52">
        <f t="shared" si="7"/>
        <v>0</v>
      </c>
      <c r="Y50" s="52">
        <f t="shared" si="7"/>
        <v>-817088626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511939978</v>
      </c>
      <c r="D6" s="18"/>
      <c r="E6" s="19">
        <v>844782369</v>
      </c>
      <c r="F6" s="20">
        <v>844782369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422391162</v>
      </c>
      <c r="Y6" s="20">
        <v>-422391162</v>
      </c>
      <c r="Z6" s="21">
        <v>-100</v>
      </c>
      <c r="AA6" s="22">
        <v>844782369</v>
      </c>
    </row>
    <row r="7" spans="1:27" ht="13.5" x14ac:dyDescent="0.25">
      <c r="A7" s="23" t="s">
        <v>35</v>
      </c>
      <c r="B7" s="17" t="s">
        <v>32</v>
      </c>
      <c r="C7" s="18">
        <v>-1814040216</v>
      </c>
      <c r="D7" s="18"/>
      <c r="E7" s="19">
        <v>-120084750</v>
      </c>
      <c r="F7" s="20">
        <v>-120084750</v>
      </c>
      <c r="G7" s="20">
        <v>41899428</v>
      </c>
      <c r="H7" s="20"/>
      <c r="I7" s="20">
        <v>-11766454</v>
      </c>
      <c r="J7" s="20">
        <v>30132974</v>
      </c>
      <c r="K7" s="20">
        <v>43428261</v>
      </c>
      <c r="L7" s="20">
        <v>19570686</v>
      </c>
      <c r="M7" s="20">
        <v>24950092</v>
      </c>
      <c r="N7" s="20">
        <v>87949039</v>
      </c>
      <c r="O7" s="20"/>
      <c r="P7" s="20"/>
      <c r="Q7" s="20"/>
      <c r="R7" s="20"/>
      <c r="S7" s="20"/>
      <c r="T7" s="20"/>
      <c r="U7" s="20"/>
      <c r="V7" s="20"/>
      <c r="W7" s="20">
        <v>118082013</v>
      </c>
      <c r="X7" s="20">
        <v>-60042372</v>
      </c>
      <c r="Y7" s="20">
        <v>178124385</v>
      </c>
      <c r="Z7" s="21">
        <v>-296.66447055089697</v>
      </c>
      <c r="AA7" s="22">
        <v>-120084750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2136052</v>
      </c>
      <c r="D10" s="18"/>
      <c r="E10" s="19">
        <v>1</v>
      </c>
      <c r="F10" s="20">
        <v>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12929101</v>
      </c>
      <c r="F11" s="20">
        <v>12929101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6464544</v>
      </c>
      <c r="Y11" s="24">
        <v>-6464544</v>
      </c>
      <c r="Z11" s="25">
        <v>-100</v>
      </c>
      <c r="AA11" s="26">
        <v>12929101</v>
      </c>
    </row>
    <row r="12" spans="1:27" ht="13.5" x14ac:dyDescent="0.25">
      <c r="A12" s="23" t="s">
        <v>40</v>
      </c>
      <c r="B12" s="17" t="s">
        <v>32</v>
      </c>
      <c r="C12" s="18">
        <v>9466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-1299954720</v>
      </c>
      <c r="D13" s="29">
        <f>SUM(D6:D12)</f>
        <v>0</v>
      </c>
      <c r="E13" s="30">
        <f t="shared" si="0"/>
        <v>737626721</v>
      </c>
      <c r="F13" s="31">
        <f t="shared" si="0"/>
        <v>737626721</v>
      </c>
      <c r="G13" s="31">
        <f t="shared" si="0"/>
        <v>41899428</v>
      </c>
      <c r="H13" s="31">
        <f t="shared" si="0"/>
        <v>0</v>
      </c>
      <c r="I13" s="31">
        <f t="shared" si="0"/>
        <v>-11766454</v>
      </c>
      <c r="J13" s="31">
        <f t="shared" si="0"/>
        <v>30132974</v>
      </c>
      <c r="K13" s="31">
        <f t="shared" si="0"/>
        <v>43428261</v>
      </c>
      <c r="L13" s="31">
        <f t="shared" si="0"/>
        <v>19570686</v>
      </c>
      <c r="M13" s="31">
        <f t="shared" si="0"/>
        <v>24950092</v>
      </c>
      <c r="N13" s="31">
        <f t="shared" si="0"/>
        <v>87949039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118082013</v>
      </c>
      <c r="X13" s="31">
        <f t="shared" si="0"/>
        <v>368813334</v>
      </c>
      <c r="Y13" s="31">
        <f t="shared" si="0"/>
        <v>-250731321</v>
      </c>
      <c r="Z13" s="32">
        <f>+IF(X13&lt;&gt;0,+(Y13/X13)*100,0)</f>
        <v>-67.9832581649556</v>
      </c>
      <c r="AA13" s="33">
        <f>SUM(AA6:AA12)</f>
        <v>737626721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545770737</v>
      </c>
      <c r="D17" s="18"/>
      <c r="E17" s="19">
        <v>-57570376</v>
      </c>
      <c r="F17" s="20">
        <v>-57570376</v>
      </c>
      <c r="G17" s="24">
        <v>-1964290</v>
      </c>
      <c r="H17" s="24"/>
      <c r="I17" s="24">
        <v>-3441691</v>
      </c>
      <c r="J17" s="20">
        <v>-5405981</v>
      </c>
      <c r="K17" s="24">
        <v>-4160373</v>
      </c>
      <c r="L17" s="24">
        <v>-2643115</v>
      </c>
      <c r="M17" s="20">
        <v>-2385814</v>
      </c>
      <c r="N17" s="24">
        <v>-9189302</v>
      </c>
      <c r="O17" s="24"/>
      <c r="P17" s="24"/>
      <c r="Q17" s="20"/>
      <c r="R17" s="24"/>
      <c r="S17" s="24"/>
      <c r="T17" s="20"/>
      <c r="U17" s="24"/>
      <c r="V17" s="24"/>
      <c r="W17" s="24">
        <v>-14595283</v>
      </c>
      <c r="X17" s="20">
        <v>-28785192</v>
      </c>
      <c r="Y17" s="24">
        <v>14189909</v>
      </c>
      <c r="Z17" s="25">
        <v>-49.295863651005</v>
      </c>
      <c r="AA17" s="26">
        <v>-57570376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545770737</v>
      </c>
      <c r="D25" s="29">
        <f t="shared" ref="D25:Y25" si="1">SUM(D15:D24)</f>
        <v>0</v>
      </c>
      <c r="E25" s="35">
        <f t="shared" si="1"/>
        <v>-57570376</v>
      </c>
      <c r="F25" s="36">
        <f t="shared" si="1"/>
        <v>-57570376</v>
      </c>
      <c r="G25" s="36">
        <f t="shared" si="1"/>
        <v>-1964290</v>
      </c>
      <c r="H25" s="36">
        <f t="shared" si="1"/>
        <v>0</v>
      </c>
      <c r="I25" s="36">
        <f t="shared" si="1"/>
        <v>-3441691</v>
      </c>
      <c r="J25" s="36">
        <f t="shared" si="1"/>
        <v>-5405981</v>
      </c>
      <c r="K25" s="36">
        <f t="shared" si="1"/>
        <v>-4160373</v>
      </c>
      <c r="L25" s="36">
        <f t="shared" si="1"/>
        <v>-2643115</v>
      </c>
      <c r="M25" s="36">
        <f t="shared" si="1"/>
        <v>-2385814</v>
      </c>
      <c r="N25" s="36">
        <f t="shared" si="1"/>
        <v>-9189302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-14595283</v>
      </c>
      <c r="X25" s="36">
        <f t="shared" si="1"/>
        <v>-28785192</v>
      </c>
      <c r="Y25" s="36">
        <f t="shared" si="1"/>
        <v>14189909</v>
      </c>
      <c r="Z25" s="37">
        <f>+IF(X25&lt;&gt;0,+(Y25/X25)*100,0)</f>
        <v>-49.295863651005</v>
      </c>
      <c r="AA25" s="38">
        <f>SUM(AA15:AA24)</f>
        <v>-57570376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-754183983</v>
      </c>
      <c r="D26" s="29">
        <f>+D13+D25</f>
        <v>0</v>
      </c>
      <c r="E26" s="30">
        <f t="shared" si="2"/>
        <v>680056345</v>
      </c>
      <c r="F26" s="31">
        <f t="shared" si="2"/>
        <v>680056345</v>
      </c>
      <c r="G26" s="31">
        <f t="shared" si="2"/>
        <v>39935138</v>
      </c>
      <c r="H26" s="31">
        <f t="shared" si="2"/>
        <v>0</v>
      </c>
      <c r="I26" s="31">
        <f t="shared" si="2"/>
        <v>-15208145</v>
      </c>
      <c r="J26" s="31">
        <f t="shared" si="2"/>
        <v>24726993</v>
      </c>
      <c r="K26" s="31">
        <f t="shared" si="2"/>
        <v>39267888</v>
      </c>
      <c r="L26" s="31">
        <f t="shared" si="2"/>
        <v>16927571</v>
      </c>
      <c r="M26" s="31">
        <f t="shared" si="2"/>
        <v>22564278</v>
      </c>
      <c r="N26" s="31">
        <f t="shared" si="2"/>
        <v>78759737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103486730</v>
      </c>
      <c r="X26" s="31">
        <f t="shared" si="2"/>
        <v>340028142</v>
      </c>
      <c r="Y26" s="31">
        <f t="shared" si="2"/>
        <v>-236541412</v>
      </c>
      <c r="Z26" s="32">
        <f>+IF(X26&lt;&gt;0,+(Y26/X26)*100,0)</f>
        <v>-69.565245573114936</v>
      </c>
      <c r="AA26" s="33">
        <f>+AA13+AA25</f>
        <v>680056345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1061697663</v>
      </c>
      <c r="D32" s="18"/>
      <c r="E32" s="19">
        <v>567948722</v>
      </c>
      <c r="F32" s="20">
        <v>567948722</v>
      </c>
      <c r="G32" s="20">
        <v>-88670719</v>
      </c>
      <c r="H32" s="20"/>
      <c r="I32" s="20">
        <v>46707566</v>
      </c>
      <c r="J32" s="20">
        <v>-41963153</v>
      </c>
      <c r="K32" s="20">
        <v>-25155549</v>
      </c>
      <c r="L32" s="20">
        <v>-15818177</v>
      </c>
      <c r="M32" s="20">
        <v>32861267</v>
      </c>
      <c r="N32" s="20">
        <v>-8112459</v>
      </c>
      <c r="O32" s="20"/>
      <c r="P32" s="20"/>
      <c r="Q32" s="20"/>
      <c r="R32" s="20"/>
      <c r="S32" s="20"/>
      <c r="T32" s="20"/>
      <c r="U32" s="20"/>
      <c r="V32" s="20"/>
      <c r="W32" s="20">
        <v>-50075612</v>
      </c>
      <c r="X32" s="20">
        <v>283974360</v>
      </c>
      <c r="Y32" s="20">
        <v>-334049972</v>
      </c>
      <c r="Z32" s="21">
        <v>-117.63384976023892</v>
      </c>
      <c r="AA32" s="22">
        <v>567948722</v>
      </c>
    </row>
    <row r="33" spans="1:27" ht="13.5" x14ac:dyDescent="0.25">
      <c r="A33" s="23" t="s">
        <v>60</v>
      </c>
      <c r="B33" s="17" t="s">
        <v>32</v>
      </c>
      <c r="C33" s="18">
        <v>-16098284</v>
      </c>
      <c r="D33" s="18"/>
      <c r="E33" s="19"/>
      <c r="F33" s="20"/>
      <c r="G33" s="20"/>
      <c r="H33" s="20"/>
      <c r="I33" s="20">
        <v>-4699360</v>
      </c>
      <c r="J33" s="20">
        <v>-4699360</v>
      </c>
      <c r="K33" s="20">
        <v>-4901044</v>
      </c>
      <c r="L33" s="20">
        <v>-9879177</v>
      </c>
      <c r="M33" s="20">
        <v>-7675724</v>
      </c>
      <c r="N33" s="20">
        <v>-22455945</v>
      </c>
      <c r="O33" s="20"/>
      <c r="P33" s="20"/>
      <c r="Q33" s="20"/>
      <c r="R33" s="20"/>
      <c r="S33" s="20"/>
      <c r="T33" s="20"/>
      <c r="U33" s="20"/>
      <c r="V33" s="20"/>
      <c r="W33" s="20">
        <v>-27155305</v>
      </c>
      <c r="X33" s="20"/>
      <c r="Y33" s="20">
        <v>-27155305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90826704</v>
      </c>
      <c r="F35" s="20">
        <v>90826704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45413364</v>
      </c>
      <c r="Y35" s="20">
        <v>-45413364</v>
      </c>
      <c r="Z35" s="21">
        <v>-100</v>
      </c>
      <c r="AA35" s="22">
        <v>90826704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1045599379</v>
      </c>
      <c r="D37" s="29">
        <f t="shared" ref="D37:Y37" si="3">SUM(D29:D36)</f>
        <v>0</v>
      </c>
      <c r="E37" s="30">
        <f t="shared" si="3"/>
        <v>658775426</v>
      </c>
      <c r="F37" s="31">
        <f t="shared" si="3"/>
        <v>658775426</v>
      </c>
      <c r="G37" s="31">
        <f t="shared" si="3"/>
        <v>-88670719</v>
      </c>
      <c r="H37" s="31">
        <f t="shared" si="3"/>
        <v>0</v>
      </c>
      <c r="I37" s="31">
        <f t="shared" si="3"/>
        <v>42008206</v>
      </c>
      <c r="J37" s="31">
        <f t="shared" si="3"/>
        <v>-46662513</v>
      </c>
      <c r="K37" s="31">
        <f t="shared" si="3"/>
        <v>-30056593</v>
      </c>
      <c r="L37" s="31">
        <f t="shared" si="3"/>
        <v>-25697354</v>
      </c>
      <c r="M37" s="31">
        <f t="shared" si="3"/>
        <v>25185543</v>
      </c>
      <c r="N37" s="31">
        <f t="shared" si="3"/>
        <v>-30568404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-77230917</v>
      </c>
      <c r="X37" s="31">
        <f t="shared" si="3"/>
        <v>329387724</v>
      </c>
      <c r="Y37" s="31">
        <f t="shared" si="3"/>
        <v>-406618641</v>
      </c>
      <c r="Z37" s="32">
        <f>+IF(X37&lt;&gt;0,+(Y37/X37)*100,0)</f>
        <v>-123.44681096858363</v>
      </c>
      <c r="AA37" s="33">
        <f>SUM(AA29:AA36)</f>
        <v>658775426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1045599379</v>
      </c>
      <c r="D44" s="29">
        <f>+D37+D43</f>
        <v>0</v>
      </c>
      <c r="E44" s="30">
        <f t="shared" si="5"/>
        <v>658775426</v>
      </c>
      <c r="F44" s="31">
        <f t="shared" si="5"/>
        <v>658775426</v>
      </c>
      <c r="G44" s="31">
        <f t="shared" si="5"/>
        <v>-88670719</v>
      </c>
      <c r="H44" s="31">
        <f t="shared" si="5"/>
        <v>0</v>
      </c>
      <c r="I44" s="31">
        <f t="shared" si="5"/>
        <v>42008206</v>
      </c>
      <c r="J44" s="31">
        <f t="shared" si="5"/>
        <v>-46662513</v>
      </c>
      <c r="K44" s="31">
        <f t="shared" si="5"/>
        <v>-30056593</v>
      </c>
      <c r="L44" s="31">
        <f t="shared" si="5"/>
        <v>-25697354</v>
      </c>
      <c r="M44" s="31">
        <f t="shared" si="5"/>
        <v>25185543</v>
      </c>
      <c r="N44" s="31">
        <f t="shared" si="5"/>
        <v>-30568404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-77230917</v>
      </c>
      <c r="X44" s="31">
        <f t="shared" si="5"/>
        <v>329387724</v>
      </c>
      <c r="Y44" s="31">
        <f t="shared" si="5"/>
        <v>-406618641</v>
      </c>
      <c r="Z44" s="32">
        <f>+IF(X44&lt;&gt;0,+(Y44/X44)*100,0)</f>
        <v>-123.44681096858363</v>
      </c>
      <c r="AA44" s="33">
        <f>+AA37+AA43</f>
        <v>658775426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-1799783362</v>
      </c>
      <c r="D45" s="42">
        <f t="shared" si="6"/>
        <v>0</v>
      </c>
      <c r="E45" s="43">
        <f t="shared" si="6"/>
        <v>21280919</v>
      </c>
      <c r="F45" s="44">
        <f t="shared" si="6"/>
        <v>21280919</v>
      </c>
      <c r="G45" s="44">
        <f t="shared" si="6"/>
        <v>128605857</v>
      </c>
      <c r="H45" s="44">
        <f t="shared" si="6"/>
        <v>0</v>
      </c>
      <c r="I45" s="44">
        <f t="shared" si="6"/>
        <v>-57216351</v>
      </c>
      <c r="J45" s="44">
        <f t="shared" si="6"/>
        <v>71389506</v>
      </c>
      <c r="K45" s="44">
        <f t="shared" si="6"/>
        <v>69324481</v>
      </c>
      <c r="L45" s="44">
        <f t="shared" si="6"/>
        <v>42624925</v>
      </c>
      <c r="M45" s="44">
        <f t="shared" si="6"/>
        <v>-2621265</v>
      </c>
      <c r="N45" s="44">
        <f t="shared" si="6"/>
        <v>109328141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180717647</v>
      </c>
      <c r="X45" s="44">
        <f t="shared" si="6"/>
        <v>10640418</v>
      </c>
      <c r="Y45" s="44">
        <f t="shared" si="6"/>
        <v>170077229</v>
      </c>
      <c r="Z45" s="45">
        <f>+IF(X45&lt;&gt;0,+(Y45/X45)*100,0)</f>
        <v>1598.4074027918828</v>
      </c>
      <c r="AA45" s="46">
        <f>+AA26-AA44</f>
        <v>21280919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-414902832</v>
      </c>
      <c r="D47" s="18"/>
      <c r="E47" s="19">
        <v>1113101297</v>
      </c>
      <c r="F47" s="20">
        <v>1113101297</v>
      </c>
      <c r="G47" s="20">
        <v>-234024369</v>
      </c>
      <c r="H47" s="20"/>
      <c r="I47" s="20">
        <v>-98205042</v>
      </c>
      <c r="J47" s="20">
        <v>-332229411</v>
      </c>
      <c r="K47" s="20">
        <v>-462981673</v>
      </c>
      <c r="L47" s="20">
        <v>-26997229</v>
      </c>
      <c r="M47" s="20">
        <v>-281946969</v>
      </c>
      <c r="N47" s="20">
        <v>-771925871</v>
      </c>
      <c r="O47" s="20"/>
      <c r="P47" s="20"/>
      <c r="Q47" s="20"/>
      <c r="R47" s="20"/>
      <c r="S47" s="20"/>
      <c r="T47" s="20"/>
      <c r="U47" s="20"/>
      <c r="V47" s="20"/>
      <c r="W47" s="20">
        <v>-1104155282</v>
      </c>
      <c r="X47" s="20">
        <v>556550358</v>
      </c>
      <c r="Y47" s="20">
        <v>-1660705640</v>
      </c>
      <c r="Z47" s="47">
        <v>-298.39269998277496</v>
      </c>
      <c r="AA47" s="22">
        <v>1113101297</v>
      </c>
    </row>
    <row r="48" spans="1:27" ht="13.5" x14ac:dyDescent="0.25">
      <c r="A48" s="23" t="s">
        <v>73</v>
      </c>
      <c r="B48" s="17" t="s">
        <v>32</v>
      </c>
      <c r="C48" s="18">
        <v>-82501685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-497404517</v>
      </c>
      <c r="D50" s="50">
        <f t="shared" ref="D50:Y50" si="7">SUM(D47:D49)</f>
        <v>0</v>
      </c>
      <c r="E50" s="51">
        <f t="shared" si="7"/>
        <v>1113101297</v>
      </c>
      <c r="F50" s="52">
        <f t="shared" si="7"/>
        <v>1113101297</v>
      </c>
      <c r="G50" s="52">
        <f t="shared" si="7"/>
        <v>-234024369</v>
      </c>
      <c r="H50" s="52">
        <f t="shared" si="7"/>
        <v>0</v>
      </c>
      <c r="I50" s="52">
        <f t="shared" si="7"/>
        <v>-98205042</v>
      </c>
      <c r="J50" s="52">
        <f t="shared" si="7"/>
        <v>-332229411</v>
      </c>
      <c r="K50" s="52">
        <f t="shared" si="7"/>
        <v>-462981673</v>
      </c>
      <c r="L50" s="52">
        <f t="shared" si="7"/>
        <v>-26997229</v>
      </c>
      <c r="M50" s="52">
        <f t="shared" si="7"/>
        <v>-281946969</v>
      </c>
      <c r="N50" s="52">
        <f t="shared" si="7"/>
        <v>-771925871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-1104155282</v>
      </c>
      <c r="X50" s="52">
        <f t="shared" si="7"/>
        <v>556550358</v>
      </c>
      <c r="Y50" s="52">
        <f t="shared" si="7"/>
        <v>-1660705640</v>
      </c>
      <c r="Z50" s="53">
        <f>+IF(X50&lt;&gt;0,+(Y50/X50)*100,0)</f>
        <v>-298.39269998277496</v>
      </c>
      <c r="AA50" s="54">
        <f>SUM(AA47:AA49)</f>
        <v>1113101297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-13399867</v>
      </c>
      <c r="D6" s="18"/>
      <c r="E6" s="19">
        <v>-31741402</v>
      </c>
      <c r="F6" s="20">
        <v>-31741402</v>
      </c>
      <c r="G6" s="20"/>
      <c r="H6" s="20">
        <v>-352421</v>
      </c>
      <c r="I6" s="20">
        <v>-1335913</v>
      </c>
      <c r="J6" s="20">
        <v>-1688334</v>
      </c>
      <c r="K6" s="20">
        <v>1724282</v>
      </c>
      <c r="L6" s="20">
        <v>2852899</v>
      </c>
      <c r="M6" s="20">
        <v>-1044199</v>
      </c>
      <c r="N6" s="20">
        <v>3532982</v>
      </c>
      <c r="O6" s="20"/>
      <c r="P6" s="20"/>
      <c r="Q6" s="20"/>
      <c r="R6" s="20"/>
      <c r="S6" s="20"/>
      <c r="T6" s="20"/>
      <c r="U6" s="20"/>
      <c r="V6" s="20"/>
      <c r="W6" s="20">
        <v>1844648</v>
      </c>
      <c r="X6" s="20">
        <v>-15870678</v>
      </c>
      <c r="Y6" s="20">
        <v>17715326</v>
      </c>
      <c r="Z6" s="21">
        <v>-111.6229943043391</v>
      </c>
      <c r="AA6" s="22">
        <v>-31741402</v>
      </c>
    </row>
    <row r="7" spans="1:27" ht="13.5" x14ac:dyDescent="0.25">
      <c r="A7" s="23" t="s">
        <v>35</v>
      </c>
      <c r="B7" s="17" t="s">
        <v>32</v>
      </c>
      <c r="C7" s="18">
        <v>3311924</v>
      </c>
      <c r="D7" s="18"/>
      <c r="E7" s="19">
        <v>1894422</v>
      </c>
      <c r="F7" s="20">
        <v>1894422</v>
      </c>
      <c r="G7" s="20"/>
      <c r="H7" s="20">
        <v>5186498</v>
      </c>
      <c r="I7" s="20">
        <v>1114347</v>
      </c>
      <c r="J7" s="20">
        <v>6300845</v>
      </c>
      <c r="K7" s="20">
        <v>793661</v>
      </c>
      <c r="L7" s="20">
        <v>1193690</v>
      </c>
      <c r="M7" s="20">
        <v>849044</v>
      </c>
      <c r="N7" s="20">
        <v>2836395</v>
      </c>
      <c r="O7" s="20"/>
      <c r="P7" s="20"/>
      <c r="Q7" s="20"/>
      <c r="R7" s="20"/>
      <c r="S7" s="20"/>
      <c r="T7" s="20"/>
      <c r="U7" s="20"/>
      <c r="V7" s="20"/>
      <c r="W7" s="20">
        <v>9137240</v>
      </c>
      <c r="X7" s="20">
        <v>2202153</v>
      </c>
      <c r="Y7" s="20">
        <v>6935087</v>
      </c>
      <c r="Z7" s="21">
        <v>314.92303214172676</v>
      </c>
      <c r="AA7" s="22">
        <v>1894422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104307</v>
      </c>
      <c r="D10" s="18"/>
      <c r="E10" s="19">
        <v>6002913</v>
      </c>
      <c r="F10" s="20">
        <v>6002913</v>
      </c>
      <c r="G10" s="20"/>
      <c r="H10" s="20">
        <v>104307</v>
      </c>
      <c r="I10" s="20"/>
      <c r="J10" s="20">
        <v>104307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104307</v>
      </c>
      <c r="X10" s="20">
        <v>5265751</v>
      </c>
      <c r="Y10" s="20">
        <v>-5161444</v>
      </c>
      <c r="Z10" s="21">
        <v>-98.019142948460726</v>
      </c>
      <c r="AA10" s="22">
        <v>6002913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-9983636</v>
      </c>
      <c r="D13" s="29">
        <f>SUM(D6:D12)</f>
        <v>0</v>
      </c>
      <c r="E13" s="30">
        <f t="shared" si="0"/>
        <v>-23844067</v>
      </c>
      <c r="F13" s="31">
        <f t="shared" si="0"/>
        <v>-23844067</v>
      </c>
      <c r="G13" s="31">
        <f t="shared" si="0"/>
        <v>0</v>
      </c>
      <c r="H13" s="31">
        <f t="shared" si="0"/>
        <v>4938384</v>
      </c>
      <c r="I13" s="31">
        <f t="shared" si="0"/>
        <v>-221566</v>
      </c>
      <c r="J13" s="31">
        <f t="shared" si="0"/>
        <v>4716818</v>
      </c>
      <c r="K13" s="31">
        <f t="shared" si="0"/>
        <v>2517943</v>
      </c>
      <c r="L13" s="31">
        <f t="shared" si="0"/>
        <v>4046589</v>
      </c>
      <c r="M13" s="31">
        <f t="shared" si="0"/>
        <v>-195155</v>
      </c>
      <c r="N13" s="31">
        <f t="shared" si="0"/>
        <v>6369377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11086195</v>
      </c>
      <c r="X13" s="31">
        <f t="shared" si="0"/>
        <v>-8402774</v>
      </c>
      <c r="Y13" s="31">
        <f t="shared" si="0"/>
        <v>19488969</v>
      </c>
      <c r="Z13" s="32">
        <f>+IF(X13&lt;&gt;0,+(Y13/X13)*100,0)</f>
        <v>-231.93494196083341</v>
      </c>
      <c r="AA13" s="33">
        <f>SUM(AA6:AA12)</f>
        <v>-23844067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366019012</v>
      </c>
      <c r="D17" s="18"/>
      <c r="E17" s="19">
        <v>386133059</v>
      </c>
      <c r="F17" s="20">
        <v>386133059</v>
      </c>
      <c r="G17" s="24"/>
      <c r="H17" s="24">
        <v>369769809</v>
      </c>
      <c r="I17" s="24">
        <v>1339578</v>
      </c>
      <c r="J17" s="20">
        <v>371109387</v>
      </c>
      <c r="K17" s="24">
        <v>148842</v>
      </c>
      <c r="L17" s="24">
        <v>2808917</v>
      </c>
      <c r="M17" s="20">
        <v>539130</v>
      </c>
      <c r="N17" s="24">
        <v>3496889</v>
      </c>
      <c r="O17" s="24"/>
      <c r="P17" s="24"/>
      <c r="Q17" s="20"/>
      <c r="R17" s="24"/>
      <c r="S17" s="24"/>
      <c r="T17" s="20"/>
      <c r="U17" s="24"/>
      <c r="V17" s="24"/>
      <c r="W17" s="24">
        <v>374606276</v>
      </c>
      <c r="X17" s="20">
        <v>376880784</v>
      </c>
      <c r="Y17" s="24">
        <v>-2274508</v>
      </c>
      <c r="Z17" s="25">
        <v>-0.60350861507441567</v>
      </c>
      <c r="AA17" s="26">
        <v>386133059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366019012</v>
      </c>
      <c r="D25" s="29">
        <f t="shared" ref="D25:Y25" si="1">SUM(D15:D24)</f>
        <v>0</v>
      </c>
      <c r="E25" s="35">
        <f t="shared" si="1"/>
        <v>386133059</v>
      </c>
      <c r="F25" s="36">
        <f t="shared" si="1"/>
        <v>386133059</v>
      </c>
      <c r="G25" s="36">
        <f t="shared" si="1"/>
        <v>0</v>
      </c>
      <c r="H25" s="36">
        <f t="shared" si="1"/>
        <v>369769809</v>
      </c>
      <c r="I25" s="36">
        <f t="shared" si="1"/>
        <v>1339578</v>
      </c>
      <c r="J25" s="36">
        <f t="shared" si="1"/>
        <v>371109387</v>
      </c>
      <c r="K25" s="36">
        <f t="shared" si="1"/>
        <v>148842</v>
      </c>
      <c r="L25" s="36">
        <f t="shared" si="1"/>
        <v>2808917</v>
      </c>
      <c r="M25" s="36">
        <f t="shared" si="1"/>
        <v>539130</v>
      </c>
      <c r="N25" s="36">
        <f t="shared" si="1"/>
        <v>3496889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374606276</v>
      </c>
      <c r="X25" s="36">
        <f t="shared" si="1"/>
        <v>376880784</v>
      </c>
      <c r="Y25" s="36">
        <f t="shared" si="1"/>
        <v>-2274508</v>
      </c>
      <c r="Z25" s="37">
        <f>+IF(X25&lt;&gt;0,+(Y25/X25)*100,0)</f>
        <v>-0.60350861507441567</v>
      </c>
      <c r="AA25" s="38">
        <f>SUM(AA15:AA24)</f>
        <v>386133059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356035376</v>
      </c>
      <c r="D26" s="29">
        <f>+D13+D25</f>
        <v>0</v>
      </c>
      <c r="E26" s="30">
        <f t="shared" si="2"/>
        <v>362288992</v>
      </c>
      <c r="F26" s="31">
        <f t="shared" si="2"/>
        <v>362288992</v>
      </c>
      <c r="G26" s="31">
        <f t="shared" si="2"/>
        <v>0</v>
      </c>
      <c r="H26" s="31">
        <f t="shared" si="2"/>
        <v>374708193</v>
      </c>
      <c r="I26" s="31">
        <f t="shared" si="2"/>
        <v>1118012</v>
      </c>
      <c r="J26" s="31">
        <f t="shared" si="2"/>
        <v>375826205</v>
      </c>
      <c r="K26" s="31">
        <f t="shared" si="2"/>
        <v>2666785</v>
      </c>
      <c r="L26" s="31">
        <f t="shared" si="2"/>
        <v>6855506</v>
      </c>
      <c r="M26" s="31">
        <f t="shared" si="2"/>
        <v>343975</v>
      </c>
      <c r="N26" s="31">
        <f t="shared" si="2"/>
        <v>9866266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385692471</v>
      </c>
      <c r="X26" s="31">
        <f t="shared" si="2"/>
        <v>368478010</v>
      </c>
      <c r="Y26" s="31">
        <f t="shared" si="2"/>
        <v>17214461</v>
      </c>
      <c r="Z26" s="32">
        <f>+IF(X26&lt;&gt;0,+(Y26/X26)*100,0)</f>
        <v>4.6717743075088798</v>
      </c>
      <c r="AA26" s="33">
        <f>+AA13+AA25</f>
        <v>362288992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1100000</v>
      </c>
      <c r="F32" s="20">
        <v>1100000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549996</v>
      </c>
      <c r="Y32" s="20">
        <v>-549996</v>
      </c>
      <c r="Z32" s="21">
        <v>-100</v>
      </c>
      <c r="AA32" s="22">
        <v>1100000</v>
      </c>
    </row>
    <row r="33" spans="1:27" ht="13.5" x14ac:dyDescent="0.25">
      <c r="A33" s="23" t="s">
        <v>60</v>
      </c>
      <c r="B33" s="17" t="s">
        <v>32</v>
      </c>
      <c r="C33" s="18">
        <v>31</v>
      </c>
      <c r="D33" s="18"/>
      <c r="E33" s="19">
        <v>30</v>
      </c>
      <c r="F33" s="20">
        <v>30</v>
      </c>
      <c r="G33" s="20"/>
      <c r="H33" s="20">
        <v>5115285</v>
      </c>
      <c r="I33" s="20">
        <v>1376205</v>
      </c>
      <c r="J33" s="20">
        <v>6491490</v>
      </c>
      <c r="K33" s="20">
        <v>-5129861</v>
      </c>
      <c r="L33" s="20">
        <v>4403969</v>
      </c>
      <c r="M33" s="20">
        <v>-865495</v>
      </c>
      <c r="N33" s="20">
        <v>-1591387</v>
      </c>
      <c r="O33" s="20"/>
      <c r="P33" s="20"/>
      <c r="Q33" s="20"/>
      <c r="R33" s="20"/>
      <c r="S33" s="20"/>
      <c r="T33" s="20"/>
      <c r="U33" s="20"/>
      <c r="V33" s="20"/>
      <c r="W33" s="20">
        <v>4900103</v>
      </c>
      <c r="X33" s="20">
        <v>30</v>
      </c>
      <c r="Y33" s="20">
        <v>4900073</v>
      </c>
      <c r="Z33" s="21">
        <v>16333576.666666666</v>
      </c>
      <c r="AA33" s="22">
        <v>30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</v>
      </c>
      <c r="D37" s="29">
        <f t="shared" ref="D37:Y37" si="3">SUM(D29:D36)</f>
        <v>0</v>
      </c>
      <c r="E37" s="30">
        <f t="shared" si="3"/>
        <v>1100030</v>
      </c>
      <c r="F37" s="31">
        <f t="shared" si="3"/>
        <v>1100030</v>
      </c>
      <c r="G37" s="31">
        <f t="shared" si="3"/>
        <v>0</v>
      </c>
      <c r="H37" s="31">
        <f t="shared" si="3"/>
        <v>5115285</v>
      </c>
      <c r="I37" s="31">
        <f t="shared" si="3"/>
        <v>1376205</v>
      </c>
      <c r="J37" s="31">
        <f t="shared" si="3"/>
        <v>6491490</v>
      </c>
      <c r="K37" s="31">
        <f t="shared" si="3"/>
        <v>-5129861</v>
      </c>
      <c r="L37" s="31">
        <f t="shared" si="3"/>
        <v>4403969</v>
      </c>
      <c r="M37" s="31">
        <f t="shared" si="3"/>
        <v>-865495</v>
      </c>
      <c r="N37" s="31">
        <f t="shared" si="3"/>
        <v>-1591387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4900103</v>
      </c>
      <c r="X37" s="31">
        <f t="shared" si="3"/>
        <v>550026</v>
      </c>
      <c r="Y37" s="31">
        <f t="shared" si="3"/>
        <v>4350077</v>
      </c>
      <c r="Z37" s="32">
        <f>+IF(X37&lt;&gt;0,+(Y37/X37)*100,0)</f>
        <v>790.88570358492143</v>
      </c>
      <c r="AA37" s="33">
        <f>SUM(AA29:AA36)</f>
        <v>1100030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</v>
      </c>
      <c r="D44" s="29">
        <f>+D37+D43</f>
        <v>0</v>
      </c>
      <c r="E44" s="30">
        <f t="shared" si="5"/>
        <v>1100030</v>
      </c>
      <c r="F44" s="31">
        <f t="shared" si="5"/>
        <v>1100030</v>
      </c>
      <c r="G44" s="31">
        <f t="shared" si="5"/>
        <v>0</v>
      </c>
      <c r="H44" s="31">
        <f t="shared" si="5"/>
        <v>5115285</v>
      </c>
      <c r="I44" s="31">
        <f t="shared" si="5"/>
        <v>1376205</v>
      </c>
      <c r="J44" s="31">
        <f t="shared" si="5"/>
        <v>6491490</v>
      </c>
      <c r="K44" s="31">
        <f t="shared" si="5"/>
        <v>-5129861</v>
      </c>
      <c r="L44" s="31">
        <f t="shared" si="5"/>
        <v>4403969</v>
      </c>
      <c r="M44" s="31">
        <f t="shared" si="5"/>
        <v>-865495</v>
      </c>
      <c r="N44" s="31">
        <f t="shared" si="5"/>
        <v>-1591387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4900103</v>
      </c>
      <c r="X44" s="31">
        <f t="shared" si="5"/>
        <v>550026</v>
      </c>
      <c r="Y44" s="31">
        <f t="shared" si="5"/>
        <v>4350077</v>
      </c>
      <c r="Z44" s="32">
        <f>+IF(X44&lt;&gt;0,+(Y44/X44)*100,0)</f>
        <v>790.88570358492143</v>
      </c>
      <c r="AA44" s="33">
        <f>+AA37+AA43</f>
        <v>1100030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356035345</v>
      </c>
      <c r="D45" s="42">
        <f t="shared" si="6"/>
        <v>0</v>
      </c>
      <c r="E45" s="43">
        <f t="shared" si="6"/>
        <v>361188962</v>
      </c>
      <c r="F45" s="44">
        <f t="shared" si="6"/>
        <v>361188962</v>
      </c>
      <c r="G45" s="44">
        <f t="shared" si="6"/>
        <v>0</v>
      </c>
      <c r="H45" s="44">
        <f t="shared" si="6"/>
        <v>369592908</v>
      </c>
      <c r="I45" s="44">
        <f t="shared" si="6"/>
        <v>-258193</v>
      </c>
      <c r="J45" s="44">
        <f t="shared" si="6"/>
        <v>369334715</v>
      </c>
      <c r="K45" s="44">
        <f t="shared" si="6"/>
        <v>7796646</v>
      </c>
      <c r="L45" s="44">
        <f t="shared" si="6"/>
        <v>2451537</v>
      </c>
      <c r="M45" s="44">
        <f t="shared" si="6"/>
        <v>1209470</v>
      </c>
      <c r="N45" s="44">
        <f t="shared" si="6"/>
        <v>11457653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380792368</v>
      </c>
      <c r="X45" s="44">
        <f t="shared" si="6"/>
        <v>367927984</v>
      </c>
      <c r="Y45" s="44">
        <f t="shared" si="6"/>
        <v>12864384</v>
      </c>
      <c r="Z45" s="45">
        <f>+IF(X45&lt;&gt;0,+(Y45/X45)*100,0)</f>
        <v>3.4964407599939449</v>
      </c>
      <c r="AA45" s="46">
        <f>+AA26-AA44</f>
        <v>361188962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-13478012</v>
      </c>
      <c r="F47" s="20">
        <v>-13478012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-6738990</v>
      </c>
      <c r="Y47" s="20">
        <v>6738990</v>
      </c>
      <c r="Z47" s="47">
        <v>-100</v>
      </c>
      <c r="AA47" s="22">
        <v>-13478012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-13478012</v>
      </c>
      <c r="F50" s="52">
        <f t="shared" si="7"/>
        <v>-13478012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-6738990</v>
      </c>
      <c r="Y50" s="52">
        <f t="shared" si="7"/>
        <v>6738990</v>
      </c>
      <c r="Z50" s="53">
        <f>+IF(X50&lt;&gt;0,+(Y50/X50)*100,0)</f>
        <v>-100</v>
      </c>
      <c r="AA50" s="54">
        <f>SUM(AA47:AA49)</f>
        <v>-13478012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71056127</v>
      </c>
      <c r="D7" s="18"/>
      <c r="E7" s="19">
        <v>65364255</v>
      </c>
      <c r="F7" s="20">
        <v>65364255</v>
      </c>
      <c r="G7" s="20">
        <v>-593558491</v>
      </c>
      <c r="H7" s="20">
        <v>17426327</v>
      </c>
      <c r="I7" s="20">
        <v>18002063</v>
      </c>
      <c r="J7" s="20">
        <v>-558130101</v>
      </c>
      <c r="K7" s="20">
        <v>8122551</v>
      </c>
      <c r="L7" s="20">
        <v>21457260</v>
      </c>
      <c r="M7" s="20">
        <v>16071786</v>
      </c>
      <c r="N7" s="20">
        <v>45651597</v>
      </c>
      <c r="O7" s="20"/>
      <c r="P7" s="20"/>
      <c r="Q7" s="20"/>
      <c r="R7" s="20"/>
      <c r="S7" s="20"/>
      <c r="T7" s="20"/>
      <c r="U7" s="20"/>
      <c r="V7" s="20"/>
      <c r="W7" s="20">
        <v>-512478504</v>
      </c>
      <c r="X7" s="20">
        <v>32682144</v>
      </c>
      <c r="Y7" s="20">
        <v>-545160648</v>
      </c>
      <c r="Z7" s="21">
        <v>-1668.0688023405075</v>
      </c>
      <c r="AA7" s="22">
        <v>65364255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72522</v>
      </c>
      <c r="D10" s="18"/>
      <c r="E10" s="19">
        <v>64873</v>
      </c>
      <c r="F10" s="20">
        <v>64873</v>
      </c>
      <c r="G10" s="20">
        <v>60794</v>
      </c>
      <c r="H10" s="20">
        <v>11728</v>
      </c>
      <c r="I10" s="20"/>
      <c r="J10" s="20">
        <v>72522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72522</v>
      </c>
      <c r="X10" s="20">
        <v>32448</v>
      </c>
      <c r="Y10" s="20">
        <v>40074</v>
      </c>
      <c r="Z10" s="21">
        <v>123.50221893491124</v>
      </c>
      <c r="AA10" s="22">
        <v>64873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71128649</v>
      </c>
      <c r="D13" s="29">
        <f>SUM(D6:D12)</f>
        <v>0</v>
      </c>
      <c r="E13" s="30">
        <f t="shared" si="0"/>
        <v>65429128</v>
      </c>
      <c r="F13" s="31">
        <f t="shared" si="0"/>
        <v>65429128</v>
      </c>
      <c r="G13" s="31">
        <f t="shared" si="0"/>
        <v>-593497697</v>
      </c>
      <c r="H13" s="31">
        <f t="shared" si="0"/>
        <v>17438055</v>
      </c>
      <c r="I13" s="31">
        <f t="shared" si="0"/>
        <v>18002063</v>
      </c>
      <c r="J13" s="31">
        <f t="shared" si="0"/>
        <v>-558057579</v>
      </c>
      <c r="K13" s="31">
        <f t="shared" si="0"/>
        <v>8122551</v>
      </c>
      <c r="L13" s="31">
        <f t="shared" si="0"/>
        <v>21457260</v>
      </c>
      <c r="M13" s="31">
        <f t="shared" si="0"/>
        <v>16071786</v>
      </c>
      <c r="N13" s="31">
        <f t="shared" si="0"/>
        <v>45651597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-512405982</v>
      </c>
      <c r="X13" s="31">
        <f t="shared" si="0"/>
        <v>32714592</v>
      </c>
      <c r="Y13" s="31">
        <f t="shared" si="0"/>
        <v>-545120574</v>
      </c>
      <c r="Z13" s="32">
        <f>+IF(X13&lt;&gt;0,+(Y13/X13)*100,0)</f>
        <v>-1666.2918308747362</v>
      </c>
      <c r="AA13" s="33">
        <f>SUM(AA6:AA12)</f>
        <v>65429128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1546617581</v>
      </c>
      <c r="D17" s="18"/>
      <c r="E17" s="19">
        <v>691284311</v>
      </c>
      <c r="F17" s="20">
        <v>691284311</v>
      </c>
      <c r="G17" s="24">
        <v>1551128991</v>
      </c>
      <c r="H17" s="24">
        <v>7445845</v>
      </c>
      <c r="I17" s="24">
        <v>15828840</v>
      </c>
      <c r="J17" s="20">
        <v>1574403676</v>
      </c>
      <c r="K17" s="24">
        <v>-5012622</v>
      </c>
      <c r="L17" s="24">
        <v>13232203</v>
      </c>
      <c r="M17" s="20">
        <v>18910769</v>
      </c>
      <c r="N17" s="24">
        <v>27130350</v>
      </c>
      <c r="O17" s="24"/>
      <c r="P17" s="24"/>
      <c r="Q17" s="20"/>
      <c r="R17" s="24"/>
      <c r="S17" s="24"/>
      <c r="T17" s="20"/>
      <c r="U17" s="24"/>
      <c r="V17" s="24"/>
      <c r="W17" s="24">
        <v>1601534026</v>
      </c>
      <c r="X17" s="20">
        <v>345642198</v>
      </c>
      <c r="Y17" s="24">
        <v>1255891828</v>
      </c>
      <c r="Z17" s="25">
        <v>363.35026083823249</v>
      </c>
      <c r="AA17" s="26">
        <v>691284311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1546617581</v>
      </c>
      <c r="D25" s="29">
        <f t="shared" ref="D25:Y25" si="1">SUM(D15:D24)</f>
        <v>0</v>
      </c>
      <c r="E25" s="35">
        <f t="shared" si="1"/>
        <v>691284311</v>
      </c>
      <c r="F25" s="36">
        <f t="shared" si="1"/>
        <v>691284311</v>
      </c>
      <c r="G25" s="36">
        <f t="shared" si="1"/>
        <v>1551128991</v>
      </c>
      <c r="H25" s="36">
        <f t="shared" si="1"/>
        <v>7445845</v>
      </c>
      <c r="I25" s="36">
        <f t="shared" si="1"/>
        <v>15828840</v>
      </c>
      <c r="J25" s="36">
        <f t="shared" si="1"/>
        <v>1574403676</v>
      </c>
      <c r="K25" s="36">
        <f t="shared" si="1"/>
        <v>-5012622</v>
      </c>
      <c r="L25" s="36">
        <f t="shared" si="1"/>
        <v>13232203</v>
      </c>
      <c r="M25" s="36">
        <f t="shared" si="1"/>
        <v>18910769</v>
      </c>
      <c r="N25" s="36">
        <f t="shared" si="1"/>
        <v>27130350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1601534026</v>
      </c>
      <c r="X25" s="36">
        <f t="shared" si="1"/>
        <v>345642198</v>
      </c>
      <c r="Y25" s="36">
        <f t="shared" si="1"/>
        <v>1255891828</v>
      </c>
      <c r="Z25" s="37">
        <f>+IF(X25&lt;&gt;0,+(Y25/X25)*100,0)</f>
        <v>363.35026083823249</v>
      </c>
      <c r="AA25" s="38">
        <f>SUM(AA15:AA24)</f>
        <v>691284311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1617746230</v>
      </c>
      <c r="D26" s="29">
        <f>+D13+D25</f>
        <v>0</v>
      </c>
      <c r="E26" s="30">
        <f t="shared" si="2"/>
        <v>756713439</v>
      </c>
      <c r="F26" s="31">
        <f t="shared" si="2"/>
        <v>756713439</v>
      </c>
      <c r="G26" s="31">
        <f t="shared" si="2"/>
        <v>957631294</v>
      </c>
      <c r="H26" s="31">
        <f t="shared" si="2"/>
        <v>24883900</v>
      </c>
      <c r="I26" s="31">
        <f t="shared" si="2"/>
        <v>33830903</v>
      </c>
      <c r="J26" s="31">
        <f t="shared" si="2"/>
        <v>1016346097</v>
      </c>
      <c r="K26" s="31">
        <f t="shared" si="2"/>
        <v>3109929</v>
      </c>
      <c r="L26" s="31">
        <f t="shared" si="2"/>
        <v>34689463</v>
      </c>
      <c r="M26" s="31">
        <f t="shared" si="2"/>
        <v>34982555</v>
      </c>
      <c r="N26" s="31">
        <f t="shared" si="2"/>
        <v>72781947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1089128044</v>
      </c>
      <c r="X26" s="31">
        <f t="shared" si="2"/>
        <v>378356790</v>
      </c>
      <c r="Y26" s="31">
        <f t="shared" si="2"/>
        <v>710771254</v>
      </c>
      <c r="Z26" s="32">
        <f>+IF(X26&lt;&gt;0,+(Y26/X26)*100,0)</f>
        <v>187.85740676148563</v>
      </c>
      <c r="AA26" s="33">
        <f>+AA13+AA25</f>
        <v>756713439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590793</v>
      </c>
      <c r="D31" s="18"/>
      <c r="E31" s="19"/>
      <c r="F31" s="20"/>
      <c r="G31" s="20">
        <v>563930</v>
      </c>
      <c r="H31" s="20">
        <v>26863</v>
      </c>
      <c r="I31" s="20">
        <v>1329</v>
      </c>
      <c r="J31" s="20">
        <v>592122</v>
      </c>
      <c r="K31" s="20">
        <v>1730</v>
      </c>
      <c r="L31" s="20">
        <v>443</v>
      </c>
      <c r="M31" s="20">
        <v>443</v>
      </c>
      <c r="N31" s="20">
        <v>2616</v>
      </c>
      <c r="O31" s="20"/>
      <c r="P31" s="20"/>
      <c r="Q31" s="20"/>
      <c r="R31" s="20"/>
      <c r="S31" s="20"/>
      <c r="T31" s="20"/>
      <c r="U31" s="20"/>
      <c r="V31" s="20"/>
      <c r="W31" s="20">
        <v>594738</v>
      </c>
      <c r="X31" s="20"/>
      <c r="Y31" s="20">
        <v>594738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-128811883</v>
      </c>
      <c r="D33" s="18"/>
      <c r="E33" s="19"/>
      <c r="F33" s="20"/>
      <c r="G33" s="20">
        <v>-108811883</v>
      </c>
      <c r="H33" s="20"/>
      <c r="I33" s="20">
        <v>-12438172</v>
      </c>
      <c r="J33" s="20">
        <v>-121250055</v>
      </c>
      <c r="K33" s="20">
        <v>11226933</v>
      </c>
      <c r="L33" s="20"/>
      <c r="M33" s="20">
        <v>-12344699</v>
      </c>
      <c r="N33" s="20">
        <v>-1117766</v>
      </c>
      <c r="O33" s="20"/>
      <c r="P33" s="20"/>
      <c r="Q33" s="20"/>
      <c r="R33" s="20"/>
      <c r="S33" s="20"/>
      <c r="T33" s="20"/>
      <c r="U33" s="20"/>
      <c r="V33" s="20"/>
      <c r="W33" s="20">
        <v>-122367821</v>
      </c>
      <c r="X33" s="20">
        <v>-6</v>
      </c>
      <c r="Y33" s="20">
        <v>-122367815</v>
      </c>
      <c r="Z33" s="21">
        <v>2039463583.3333333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79109179</v>
      </c>
      <c r="D35" s="18"/>
      <c r="E35" s="19"/>
      <c r="F35" s="20"/>
      <c r="G35" s="20">
        <v>80079253</v>
      </c>
      <c r="H35" s="20">
        <v>1894187</v>
      </c>
      <c r="I35" s="20">
        <v>1880133</v>
      </c>
      <c r="J35" s="20">
        <v>83853573</v>
      </c>
      <c r="K35" s="20">
        <v>675371</v>
      </c>
      <c r="L35" s="20">
        <v>1946286</v>
      </c>
      <c r="M35" s="20">
        <v>1618472</v>
      </c>
      <c r="N35" s="20">
        <v>4240129</v>
      </c>
      <c r="O35" s="20"/>
      <c r="P35" s="20"/>
      <c r="Q35" s="20"/>
      <c r="R35" s="20"/>
      <c r="S35" s="20"/>
      <c r="T35" s="20"/>
      <c r="U35" s="20"/>
      <c r="V35" s="20"/>
      <c r="W35" s="20">
        <v>88093702</v>
      </c>
      <c r="X35" s="20"/>
      <c r="Y35" s="20">
        <v>88093702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-49111911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-28168700</v>
      </c>
      <c r="H37" s="31">
        <f t="shared" si="3"/>
        <v>1921050</v>
      </c>
      <c r="I37" s="31">
        <f t="shared" si="3"/>
        <v>-10556710</v>
      </c>
      <c r="J37" s="31">
        <f t="shared" si="3"/>
        <v>-36804360</v>
      </c>
      <c r="K37" s="31">
        <f t="shared" si="3"/>
        <v>11904034</v>
      </c>
      <c r="L37" s="31">
        <f t="shared" si="3"/>
        <v>1946729</v>
      </c>
      <c r="M37" s="31">
        <f t="shared" si="3"/>
        <v>-10725784</v>
      </c>
      <c r="N37" s="31">
        <f t="shared" si="3"/>
        <v>3124979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-33679381</v>
      </c>
      <c r="X37" s="31">
        <f t="shared" si="3"/>
        <v>-6</v>
      </c>
      <c r="Y37" s="31">
        <f t="shared" si="3"/>
        <v>-33679375</v>
      </c>
      <c r="Z37" s="32">
        <f>+IF(X37&lt;&gt;0,+(Y37/X37)*100,0)</f>
        <v>561322916.66666675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-49111911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-28168700</v>
      </c>
      <c r="H44" s="31">
        <f t="shared" si="5"/>
        <v>1921050</v>
      </c>
      <c r="I44" s="31">
        <f t="shared" si="5"/>
        <v>-10556710</v>
      </c>
      <c r="J44" s="31">
        <f t="shared" si="5"/>
        <v>-36804360</v>
      </c>
      <c r="K44" s="31">
        <f t="shared" si="5"/>
        <v>11904034</v>
      </c>
      <c r="L44" s="31">
        <f t="shared" si="5"/>
        <v>1946729</v>
      </c>
      <c r="M44" s="31">
        <f t="shared" si="5"/>
        <v>-10725784</v>
      </c>
      <c r="N44" s="31">
        <f t="shared" si="5"/>
        <v>3124979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-33679381</v>
      </c>
      <c r="X44" s="31">
        <f t="shared" si="5"/>
        <v>-6</v>
      </c>
      <c r="Y44" s="31">
        <f t="shared" si="5"/>
        <v>-33679375</v>
      </c>
      <c r="Z44" s="32">
        <f>+IF(X44&lt;&gt;0,+(Y44/X44)*100,0)</f>
        <v>561322916.66666675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1666858141</v>
      </c>
      <c r="D45" s="42">
        <f t="shared" si="6"/>
        <v>0</v>
      </c>
      <c r="E45" s="43">
        <f t="shared" si="6"/>
        <v>756713439</v>
      </c>
      <c r="F45" s="44">
        <f t="shared" si="6"/>
        <v>756713439</v>
      </c>
      <c r="G45" s="44">
        <f t="shared" si="6"/>
        <v>985799994</v>
      </c>
      <c r="H45" s="44">
        <f t="shared" si="6"/>
        <v>22962850</v>
      </c>
      <c r="I45" s="44">
        <f t="shared" si="6"/>
        <v>44387613</v>
      </c>
      <c r="J45" s="44">
        <f t="shared" si="6"/>
        <v>1053150457</v>
      </c>
      <c r="K45" s="44">
        <f t="shared" si="6"/>
        <v>-8794105</v>
      </c>
      <c r="L45" s="44">
        <f t="shared" si="6"/>
        <v>32742734</v>
      </c>
      <c r="M45" s="44">
        <f t="shared" si="6"/>
        <v>45708339</v>
      </c>
      <c r="N45" s="44">
        <f t="shared" si="6"/>
        <v>69656968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1122807425</v>
      </c>
      <c r="X45" s="44">
        <f t="shared" si="6"/>
        <v>378356796</v>
      </c>
      <c r="Y45" s="44">
        <f t="shared" si="6"/>
        <v>744450629</v>
      </c>
      <c r="Z45" s="45">
        <f>+IF(X45&lt;&gt;0,+(Y45/X45)*100,0)</f>
        <v>196.75888919410346</v>
      </c>
      <c r="AA45" s="46">
        <f>+AA26-AA44</f>
        <v>756713439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-380456827</v>
      </c>
      <c r="D47" s="18"/>
      <c r="E47" s="19">
        <v>-162276423</v>
      </c>
      <c r="F47" s="20">
        <v>-162276423</v>
      </c>
      <c r="G47" s="20">
        <v>-921512426</v>
      </c>
      <c r="H47" s="20">
        <v>-35464713</v>
      </c>
      <c r="I47" s="20">
        <v>35764980</v>
      </c>
      <c r="J47" s="20">
        <v>-921212159</v>
      </c>
      <c r="K47" s="20">
        <v>-32038933</v>
      </c>
      <c r="L47" s="20">
        <v>7185745</v>
      </c>
      <c r="M47" s="20">
        <v>4959152</v>
      </c>
      <c r="N47" s="20">
        <v>-19894036</v>
      </c>
      <c r="O47" s="20"/>
      <c r="P47" s="20"/>
      <c r="Q47" s="20"/>
      <c r="R47" s="20"/>
      <c r="S47" s="20"/>
      <c r="T47" s="20"/>
      <c r="U47" s="20"/>
      <c r="V47" s="20"/>
      <c r="W47" s="20">
        <v>-941106195</v>
      </c>
      <c r="X47" s="20">
        <v>-81138246</v>
      </c>
      <c r="Y47" s="20">
        <v>-859967949</v>
      </c>
      <c r="Z47" s="47">
        <v>1059.8798857446338</v>
      </c>
      <c r="AA47" s="22">
        <v>-162276423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-380456827</v>
      </c>
      <c r="D50" s="50">
        <f t="shared" ref="D50:Y50" si="7">SUM(D47:D49)</f>
        <v>0</v>
      </c>
      <c r="E50" s="51">
        <f t="shared" si="7"/>
        <v>-162276423</v>
      </c>
      <c r="F50" s="52">
        <f t="shared" si="7"/>
        <v>-162276423</v>
      </c>
      <c r="G50" s="52">
        <f t="shared" si="7"/>
        <v>-921512426</v>
      </c>
      <c r="H50" s="52">
        <f t="shared" si="7"/>
        <v>-35464713</v>
      </c>
      <c r="I50" s="52">
        <f t="shared" si="7"/>
        <v>35764980</v>
      </c>
      <c r="J50" s="52">
        <f t="shared" si="7"/>
        <v>-921212159</v>
      </c>
      <c r="K50" s="52">
        <f t="shared" si="7"/>
        <v>-32038933</v>
      </c>
      <c r="L50" s="52">
        <f t="shared" si="7"/>
        <v>7185745</v>
      </c>
      <c r="M50" s="52">
        <f t="shared" si="7"/>
        <v>4959152</v>
      </c>
      <c r="N50" s="52">
        <f t="shared" si="7"/>
        <v>-19894036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-941106195</v>
      </c>
      <c r="X50" s="52">
        <f t="shared" si="7"/>
        <v>-81138246</v>
      </c>
      <c r="Y50" s="52">
        <f t="shared" si="7"/>
        <v>-859967949</v>
      </c>
      <c r="Z50" s="53">
        <f>+IF(X50&lt;&gt;0,+(Y50/X50)*100,0)</f>
        <v>1059.8798857446338</v>
      </c>
      <c r="AA50" s="54">
        <f>SUM(AA47:AA49)</f>
        <v>-162276423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-1241624</v>
      </c>
      <c r="F6" s="20">
        <v>-1241624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-620814</v>
      </c>
      <c r="Y6" s="20">
        <v>620814</v>
      </c>
      <c r="Z6" s="21">
        <v>-100</v>
      </c>
      <c r="AA6" s="22">
        <v>-1241624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37500</v>
      </c>
      <c r="F11" s="20">
        <v>37500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18750</v>
      </c>
      <c r="Y11" s="24">
        <v>-18750</v>
      </c>
      <c r="Z11" s="25">
        <v>-100</v>
      </c>
      <c r="AA11" s="26">
        <v>37500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-1204124</v>
      </c>
      <c r="F13" s="31">
        <f t="shared" si="0"/>
        <v>-1204124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-602064</v>
      </c>
      <c r="Y13" s="31">
        <f t="shared" si="0"/>
        <v>602064</v>
      </c>
      <c r="Z13" s="32">
        <f>+IF(X13&lt;&gt;0,+(Y13/X13)*100,0)</f>
        <v>-100</v>
      </c>
      <c r="AA13" s="33">
        <f>SUM(AA6:AA12)</f>
        <v>-1204124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100000</v>
      </c>
      <c r="F17" s="20">
        <v>100000</v>
      </c>
      <c r="G17" s="24"/>
      <c r="H17" s="24"/>
      <c r="I17" s="24"/>
      <c r="J17" s="20"/>
      <c r="K17" s="24"/>
      <c r="L17" s="24"/>
      <c r="M17" s="20">
        <v>72170</v>
      </c>
      <c r="N17" s="24">
        <v>72170</v>
      </c>
      <c r="O17" s="24"/>
      <c r="P17" s="24"/>
      <c r="Q17" s="20"/>
      <c r="R17" s="24"/>
      <c r="S17" s="24"/>
      <c r="T17" s="20"/>
      <c r="U17" s="24"/>
      <c r="V17" s="24"/>
      <c r="W17" s="24">
        <v>72170</v>
      </c>
      <c r="X17" s="20">
        <v>49998</v>
      </c>
      <c r="Y17" s="24">
        <v>22172</v>
      </c>
      <c r="Z17" s="25">
        <v>44.345773830953242</v>
      </c>
      <c r="AA17" s="26">
        <v>100000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100000</v>
      </c>
      <c r="F25" s="36">
        <f t="shared" si="1"/>
        <v>100000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72170</v>
      </c>
      <c r="N25" s="36">
        <f t="shared" si="1"/>
        <v>72170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72170</v>
      </c>
      <c r="X25" s="36">
        <f t="shared" si="1"/>
        <v>49998</v>
      </c>
      <c r="Y25" s="36">
        <f t="shared" si="1"/>
        <v>22172</v>
      </c>
      <c r="Z25" s="37">
        <f>+IF(X25&lt;&gt;0,+(Y25/X25)*100,0)</f>
        <v>44.345773830953242</v>
      </c>
      <c r="AA25" s="38">
        <f>SUM(AA15:AA24)</f>
        <v>100000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-1104124</v>
      </c>
      <c r="F26" s="31">
        <f t="shared" si="2"/>
        <v>-1104124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72170</v>
      </c>
      <c r="N26" s="31">
        <f t="shared" si="2"/>
        <v>72170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72170</v>
      </c>
      <c r="X26" s="31">
        <f t="shared" si="2"/>
        <v>-552066</v>
      </c>
      <c r="Y26" s="31">
        <f t="shared" si="2"/>
        <v>624236</v>
      </c>
      <c r="Z26" s="32">
        <f>+IF(X26&lt;&gt;0,+(Y26/X26)*100,0)</f>
        <v>-113.07271232062833</v>
      </c>
      <c r="AA26" s="33">
        <f>+AA13+AA25</f>
        <v>-1104124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-1104124</v>
      </c>
      <c r="F45" s="44">
        <f t="shared" si="6"/>
        <v>-1104124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72170</v>
      </c>
      <c r="N45" s="44">
        <f t="shared" si="6"/>
        <v>72170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72170</v>
      </c>
      <c r="X45" s="44">
        <f t="shared" si="6"/>
        <v>-552066</v>
      </c>
      <c r="Y45" s="44">
        <f t="shared" si="6"/>
        <v>624236</v>
      </c>
      <c r="Z45" s="45">
        <f>+IF(X45&lt;&gt;0,+(Y45/X45)*100,0)</f>
        <v>-113.07271232062833</v>
      </c>
      <c r="AA45" s="46">
        <f>+AA26-AA44</f>
        <v>-1104124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7938731</v>
      </c>
      <c r="D7" s="18"/>
      <c r="E7" s="19">
        <v>3699200</v>
      </c>
      <c r="F7" s="20">
        <v>3699200</v>
      </c>
      <c r="G7" s="20"/>
      <c r="H7" s="20">
        <v>-22260761</v>
      </c>
      <c r="I7" s="20">
        <v>31201974</v>
      </c>
      <c r="J7" s="20">
        <v>8941213</v>
      </c>
      <c r="K7" s="20">
        <v>275615</v>
      </c>
      <c r="L7" s="20">
        <v>142209</v>
      </c>
      <c r="M7" s="20">
        <v>343117</v>
      </c>
      <c r="N7" s="20">
        <v>760941</v>
      </c>
      <c r="O7" s="20"/>
      <c r="P7" s="20"/>
      <c r="Q7" s="20"/>
      <c r="R7" s="20"/>
      <c r="S7" s="20"/>
      <c r="T7" s="20"/>
      <c r="U7" s="20"/>
      <c r="V7" s="20"/>
      <c r="W7" s="20">
        <v>9702154</v>
      </c>
      <c r="X7" s="20">
        <v>1849602</v>
      </c>
      <c r="Y7" s="20">
        <v>7852552</v>
      </c>
      <c r="Z7" s="21">
        <v>424.55360666781286</v>
      </c>
      <c r="AA7" s="22">
        <v>3699200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19407098</v>
      </c>
      <c r="F10" s="20">
        <v>19407098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9703560</v>
      </c>
      <c r="Y10" s="20">
        <v>-9703560</v>
      </c>
      <c r="Z10" s="21">
        <v>-100</v>
      </c>
      <c r="AA10" s="22">
        <v>19407098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7938731</v>
      </c>
      <c r="D13" s="29">
        <f>SUM(D6:D12)</f>
        <v>0</v>
      </c>
      <c r="E13" s="30">
        <f t="shared" si="0"/>
        <v>23106298</v>
      </c>
      <c r="F13" s="31">
        <f t="shared" si="0"/>
        <v>23106298</v>
      </c>
      <c r="G13" s="31">
        <f t="shared" si="0"/>
        <v>0</v>
      </c>
      <c r="H13" s="31">
        <f t="shared" si="0"/>
        <v>-22260761</v>
      </c>
      <c r="I13" s="31">
        <f t="shared" si="0"/>
        <v>31201974</v>
      </c>
      <c r="J13" s="31">
        <f t="shared" si="0"/>
        <v>8941213</v>
      </c>
      <c r="K13" s="31">
        <f t="shared" si="0"/>
        <v>275615</v>
      </c>
      <c r="L13" s="31">
        <f t="shared" si="0"/>
        <v>142209</v>
      </c>
      <c r="M13" s="31">
        <f t="shared" si="0"/>
        <v>343117</v>
      </c>
      <c r="N13" s="31">
        <f t="shared" si="0"/>
        <v>760941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9702154</v>
      </c>
      <c r="X13" s="31">
        <f t="shared" si="0"/>
        <v>11553162</v>
      </c>
      <c r="Y13" s="31">
        <f t="shared" si="0"/>
        <v>-1851008</v>
      </c>
      <c r="Z13" s="32">
        <f>+IF(X13&lt;&gt;0,+(Y13/X13)*100,0)</f>
        <v>-16.021657101319967</v>
      </c>
      <c r="AA13" s="33">
        <f>SUM(AA6:AA12)</f>
        <v>23106298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960039</v>
      </c>
      <c r="D17" s="18"/>
      <c r="E17" s="19">
        <v>2315477</v>
      </c>
      <c r="F17" s="20">
        <v>2315477</v>
      </c>
      <c r="G17" s="24"/>
      <c r="H17" s="24">
        <v>-141182</v>
      </c>
      <c r="I17" s="24">
        <v>1101221</v>
      </c>
      <c r="J17" s="20">
        <v>960039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960039</v>
      </c>
      <c r="X17" s="20">
        <v>1157748</v>
      </c>
      <c r="Y17" s="24">
        <v>-197709</v>
      </c>
      <c r="Z17" s="25">
        <v>-17.077032307548791</v>
      </c>
      <c r="AA17" s="26">
        <v>2315477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960039</v>
      </c>
      <c r="D25" s="29">
        <f t="shared" ref="D25:Y25" si="1">SUM(D15:D24)</f>
        <v>0</v>
      </c>
      <c r="E25" s="35">
        <f t="shared" si="1"/>
        <v>2315477</v>
      </c>
      <c r="F25" s="36">
        <f t="shared" si="1"/>
        <v>2315477</v>
      </c>
      <c r="G25" s="36">
        <f t="shared" si="1"/>
        <v>0</v>
      </c>
      <c r="H25" s="36">
        <f t="shared" si="1"/>
        <v>-141182</v>
      </c>
      <c r="I25" s="36">
        <f t="shared" si="1"/>
        <v>1101221</v>
      </c>
      <c r="J25" s="36">
        <f t="shared" si="1"/>
        <v>960039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960039</v>
      </c>
      <c r="X25" s="36">
        <f t="shared" si="1"/>
        <v>1157748</v>
      </c>
      <c r="Y25" s="36">
        <f t="shared" si="1"/>
        <v>-197709</v>
      </c>
      <c r="Z25" s="37">
        <f>+IF(X25&lt;&gt;0,+(Y25/X25)*100,0)</f>
        <v>-17.077032307548791</v>
      </c>
      <c r="AA25" s="38">
        <f>SUM(AA15:AA24)</f>
        <v>2315477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8898770</v>
      </c>
      <c r="D26" s="29">
        <f>+D13+D25</f>
        <v>0</v>
      </c>
      <c r="E26" s="30">
        <f t="shared" si="2"/>
        <v>25421775</v>
      </c>
      <c r="F26" s="31">
        <f t="shared" si="2"/>
        <v>25421775</v>
      </c>
      <c r="G26" s="31">
        <f t="shared" si="2"/>
        <v>0</v>
      </c>
      <c r="H26" s="31">
        <f t="shared" si="2"/>
        <v>-22401943</v>
      </c>
      <c r="I26" s="31">
        <f t="shared" si="2"/>
        <v>32303195</v>
      </c>
      <c r="J26" s="31">
        <f t="shared" si="2"/>
        <v>9901252</v>
      </c>
      <c r="K26" s="31">
        <f t="shared" si="2"/>
        <v>275615</v>
      </c>
      <c r="L26" s="31">
        <f t="shared" si="2"/>
        <v>142209</v>
      </c>
      <c r="M26" s="31">
        <f t="shared" si="2"/>
        <v>343117</v>
      </c>
      <c r="N26" s="31">
        <f t="shared" si="2"/>
        <v>760941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10662193</v>
      </c>
      <c r="X26" s="31">
        <f t="shared" si="2"/>
        <v>12710910</v>
      </c>
      <c r="Y26" s="31">
        <f t="shared" si="2"/>
        <v>-2048717</v>
      </c>
      <c r="Z26" s="32">
        <f>+IF(X26&lt;&gt;0,+(Y26/X26)*100,0)</f>
        <v>-16.117783856545284</v>
      </c>
      <c r="AA26" s="33">
        <f>+AA13+AA25</f>
        <v>25421775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953223</v>
      </c>
      <c r="D35" s="18"/>
      <c r="E35" s="19">
        <v>1259965</v>
      </c>
      <c r="F35" s="20">
        <v>1259965</v>
      </c>
      <c r="G35" s="20"/>
      <c r="H35" s="20">
        <v>34117</v>
      </c>
      <c r="I35" s="20">
        <v>1050213</v>
      </c>
      <c r="J35" s="20">
        <v>1084330</v>
      </c>
      <c r="K35" s="20">
        <v>36197</v>
      </c>
      <c r="L35" s="20">
        <v>18754</v>
      </c>
      <c r="M35" s="20">
        <v>45826</v>
      </c>
      <c r="N35" s="20">
        <v>100777</v>
      </c>
      <c r="O35" s="20"/>
      <c r="P35" s="20"/>
      <c r="Q35" s="20"/>
      <c r="R35" s="20"/>
      <c r="S35" s="20"/>
      <c r="T35" s="20"/>
      <c r="U35" s="20"/>
      <c r="V35" s="20"/>
      <c r="W35" s="20">
        <v>1185107</v>
      </c>
      <c r="X35" s="20">
        <v>629982</v>
      </c>
      <c r="Y35" s="20">
        <v>555125</v>
      </c>
      <c r="Z35" s="21">
        <v>88.117597010708238</v>
      </c>
      <c r="AA35" s="22">
        <v>1259965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953223</v>
      </c>
      <c r="D37" s="29">
        <f t="shared" ref="D37:Y37" si="3">SUM(D29:D36)</f>
        <v>0</v>
      </c>
      <c r="E37" s="30">
        <f t="shared" si="3"/>
        <v>1259965</v>
      </c>
      <c r="F37" s="31">
        <f t="shared" si="3"/>
        <v>1259965</v>
      </c>
      <c r="G37" s="31">
        <f t="shared" si="3"/>
        <v>0</v>
      </c>
      <c r="H37" s="31">
        <f t="shared" si="3"/>
        <v>34117</v>
      </c>
      <c r="I37" s="31">
        <f t="shared" si="3"/>
        <v>1050213</v>
      </c>
      <c r="J37" s="31">
        <f t="shared" si="3"/>
        <v>1084330</v>
      </c>
      <c r="K37" s="31">
        <f t="shared" si="3"/>
        <v>36197</v>
      </c>
      <c r="L37" s="31">
        <f t="shared" si="3"/>
        <v>18754</v>
      </c>
      <c r="M37" s="31">
        <f t="shared" si="3"/>
        <v>45826</v>
      </c>
      <c r="N37" s="31">
        <f t="shared" si="3"/>
        <v>100777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1185107</v>
      </c>
      <c r="X37" s="31">
        <f t="shared" si="3"/>
        <v>629982</v>
      </c>
      <c r="Y37" s="31">
        <f t="shared" si="3"/>
        <v>555125</v>
      </c>
      <c r="Z37" s="32">
        <f>+IF(X37&lt;&gt;0,+(Y37/X37)*100,0)</f>
        <v>88.117597010708238</v>
      </c>
      <c r="AA37" s="33">
        <f>SUM(AA29:AA36)</f>
        <v>1259965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953223</v>
      </c>
      <c r="D44" s="29">
        <f>+D37+D43</f>
        <v>0</v>
      </c>
      <c r="E44" s="30">
        <f t="shared" si="5"/>
        <v>1259965</v>
      </c>
      <c r="F44" s="31">
        <f t="shared" si="5"/>
        <v>1259965</v>
      </c>
      <c r="G44" s="31">
        <f t="shared" si="5"/>
        <v>0</v>
      </c>
      <c r="H44" s="31">
        <f t="shared" si="5"/>
        <v>34117</v>
      </c>
      <c r="I44" s="31">
        <f t="shared" si="5"/>
        <v>1050213</v>
      </c>
      <c r="J44" s="31">
        <f t="shared" si="5"/>
        <v>1084330</v>
      </c>
      <c r="K44" s="31">
        <f t="shared" si="5"/>
        <v>36197</v>
      </c>
      <c r="L44" s="31">
        <f t="shared" si="5"/>
        <v>18754</v>
      </c>
      <c r="M44" s="31">
        <f t="shared" si="5"/>
        <v>45826</v>
      </c>
      <c r="N44" s="31">
        <f t="shared" si="5"/>
        <v>100777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1185107</v>
      </c>
      <c r="X44" s="31">
        <f t="shared" si="5"/>
        <v>629982</v>
      </c>
      <c r="Y44" s="31">
        <f t="shared" si="5"/>
        <v>555125</v>
      </c>
      <c r="Z44" s="32">
        <f>+IF(X44&lt;&gt;0,+(Y44/X44)*100,0)</f>
        <v>88.117597010708238</v>
      </c>
      <c r="AA44" s="33">
        <f>+AA37+AA43</f>
        <v>1259965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7945547</v>
      </c>
      <c r="D45" s="42">
        <f t="shared" si="6"/>
        <v>0</v>
      </c>
      <c r="E45" s="43">
        <f t="shared" si="6"/>
        <v>24161810</v>
      </c>
      <c r="F45" s="44">
        <f t="shared" si="6"/>
        <v>24161810</v>
      </c>
      <c r="G45" s="44">
        <f t="shared" si="6"/>
        <v>0</v>
      </c>
      <c r="H45" s="44">
        <f t="shared" si="6"/>
        <v>-22436060</v>
      </c>
      <c r="I45" s="44">
        <f t="shared" si="6"/>
        <v>31252982</v>
      </c>
      <c r="J45" s="44">
        <f t="shared" si="6"/>
        <v>8816922</v>
      </c>
      <c r="K45" s="44">
        <f t="shared" si="6"/>
        <v>239418</v>
      </c>
      <c r="L45" s="44">
        <f t="shared" si="6"/>
        <v>123455</v>
      </c>
      <c r="M45" s="44">
        <f t="shared" si="6"/>
        <v>297291</v>
      </c>
      <c r="N45" s="44">
        <f t="shared" si="6"/>
        <v>660164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9477086</v>
      </c>
      <c r="X45" s="44">
        <f t="shared" si="6"/>
        <v>12080928</v>
      </c>
      <c r="Y45" s="44">
        <f t="shared" si="6"/>
        <v>-2603842</v>
      </c>
      <c r="Z45" s="45">
        <f>+IF(X45&lt;&gt;0,+(Y45/X45)*100,0)</f>
        <v>-21.553327691382648</v>
      </c>
      <c r="AA45" s="46">
        <f>+AA26-AA44</f>
        <v>24161810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-1123728</v>
      </c>
      <c r="D47" s="18"/>
      <c r="E47" s="19"/>
      <c r="F47" s="20"/>
      <c r="G47" s="20"/>
      <c r="H47" s="20">
        <v>499965</v>
      </c>
      <c r="I47" s="20">
        <v>-5296802</v>
      </c>
      <c r="J47" s="20">
        <v>-4796837</v>
      </c>
      <c r="K47" s="20">
        <v>102155</v>
      </c>
      <c r="L47" s="20">
        <v>-114529</v>
      </c>
      <c r="M47" s="20">
        <v>-22674</v>
      </c>
      <c r="N47" s="20">
        <v>-35048</v>
      </c>
      <c r="O47" s="20"/>
      <c r="P47" s="20"/>
      <c r="Q47" s="20"/>
      <c r="R47" s="20"/>
      <c r="S47" s="20"/>
      <c r="T47" s="20"/>
      <c r="U47" s="20"/>
      <c r="V47" s="20"/>
      <c r="W47" s="20">
        <v>-4831885</v>
      </c>
      <c r="X47" s="20"/>
      <c r="Y47" s="20">
        <v>-4831885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-1123728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499965</v>
      </c>
      <c r="I50" s="52">
        <f t="shared" si="7"/>
        <v>-5296802</v>
      </c>
      <c r="J50" s="52">
        <f t="shared" si="7"/>
        <v>-4796837</v>
      </c>
      <c r="K50" s="52">
        <f t="shared" si="7"/>
        <v>102155</v>
      </c>
      <c r="L50" s="52">
        <f t="shared" si="7"/>
        <v>-114529</v>
      </c>
      <c r="M50" s="52">
        <f t="shared" si="7"/>
        <v>-22674</v>
      </c>
      <c r="N50" s="52">
        <f t="shared" si="7"/>
        <v>-35048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-4831885</v>
      </c>
      <c r="X50" s="52">
        <f t="shared" si="7"/>
        <v>0</v>
      </c>
      <c r="Y50" s="52">
        <f t="shared" si="7"/>
        <v>-4831885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13073748</v>
      </c>
      <c r="D6" s="18"/>
      <c r="E6" s="19">
        <v>76984616</v>
      </c>
      <c r="F6" s="20">
        <v>76984616</v>
      </c>
      <c r="G6" s="20">
        <v>18644009</v>
      </c>
      <c r="H6" s="20">
        <v>4310273</v>
      </c>
      <c r="I6" s="20">
        <v>9220942</v>
      </c>
      <c r="J6" s="20">
        <v>32175224</v>
      </c>
      <c r="K6" s="20">
        <v>5643477</v>
      </c>
      <c r="L6" s="20">
        <v>9436966</v>
      </c>
      <c r="M6" s="20">
        <v>2711077</v>
      </c>
      <c r="N6" s="20">
        <v>17791520</v>
      </c>
      <c r="O6" s="20"/>
      <c r="P6" s="20"/>
      <c r="Q6" s="20"/>
      <c r="R6" s="20"/>
      <c r="S6" s="20"/>
      <c r="T6" s="20"/>
      <c r="U6" s="20"/>
      <c r="V6" s="20"/>
      <c r="W6" s="20">
        <v>49966744</v>
      </c>
      <c r="X6" s="20">
        <v>38492304</v>
      </c>
      <c r="Y6" s="20">
        <v>11474440</v>
      </c>
      <c r="Z6" s="21">
        <v>29.809699102449155</v>
      </c>
      <c r="AA6" s="22">
        <v>76984616</v>
      </c>
    </row>
    <row r="7" spans="1:27" ht="13.5" x14ac:dyDescent="0.25">
      <c r="A7" s="23" t="s">
        <v>35</v>
      </c>
      <c r="B7" s="17" t="s">
        <v>32</v>
      </c>
      <c r="C7" s="18">
        <v>504844223</v>
      </c>
      <c r="D7" s="18"/>
      <c r="E7" s="19">
        <v>34070381</v>
      </c>
      <c r="F7" s="20">
        <v>34070381</v>
      </c>
      <c r="G7" s="20">
        <v>530185077</v>
      </c>
      <c r="H7" s="20">
        <v>-5910777</v>
      </c>
      <c r="I7" s="20">
        <v>10383148</v>
      </c>
      <c r="J7" s="20">
        <v>534657448</v>
      </c>
      <c r="K7" s="20">
        <v>5682579</v>
      </c>
      <c r="L7" s="20">
        <v>9902020</v>
      </c>
      <c r="M7" s="20">
        <v>11002620</v>
      </c>
      <c r="N7" s="20">
        <v>26587219</v>
      </c>
      <c r="O7" s="20"/>
      <c r="P7" s="20"/>
      <c r="Q7" s="20"/>
      <c r="R7" s="20"/>
      <c r="S7" s="20"/>
      <c r="T7" s="20"/>
      <c r="U7" s="20"/>
      <c r="V7" s="20"/>
      <c r="W7" s="20">
        <v>561244667</v>
      </c>
      <c r="X7" s="20">
        <v>17035182</v>
      </c>
      <c r="Y7" s="20">
        <v>544209485</v>
      </c>
      <c r="Z7" s="21">
        <v>3194.6209027881241</v>
      </c>
      <c r="AA7" s="22">
        <v>34070381</v>
      </c>
    </row>
    <row r="8" spans="1:27" ht="13.5" x14ac:dyDescent="0.25">
      <c r="A8" s="23" t="s">
        <v>36</v>
      </c>
      <c r="B8" s="17" t="s">
        <v>32</v>
      </c>
      <c r="C8" s="18">
        <v>-2383</v>
      </c>
      <c r="D8" s="18"/>
      <c r="E8" s="19"/>
      <c r="F8" s="20"/>
      <c r="G8" s="20">
        <v>-2383</v>
      </c>
      <c r="H8" s="20">
        <v>304908</v>
      </c>
      <c r="I8" s="20"/>
      <c r="J8" s="20">
        <v>302525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302525</v>
      </c>
      <c r="X8" s="20"/>
      <c r="Y8" s="20">
        <v>302525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-9585233</v>
      </c>
      <c r="D10" s="18"/>
      <c r="E10" s="19">
        <v>-90456203</v>
      </c>
      <c r="F10" s="20">
        <v>-90456203</v>
      </c>
      <c r="G10" s="20">
        <v>-9689986</v>
      </c>
      <c r="H10" s="20">
        <v>-372322</v>
      </c>
      <c r="I10" s="20">
        <v>-50935</v>
      </c>
      <c r="J10" s="20">
        <v>-10113243</v>
      </c>
      <c r="K10" s="20">
        <v>-245555</v>
      </c>
      <c r="L10" s="20">
        <v>-315407</v>
      </c>
      <c r="M10" s="20">
        <v>-164635</v>
      </c>
      <c r="N10" s="20">
        <v>-725597</v>
      </c>
      <c r="O10" s="20"/>
      <c r="P10" s="20"/>
      <c r="Q10" s="20"/>
      <c r="R10" s="20"/>
      <c r="S10" s="20"/>
      <c r="T10" s="20"/>
      <c r="U10" s="20"/>
      <c r="V10" s="20"/>
      <c r="W10" s="20">
        <v>-10838840</v>
      </c>
      <c r="X10" s="20">
        <v>-45228108</v>
      </c>
      <c r="Y10" s="20">
        <v>34389268</v>
      </c>
      <c r="Z10" s="21">
        <v>-76.035168218843026</v>
      </c>
      <c r="AA10" s="22">
        <v>-90456203</v>
      </c>
    </row>
    <row r="11" spans="1:27" ht="13.5" x14ac:dyDescent="0.25">
      <c r="A11" s="23" t="s">
        <v>39</v>
      </c>
      <c r="B11" s="17" t="s">
        <v>32</v>
      </c>
      <c r="C11" s="18">
        <v>93099518</v>
      </c>
      <c r="D11" s="18"/>
      <c r="E11" s="19"/>
      <c r="F11" s="20"/>
      <c r="G11" s="24">
        <v>90947697</v>
      </c>
      <c r="H11" s="24">
        <v>3270839</v>
      </c>
      <c r="I11" s="24">
        <v>1059742</v>
      </c>
      <c r="J11" s="20">
        <v>95278278</v>
      </c>
      <c r="K11" s="24">
        <v>554982</v>
      </c>
      <c r="L11" s="24">
        <v>124875</v>
      </c>
      <c r="M11" s="20">
        <v>679457</v>
      </c>
      <c r="N11" s="24">
        <v>1359314</v>
      </c>
      <c r="O11" s="24"/>
      <c r="P11" s="24"/>
      <c r="Q11" s="20"/>
      <c r="R11" s="24"/>
      <c r="S11" s="24"/>
      <c r="T11" s="20"/>
      <c r="U11" s="24"/>
      <c r="V11" s="24"/>
      <c r="W11" s="24">
        <v>96637592</v>
      </c>
      <c r="X11" s="20"/>
      <c r="Y11" s="24">
        <v>96637592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-2437195</v>
      </c>
      <c r="D12" s="18"/>
      <c r="E12" s="19"/>
      <c r="F12" s="20"/>
      <c r="G12" s="20">
        <v>-2437196</v>
      </c>
      <c r="H12" s="20"/>
      <c r="I12" s="20"/>
      <c r="J12" s="20">
        <v>-2437196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-2437196</v>
      </c>
      <c r="X12" s="20"/>
      <c r="Y12" s="20">
        <v>-2437196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598992678</v>
      </c>
      <c r="D13" s="29">
        <f>SUM(D6:D12)</f>
        <v>0</v>
      </c>
      <c r="E13" s="30">
        <f t="shared" si="0"/>
        <v>20598794</v>
      </c>
      <c r="F13" s="31">
        <f t="shared" si="0"/>
        <v>20598794</v>
      </c>
      <c r="G13" s="31">
        <f t="shared" si="0"/>
        <v>627647218</v>
      </c>
      <c r="H13" s="31">
        <f t="shared" si="0"/>
        <v>1602921</v>
      </c>
      <c r="I13" s="31">
        <f t="shared" si="0"/>
        <v>20612897</v>
      </c>
      <c r="J13" s="31">
        <f t="shared" si="0"/>
        <v>649863036</v>
      </c>
      <c r="K13" s="31">
        <f t="shared" si="0"/>
        <v>11635483</v>
      </c>
      <c r="L13" s="31">
        <f t="shared" si="0"/>
        <v>19148454</v>
      </c>
      <c r="M13" s="31">
        <f t="shared" si="0"/>
        <v>14228519</v>
      </c>
      <c r="N13" s="31">
        <f t="shared" si="0"/>
        <v>45012456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694875492</v>
      </c>
      <c r="X13" s="31">
        <f t="shared" si="0"/>
        <v>10299378</v>
      </c>
      <c r="Y13" s="31">
        <f t="shared" si="0"/>
        <v>684576114</v>
      </c>
      <c r="Z13" s="32">
        <f>+IF(X13&lt;&gt;0,+(Y13/X13)*100,0)</f>
        <v>6646.7714263909911</v>
      </c>
      <c r="AA13" s="33">
        <f>SUM(AA6:AA12)</f>
        <v>20598794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173721721</v>
      </c>
      <c r="D17" s="18"/>
      <c r="E17" s="19"/>
      <c r="F17" s="20"/>
      <c r="G17" s="24">
        <v>173721721</v>
      </c>
      <c r="H17" s="24"/>
      <c r="I17" s="24"/>
      <c r="J17" s="20">
        <v>173721721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173721721</v>
      </c>
      <c r="X17" s="20"/>
      <c r="Y17" s="24">
        <v>173721721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173721721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173721721</v>
      </c>
      <c r="H25" s="36">
        <f t="shared" si="1"/>
        <v>0</v>
      </c>
      <c r="I25" s="36">
        <f t="shared" si="1"/>
        <v>0</v>
      </c>
      <c r="J25" s="36">
        <f t="shared" si="1"/>
        <v>173721721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173721721</v>
      </c>
      <c r="X25" s="36">
        <f t="shared" si="1"/>
        <v>0</v>
      </c>
      <c r="Y25" s="36">
        <f t="shared" si="1"/>
        <v>173721721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772714399</v>
      </c>
      <c r="D26" s="29">
        <f>+D13+D25</f>
        <v>0</v>
      </c>
      <c r="E26" s="30">
        <f t="shared" si="2"/>
        <v>20598794</v>
      </c>
      <c r="F26" s="31">
        <f t="shared" si="2"/>
        <v>20598794</v>
      </c>
      <c r="G26" s="31">
        <f t="shared" si="2"/>
        <v>801368939</v>
      </c>
      <c r="H26" s="31">
        <f t="shared" si="2"/>
        <v>1602921</v>
      </c>
      <c r="I26" s="31">
        <f t="shared" si="2"/>
        <v>20612897</v>
      </c>
      <c r="J26" s="31">
        <f t="shared" si="2"/>
        <v>823584757</v>
      </c>
      <c r="K26" s="31">
        <f t="shared" si="2"/>
        <v>11635483</v>
      </c>
      <c r="L26" s="31">
        <f t="shared" si="2"/>
        <v>19148454</v>
      </c>
      <c r="M26" s="31">
        <f t="shared" si="2"/>
        <v>14228519</v>
      </c>
      <c r="N26" s="31">
        <f t="shared" si="2"/>
        <v>45012456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868597213</v>
      </c>
      <c r="X26" s="31">
        <f t="shared" si="2"/>
        <v>10299378</v>
      </c>
      <c r="Y26" s="31">
        <f t="shared" si="2"/>
        <v>858297835</v>
      </c>
      <c r="Z26" s="32">
        <f>+IF(X26&lt;&gt;0,+(Y26/X26)*100,0)</f>
        <v>8333.491935144044</v>
      </c>
      <c r="AA26" s="33">
        <f>+AA13+AA25</f>
        <v>20598794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-76819</v>
      </c>
      <c r="D31" s="18"/>
      <c r="E31" s="19"/>
      <c r="F31" s="20"/>
      <c r="G31" s="20">
        <v>-78211</v>
      </c>
      <c r="H31" s="20">
        <v>-1664</v>
      </c>
      <c r="I31" s="20">
        <v>-939</v>
      </c>
      <c r="J31" s="20">
        <v>-80814</v>
      </c>
      <c r="K31" s="20">
        <v>-2769</v>
      </c>
      <c r="L31" s="20">
        <v>-1076</v>
      </c>
      <c r="M31" s="20">
        <v>-1222</v>
      </c>
      <c r="N31" s="20">
        <v>-5067</v>
      </c>
      <c r="O31" s="20"/>
      <c r="P31" s="20"/>
      <c r="Q31" s="20"/>
      <c r="R31" s="20"/>
      <c r="S31" s="20"/>
      <c r="T31" s="20"/>
      <c r="U31" s="20"/>
      <c r="V31" s="20"/>
      <c r="W31" s="20">
        <v>-85881</v>
      </c>
      <c r="X31" s="20"/>
      <c r="Y31" s="20">
        <v>-85881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182183372</v>
      </c>
      <c r="D32" s="18"/>
      <c r="E32" s="19">
        <v>-90456203</v>
      </c>
      <c r="F32" s="20">
        <v>-90456203</v>
      </c>
      <c r="G32" s="20">
        <v>160826852</v>
      </c>
      <c r="H32" s="20">
        <v>21218313</v>
      </c>
      <c r="I32" s="20">
        <v>206032</v>
      </c>
      <c r="J32" s="20">
        <v>182251197</v>
      </c>
      <c r="K32" s="20">
        <v>-86195</v>
      </c>
      <c r="L32" s="20">
        <v>-265326</v>
      </c>
      <c r="M32" s="20">
        <v>-58898</v>
      </c>
      <c r="N32" s="20">
        <v>-410419</v>
      </c>
      <c r="O32" s="20"/>
      <c r="P32" s="20"/>
      <c r="Q32" s="20"/>
      <c r="R32" s="20"/>
      <c r="S32" s="20"/>
      <c r="T32" s="20"/>
      <c r="U32" s="20"/>
      <c r="V32" s="20"/>
      <c r="W32" s="20">
        <v>181840778</v>
      </c>
      <c r="X32" s="20">
        <v>-45228102</v>
      </c>
      <c r="Y32" s="20">
        <v>227068880</v>
      </c>
      <c r="Z32" s="21">
        <v>-502.05263975039236</v>
      </c>
      <c r="AA32" s="22">
        <v>-90456203</v>
      </c>
    </row>
    <row r="33" spans="1:27" ht="13.5" x14ac:dyDescent="0.25">
      <c r="A33" s="23" t="s">
        <v>60</v>
      </c>
      <c r="B33" s="17" t="s">
        <v>32</v>
      </c>
      <c r="C33" s="18">
        <v>30409133</v>
      </c>
      <c r="D33" s="18"/>
      <c r="E33" s="19"/>
      <c r="F33" s="20"/>
      <c r="G33" s="20">
        <v>30409133</v>
      </c>
      <c r="H33" s="20"/>
      <c r="I33" s="20">
        <v>10410039</v>
      </c>
      <c r="J33" s="20">
        <v>40819172</v>
      </c>
      <c r="K33" s="20">
        <v>1301168</v>
      </c>
      <c r="L33" s="20"/>
      <c r="M33" s="20"/>
      <c r="N33" s="20">
        <v>1301168</v>
      </c>
      <c r="O33" s="20"/>
      <c r="P33" s="20"/>
      <c r="Q33" s="20"/>
      <c r="R33" s="20"/>
      <c r="S33" s="20"/>
      <c r="T33" s="20"/>
      <c r="U33" s="20"/>
      <c r="V33" s="20"/>
      <c r="W33" s="20">
        <v>42120340</v>
      </c>
      <c r="X33" s="20"/>
      <c r="Y33" s="20">
        <v>42120340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139915227</v>
      </c>
      <c r="D35" s="18"/>
      <c r="E35" s="19">
        <v>30972281</v>
      </c>
      <c r="F35" s="20">
        <v>30972281</v>
      </c>
      <c r="G35" s="20">
        <v>142935271</v>
      </c>
      <c r="H35" s="20">
        <v>1815483</v>
      </c>
      <c r="I35" s="20">
        <v>1698773</v>
      </c>
      <c r="J35" s="20">
        <v>146449527</v>
      </c>
      <c r="K35" s="20">
        <v>1913773</v>
      </c>
      <c r="L35" s="20">
        <v>2733553</v>
      </c>
      <c r="M35" s="20">
        <v>2532663</v>
      </c>
      <c r="N35" s="20">
        <v>7179989</v>
      </c>
      <c r="O35" s="20"/>
      <c r="P35" s="20"/>
      <c r="Q35" s="20"/>
      <c r="R35" s="20"/>
      <c r="S35" s="20"/>
      <c r="T35" s="20"/>
      <c r="U35" s="20"/>
      <c r="V35" s="20"/>
      <c r="W35" s="20">
        <v>153629516</v>
      </c>
      <c r="X35" s="20">
        <v>15486138</v>
      </c>
      <c r="Y35" s="20">
        <v>138143378</v>
      </c>
      <c r="Z35" s="21">
        <v>892.04537632300571</v>
      </c>
      <c r="AA35" s="22">
        <v>30972281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352430913</v>
      </c>
      <c r="D37" s="29">
        <f t="shared" ref="D37:Y37" si="3">SUM(D29:D36)</f>
        <v>0</v>
      </c>
      <c r="E37" s="30">
        <f t="shared" si="3"/>
        <v>-59483922</v>
      </c>
      <c r="F37" s="31">
        <f t="shared" si="3"/>
        <v>-59483922</v>
      </c>
      <c r="G37" s="31">
        <f t="shared" si="3"/>
        <v>334093045</v>
      </c>
      <c r="H37" s="31">
        <f t="shared" si="3"/>
        <v>23032132</v>
      </c>
      <c r="I37" s="31">
        <f t="shared" si="3"/>
        <v>12313905</v>
      </c>
      <c r="J37" s="31">
        <f t="shared" si="3"/>
        <v>369439082</v>
      </c>
      <c r="K37" s="31">
        <f t="shared" si="3"/>
        <v>3125977</v>
      </c>
      <c r="L37" s="31">
        <f t="shared" si="3"/>
        <v>2467151</v>
      </c>
      <c r="M37" s="31">
        <f t="shared" si="3"/>
        <v>2472543</v>
      </c>
      <c r="N37" s="31">
        <f t="shared" si="3"/>
        <v>8065671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377504753</v>
      </c>
      <c r="X37" s="31">
        <f t="shared" si="3"/>
        <v>-29741964</v>
      </c>
      <c r="Y37" s="31">
        <f t="shared" si="3"/>
        <v>407246717</v>
      </c>
      <c r="Z37" s="32">
        <f>+IF(X37&lt;&gt;0,+(Y37/X37)*100,0)</f>
        <v>-1369.2663907467577</v>
      </c>
      <c r="AA37" s="33">
        <f>SUM(AA29:AA36)</f>
        <v>-59483922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352430913</v>
      </c>
      <c r="D44" s="29">
        <f>+D37+D43</f>
        <v>0</v>
      </c>
      <c r="E44" s="30">
        <f t="shared" si="5"/>
        <v>-59483922</v>
      </c>
      <c r="F44" s="31">
        <f t="shared" si="5"/>
        <v>-59483922</v>
      </c>
      <c r="G44" s="31">
        <f t="shared" si="5"/>
        <v>334093045</v>
      </c>
      <c r="H44" s="31">
        <f t="shared" si="5"/>
        <v>23032132</v>
      </c>
      <c r="I44" s="31">
        <f t="shared" si="5"/>
        <v>12313905</v>
      </c>
      <c r="J44" s="31">
        <f t="shared" si="5"/>
        <v>369439082</v>
      </c>
      <c r="K44" s="31">
        <f t="shared" si="5"/>
        <v>3125977</v>
      </c>
      <c r="L44" s="31">
        <f t="shared" si="5"/>
        <v>2467151</v>
      </c>
      <c r="M44" s="31">
        <f t="shared" si="5"/>
        <v>2472543</v>
      </c>
      <c r="N44" s="31">
        <f t="shared" si="5"/>
        <v>8065671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377504753</v>
      </c>
      <c r="X44" s="31">
        <f t="shared" si="5"/>
        <v>-29741964</v>
      </c>
      <c r="Y44" s="31">
        <f t="shared" si="5"/>
        <v>407246717</v>
      </c>
      <c r="Z44" s="32">
        <f>+IF(X44&lt;&gt;0,+(Y44/X44)*100,0)</f>
        <v>-1369.2663907467577</v>
      </c>
      <c r="AA44" s="33">
        <f>+AA37+AA43</f>
        <v>-59483922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420283486</v>
      </c>
      <c r="D45" s="42">
        <f t="shared" si="6"/>
        <v>0</v>
      </c>
      <c r="E45" s="43">
        <f t="shared" si="6"/>
        <v>80082716</v>
      </c>
      <c r="F45" s="44">
        <f t="shared" si="6"/>
        <v>80082716</v>
      </c>
      <c r="G45" s="44">
        <f t="shared" si="6"/>
        <v>467275894</v>
      </c>
      <c r="H45" s="44">
        <f t="shared" si="6"/>
        <v>-21429211</v>
      </c>
      <c r="I45" s="44">
        <f t="shared" si="6"/>
        <v>8298992</v>
      </c>
      <c r="J45" s="44">
        <f t="shared" si="6"/>
        <v>454145675</v>
      </c>
      <c r="K45" s="44">
        <f t="shared" si="6"/>
        <v>8509506</v>
      </c>
      <c r="L45" s="44">
        <f t="shared" si="6"/>
        <v>16681303</v>
      </c>
      <c r="M45" s="44">
        <f t="shared" si="6"/>
        <v>11755976</v>
      </c>
      <c r="N45" s="44">
        <f t="shared" si="6"/>
        <v>36946785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491092460</v>
      </c>
      <c r="X45" s="44">
        <f t="shared" si="6"/>
        <v>40041342</v>
      </c>
      <c r="Y45" s="44">
        <f t="shared" si="6"/>
        <v>451051118</v>
      </c>
      <c r="Z45" s="45">
        <f>+IF(X45&lt;&gt;0,+(Y45/X45)*100,0)</f>
        <v>1126.46353860967</v>
      </c>
      <c r="AA45" s="46">
        <f>+AA26-AA44</f>
        <v>80082716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80082717</v>
      </c>
      <c r="F47" s="20">
        <v>80082717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40041354</v>
      </c>
      <c r="Y47" s="20">
        <v>-40041354</v>
      </c>
      <c r="Z47" s="47">
        <v>-100</v>
      </c>
      <c r="AA47" s="22">
        <v>80082717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80082717</v>
      </c>
      <c r="F50" s="52">
        <f t="shared" si="7"/>
        <v>80082717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40041354</v>
      </c>
      <c r="Y50" s="52">
        <f t="shared" si="7"/>
        <v>-40041354</v>
      </c>
      <c r="Z50" s="53">
        <f>+IF(X50&lt;&gt;0,+(Y50/X50)*100,0)</f>
        <v>-100</v>
      </c>
      <c r="AA50" s="54">
        <f>SUM(AA47:AA49)</f>
        <v>80082717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-26773628</v>
      </c>
      <c r="F6" s="20">
        <v>-26773628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-13386810</v>
      </c>
      <c r="Y6" s="20">
        <v>13386810</v>
      </c>
      <c r="Z6" s="21">
        <v>-100</v>
      </c>
      <c r="AA6" s="22">
        <v>-26773628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195000</v>
      </c>
      <c r="F11" s="20">
        <v>195000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97500</v>
      </c>
      <c r="Y11" s="24">
        <v>-97500</v>
      </c>
      <c r="Z11" s="25">
        <v>-100</v>
      </c>
      <c r="AA11" s="26">
        <v>195000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-26578628</v>
      </c>
      <c r="F13" s="31">
        <f t="shared" si="0"/>
        <v>-26578628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-13289310</v>
      </c>
      <c r="Y13" s="31">
        <f t="shared" si="0"/>
        <v>13289310</v>
      </c>
      <c r="Z13" s="32">
        <f>+IF(X13&lt;&gt;0,+(Y13/X13)*100,0)</f>
        <v>-100</v>
      </c>
      <c r="AA13" s="33">
        <f>SUM(AA6:AA12)</f>
        <v>-26578628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-26578628</v>
      </c>
      <c r="F26" s="31">
        <f t="shared" si="2"/>
        <v>-26578628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-13289310</v>
      </c>
      <c r="Y26" s="31">
        <f t="shared" si="2"/>
        <v>13289310</v>
      </c>
      <c r="Z26" s="32">
        <f>+IF(X26&lt;&gt;0,+(Y26/X26)*100,0)</f>
        <v>-100</v>
      </c>
      <c r="AA26" s="33">
        <f>+AA13+AA25</f>
        <v>-26578628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-26578628</v>
      </c>
      <c r="F45" s="44">
        <f t="shared" si="6"/>
        <v>-26578628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-13289310</v>
      </c>
      <c r="Y45" s="44">
        <f t="shared" si="6"/>
        <v>13289310</v>
      </c>
      <c r="Z45" s="45">
        <f>+IF(X45&lt;&gt;0,+(Y45/X45)*100,0)</f>
        <v>-100</v>
      </c>
      <c r="AA45" s="46">
        <f>+AA26-AA44</f>
        <v>-26578628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15000000</v>
      </c>
      <c r="F6" s="20">
        <v>15000000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7500000</v>
      </c>
      <c r="Y6" s="20">
        <v>-7500000</v>
      </c>
      <c r="Z6" s="21">
        <v>-100</v>
      </c>
      <c r="AA6" s="22">
        <v>15000000</v>
      </c>
    </row>
    <row r="7" spans="1:27" ht="13.5" x14ac:dyDescent="0.25">
      <c r="A7" s="23" t="s">
        <v>35</v>
      </c>
      <c r="B7" s="17" t="s">
        <v>32</v>
      </c>
      <c r="C7" s="18">
        <v>9670474</v>
      </c>
      <c r="D7" s="18"/>
      <c r="E7" s="19">
        <v>9373404</v>
      </c>
      <c r="F7" s="20">
        <v>9373404</v>
      </c>
      <c r="G7" s="20">
        <v>927098</v>
      </c>
      <c r="H7" s="20">
        <v>811514</v>
      </c>
      <c r="I7" s="20">
        <v>1089439</v>
      </c>
      <c r="J7" s="20">
        <v>2828051</v>
      </c>
      <c r="K7" s="20">
        <v>1570928</v>
      </c>
      <c r="L7" s="20">
        <v>1196993</v>
      </c>
      <c r="M7" s="20">
        <v>1109719</v>
      </c>
      <c r="N7" s="20">
        <v>3877640</v>
      </c>
      <c r="O7" s="20"/>
      <c r="P7" s="20"/>
      <c r="Q7" s="20"/>
      <c r="R7" s="20"/>
      <c r="S7" s="20"/>
      <c r="T7" s="20"/>
      <c r="U7" s="20"/>
      <c r="V7" s="20"/>
      <c r="W7" s="20">
        <v>6705691</v>
      </c>
      <c r="X7" s="20">
        <v>4686702</v>
      </c>
      <c r="Y7" s="20">
        <v>2018989</v>
      </c>
      <c r="Z7" s="21">
        <v>43.079099119167381</v>
      </c>
      <c r="AA7" s="22">
        <v>9373404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-4350000</v>
      </c>
      <c r="F10" s="20">
        <v>-4350000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-2175000</v>
      </c>
      <c r="Y10" s="20">
        <v>2175000</v>
      </c>
      <c r="Z10" s="21">
        <v>-100</v>
      </c>
      <c r="AA10" s="22">
        <v>-4350000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9670474</v>
      </c>
      <c r="D13" s="29">
        <f>SUM(D6:D12)</f>
        <v>0</v>
      </c>
      <c r="E13" s="30">
        <f t="shared" si="0"/>
        <v>20023404</v>
      </c>
      <c r="F13" s="31">
        <f t="shared" si="0"/>
        <v>20023404</v>
      </c>
      <c r="G13" s="31">
        <f t="shared" si="0"/>
        <v>927098</v>
      </c>
      <c r="H13" s="31">
        <f t="shared" si="0"/>
        <v>811514</v>
      </c>
      <c r="I13" s="31">
        <f t="shared" si="0"/>
        <v>1089439</v>
      </c>
      <c r="J13" s="31">
        <f t="shared" si="0"/>
        <v>2828051</v>
      </c>
      <c r="K13" s="31">
        <f t="shared" si="0"/>
        <v>1570928</v>
      </c>
      <c r="L13" s="31">
        <f t="shared" si="0"/>
        <v>1196993</v>
      </c>
      <c r="M13" s="31">
        <f t="shared" si="0"/>
        <v>1109719</v>
      </c>
      <c r="N13" s="31">
        <f t="shared" si="0"/>
        <v>3877640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6705691</v>
      </c>
      <c r="X13" s="31">
        <f t="shared" si="0"/>
        <v>10011702</v>
      </c>
      <c r="Y13" s="31">
        <f t="shared" si="0"/>
        <v>-3306011</v>
      </c>
      <c r="Z13" s="32">
        <f>+IF(X13&lt;&gt;0,+(Y13/X13)*100,0)</f>
        <v>-33.021468277821292</v>
      </c>
      <c r="AA13" s="33">
        <f>SUM(AA6:AA12)</f>
        <v>20023404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60000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60000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9730474</v>
      </c>
      <c r="D26" s="29">
        <f>+D13+D25</f>
        <v>0</v>
      </c>
      <c r="E26" s="30">
        <f t="shared" si="2"/>
        <v>20023404</v>
      </c>
      <c r="F26" s="31">
        <f t="shared" si="2"/>
        <v>20023404</v>
      </c>
      <c r="G26" s="31">
        <f t="shared" si="2"/>
        <v>927098</v>
      </c>
      <c r="H26" s="31">
        <f t="shared" si="2"/>
        <v>811514</v>
      </c>
      <c r="I26" s="31">
        <f t="shared" si="2"/>
        <v>1089439</v>
      </c>
      <c r="J26" s="31">
        <f t="shared" si="2"/>
        <v>2828051</v>
      </c>
      <c r="K26" s="31">
        <f t="shared" si="2"/>
        <v>1570928</v>
      </c>
      <c r="L26" s="31">
        <f t="shared" si="2"/>
        <v>1196993</v>
      </c>
      <c r="M26" s="31">
        <f t="shared" si="2"/>
        <v>1109719</v>
      </c>
      <c r="N26" s="31">
        <f t="shared" si="2"/>
        <v>3877640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6705691</v>
      </c>
      <c r="X26" s="31">
        <f t="shared" si="2"/>
        <v>10011702</v>
      </c>
      <c r="Y26" s="31">
        <f t="shared" si="2"/>
        <v>-3306011</v>
      </c>
      <c r="Z26" s="32">
        <f>+IF(X26&lt;&gt;0,+(Y26/X26)*100,0)</f>
        <v>-33.021468277821292</v>
      </c>
      <c r="AA26" s="33">
        <f>+AA13+AA25</f>
        <v>20023404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11172756</v>
      </c>
      <c r="F32" s="20">
        <v>11172756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5586378</v>
      </c>
      <c r="Y32" s="20">
        <v>-5586378</v>
      </c>
      <c r="Z32" s="21">
        <v>-100</v>
      </c>
      <c r="AA32" s="22">
        <v>11172756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11172756</v>
      </c>
      <c r="F37" s="31">
        <f t="shared" si="3"/>
        <v>11172756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5586378</v>
      </c>
      <c r="Y37" s="31">
        <f t="shared" si="3"/>
        <v>-5586378</v>
      </c>
      <c r="Z37" s="32">
        <f>+IF(X37&lt;&gt;0,+(Y37/X37)*100,0)</f>
        <v>-100</v>
      </c>
      <c r="AA37" s="33">
        <f>SUM(AA29:AA36)</f>
        <v>11172756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11172756</v>
      </c>
      <c r="F44" s="31">
        <f t="shared" si="5"/>
        <v>11172756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5586378</v>
      </c>
      <c r="Y44" s="31">
        <f t="shared" si="5"/>
        <v>-5586378</v>
      </c>
      <c r="Z44" s="32">
        <f>+IF(X44&lt;&gt;0,+(Y44/X44)*100,0)</f>
        <v>-100</v>
      </c>
      <c r="AA44" s="33">
        <f>+AA37+AA43</f>
        <v>11172756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9730474</v>
      </c>
      <c r="D45" s="42">
        <f t="shared" si="6"/>
        <v>0</v>
      </c>
      <c r="E45" s="43">
        <f t="shared" si="6"/>
        <v>8850648</v>
      </c>
      <c r="F45" s="44">
        <f t="shared" si="6"/>
        <v>8850648</v>
      </c>
      <c r="G45" s="44">
        <f t="shared" si="6"/>
        <v>927098</v>
      </c>
      <c r="H45" s="44">
        <f t="shared" si="6"/>
        <v>811514</v>
      </c>
      <c r="I45" s="44">
        <f t="shared" si="6"/>
        <v>1089439</v>
      </c>
      <c r="J45" s="44">
        <f t="shared" si="6"/>
        <v>2828051</v>
      </c>
      <c r="K45" s="44">
        <f t="shared" si="6"/>
        <v>1570928</v>
      </c>
      <c r="L45" s="44">
        <f t="shared" si="6"/>
        <v>1196993</v>
      </c>
      <c r="M45" s="44">
        <f t="shared" si="6"/>
        <v>1109719</v>
      </c>
      <c r="N45" s="44">
        <f t="shared" si="6"/>
        <v>3877640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6705691</v>
      </c>
      <c r="X45" s="44">
        <f t="shared" si="6"/>
        <v>4425324</v>
      </c>
      <c r="Y45" s="44">
        <f t="shared" si="6"/>
        <v>2280367</v>
      </c>
      <c r="Z45" s="45">
        <f>+IF(X45&lt;&gt;0,+(Y45/X45)*100,0)</f>
        <v>51.529944474122125</v>
      </c>
      <c r="AA45" s="46">
        <f>+AA26-AA44</f>
        <v>8850648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-593039309</v>
      </c>
      <c r="F6" s="20">
        <v>-593039309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-296519670</v>
      </c>
      <c r="Y6" s="20">
        <v>296519670</v>
      </c>
      <c r="Z6" s="21">
        <v>-100</v>
      </c>
      <c r="AA6" s="22">
        <v>-593039309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48201</v>
      </c>
      <c r="D10" s="18"/>
      <c r="E10" s="19">
        <v>387648201</v>
      </c>
      <c r="F10" s="20">
        <v>387648201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193824102</v>
      </c>
      <c r="Y10" s="20">
        <v>-193824102</v>
      </c>
      <c r="Z10" s="21">
        <v>-100</v>
      </c>
      <c r="AA10" s="22">
        <v>387648201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76141050</v>
      </c>
      <c r="F11" s="20">
        <v>76141050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38070528</v>
      </c>
      <c r="Y11" s="24">
        <v>-38070528</v>
      </c>
      <c r="Z11" s="25">
        <v>-100</v>
      </c>
      <c r="AA11" s="26">
        <v>76141050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48201</v>
      </c>
      <c r="D13" s="29">
        <f>SUM(D6:D12)</f>
        <v>0</v>
      </c>
      <c r="E13" s="30">
        <f t="shared" si="0"/>
        <v>-129250058</v>
      </c>
      <c r="F13" s="31">
        <f t="shared" si="0"/>
        <v>-129250058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-64625040</v>
      </c>
      <c r="Y13" s="31">
        <f t="shared" si="0"/>
        <v>64625040</v>
      </c>
      <c r="Z13" s="32">
        <f>+IF(X13&lt;&gt;0,+(Y13/X13)*100,0)</f>
        <v>-100</v>
      </c>
      <c r="AA13" s="33">
        <f>SUM(AA6:AA12)</f>
        <v>-129250058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739510419</v>
      </c>
      <c r="D17" s="18"/>
      <c r="E17" s="19">
        <v>296607000</v>
      </c>
      <c r="F17" s="20">
        <v>296607000</v>
      </c>
      <c r="G17" s="24"/>
      <c r="H17" s="24">
        <v>3554829</v>
      </c>
      <c r="I17" s="24">
        <v>2575481</v>
      </c>
      <c r="J17" s="20">
        <v>6130310</v>
      </c>
      <c r="K17" s="24">
        <v>6110699</v>
      </c>
      <c r="L17" s="24">
        <v>23000361</v>
      </c>
      <c r="M17" s="20">
        <v>69842799</v>
      </c>
      <c r="N17" s="24">
        <v>98953859</v>
      </c>
      <c r="O17" s="24"/>
      <c r="P17" s="24"/>
      <c r="Q17" s="20"/>
      <c r="R17" s="24"/>
      <c r="S17" s="24"/>
      <c r="T17" s="20"/>
      <c r="U17" s="24"/>
      <c r="V17" s="24"/>
      <c r="W17" s="24">
        <v>105084169</v>
      </c>
      <c r="X17" s="20">
        <v>148303512</v>
      </c>
      <c r="Y17" s="24">
        <v>-43219343</v>
      </c>
      <c r="Z17" s="25">
        <v>-29.142494616041191</v>
      </c>
      <c r="AA17" s="26">
        <v>296607000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739510419</v>
      </c>
      <c r="D25" s="29">
        <f t="shared" ref="D25:Y25" si="1">SUM(D15:D24)</f>
        <v>0</v>
      </c>
      <c r="E25" s="35">
        <f t="shared" si="1"/>
        <v>296607000</v>
      </c>
      <c r="F25" s="36">
        <f t="shared" si="1"/>
        <v>296607000</v>
      </c>
      <c r="G25" s="36">
        <f t="shared" si="1"/>
        <v>0</v>
      </c>
      <c r="H25" s="36">
        <f t="shared" si="1"/>
        <v>3554829</v>
      </c>
      <c r="I25" s="36">
        <f t="shared" si="1"/>
        <v>2575481</v>
      </c>
      <c r="J25" s="36">
        <f t="shared" si="1"/>
        <v>6130310</v>
      </c>
      <c r="K25" s="36">
        <f t="shared" si="1"/>
        <v>6110699</v>
      </c>
      <c r="L25" s="36">
        <f t="shared" si="1"/>
        <v>23000361</v>
      </c>
      <c r="M25" s="36">
        <f t="shared" si="1"/>
        <v>69842799</v>
      </c>
      <c r="N25" s="36">
        <f t="shared" si="1"/>
        <v>98953859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105084169</v>
      </c>
      <c r="X25" s="36">
        <f t="shared" si="1"/>
        <v>148303512</v>
      </c>
      <c r="Y25" s="36">
        <f t="shared" si="1"/>
        <v>-43219343</v>
      </c>
      <c r="Z25" s="37">
        <f>+IF(X25&lt;&gt;0,+(Y25/X25)*100,0)</f>
        <v>-29.142494616041191</v>
      </c>
      <c r="AA25" s="38">
        <f>SUM(AA15:AA24)</f>
        <v>296607000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739558620</v>
      </c>
      <c r="D26" s="29">
        <f>+D13+D25</f>
        <v>0</v>
      </c>
      <c r="E26" s="30">
        <f t="shared" si="2"/>
        <v>167356942</v>
      </c>
      <c r="F26" s="31">
        <f t="shared" si="2"/>
        <v>167356942</v>
      </c>
      <c r="G26" s="31">
        <f t="shared" si="2"/>
        <v>0</v>
      </c>
      <c r="H26" s="31">
        <f t="shared" si="2"/>
        <v>3554829</v>
      </c>
      <c r="I26" s="31">
        <f t="shared" si="2"/>
        <v>2575481</v>
      </c>
      <c r="J26" s="31">
        <f t="shared" si="2"/>
        <v>6130310</v>
      </c>
      <c r="K26" s="31">
        <f t="shared" si="2"/>
        <v>6110699</v>
      </c>
      <c r="L26" s="31">
        <f t="shared" si="2"/>
        <v>23000361</v>
      </c>
      <c r="M26" s="31">
        <f t="shared" si="2"/>
        <v>69842799</v>
      </c>
      <c r="N26" s="31">
        <f t="shared" si="2"/>
        <v>98953859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105084169</v>
      </c>
      <c r="X26" s="31">
        <f t="shared" si="2"/>
        <v>83678472</v>
      </c>
      <c r="Y26" s="31">
        <f t="shared" si="2"/>
        <v>21405697</v>
      </c>
      <c r="Z26" s="32">
        <f>+IF(X26&lt;&gt;0,+(Y26/X26)*100,0)</f>
        <v>25.580888953134806</v>
      </c>
      <c r="AA26" s="33">
        <f>+AA13+AA25</f>
        <v>167356942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-621000</v>
      </c>
      <c r="F32" s="20">
        <v>-621000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-310500</v>
      </c>
      <c r="Y32" s="20">
        <v>310500</v>
      </c>
      <c r="Z32" s="21">
        <v>-100</v>
      </c>
      <c r="AA32" s="22">
        <v>-621000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-621000</v>
      </c>
      <c r="F37" s="31">
        <f t="shared" si="3"/>
        <v>-621000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-310500</v>
      </c>
      <c r="Y37" s="31">
        <f t="shared" si="3"/>
        <v>310500</v>
      </c>
      <c r="Z37" s="32">
        <f>+IF(X37&lt;&gt;0,+(Y37/X37)*100,0)</f>
        <v>-100</v>
      </c>
      <c r="AA37" s="33">
        <f>SUM(AA29:AA36)</f>
        <v>-621000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-621000</v>
      </c>
      <c r="F44" s="31">
        <f t="shared" si="5"/>
        <v>-621000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-310500</v>
      </c>
      <c r="Y44" s="31">
        <f t="shared" si="5"/>
        <v>310500</v>
      </c>
      <c r="Z44" s="32">
        <f>+IF(X44&lt;&gt;0,+(Y44/X44)*100,0)</f>
        <v>-100</v>
      </c>
      <c r="AA44" s="33">
        <f>+AA37+AA43</f>
        <v>-621000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739558620</v>
      </c>
      <c r="D45" s="42">
        <f t="shared" si="6"/>
        <v>0</v>
      </c>
      <c r="E45" s="43">
        <f t="shared" si="6"/>
        <v>167977942</v>
      </c>
      <c r="F45" s="44">
        <f t="shared" si="6"/>
        <v>167977942</v>
      </c>
      <c r="G45" s="44">
        <f t="shared" si="6"/>
        <v>0</v>
      </c>
      <c r="H45" s="44">
        <f t="shared" si="6"/>
        <v>3554829</v>
      </c>
      <c r="I45" s="44">
        <f t="shared" si="6"/>
        <v>2575481</v>
      </c>
      <c r="J45" s="44">
        <f t="shared" si="6"/>
        <v>6130310</v>
      </c>
      <c r="K45" s="44">
        <f t="shared" si="6"/>
        <v>6110699</v>
      </c>
      <c r="L45" s="44">
        <f t="shared" si="6"/>
        <v>23000361</v>
      </c>
      <c r="M45" s="44">
        <f t="shared" si="6"/>
        <v>69842799</v>
      </c>
      <c r="N45" s="44">
        <f t="shared" si="6"/>
        <v>98953859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105084169</v>
      </c>
      <c r="X45" s="44">
        <f t="shared" si="6"/>
        <v>83988972</v>
      </c>
      <c r="Y45" s="44">
        <f t="shared" si="6"/>
        <v>21095197</v>
      </c>
      <c r="Z45" s="45">
        <f>+IF(X45&lt;&gt;0,+(Y45/X45)*100,0)</f>
        <v>25.116627216249292</v>
      </c>
      <c r="AA45" s="46">
        <f>+AA26-AA44</f>
        <v>167977942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48201</v>
      </c>
      <c r="F47" s="20">
        <v>48201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24102</v>
      </c>
      <c r="Y47" s="20">
        <v>-24102</v>
      </c>
      <c r="Z47" s="47">
        <v>-100</v>
      </c>
      <c r="AA47" s="22">
        <v>48201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48201</v>
      </c>
      <c r="F50" s="52">
        <f t="shared" si="7"/>
        <v>48201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24102</v>
      </c>
      <c r="Y50" s="52">
        <f t="shared" si="7"/>
        <v>-24102</v>
      </c>
      <c r="Z50" s="53">
        <f>+IF(X50&lt;&gt;0,+(Y50/X50)*100,0)</f>
        <v>-100</v>
      </c>
      <c r="AA50" s="54">
        <f>SUM(AA47:AA49)</f>
        <v>48201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-10729</v>
      </c>
      <c r="D6" s="18"/>
      <c r="E6" s="19">
        <v>31483639</v>
      </c>
      <c r="F6" s="20">
        <v>31483639</v>
      </c>
      <c r="G6" s="20">
        <v>3871</v>
      </c>
      <c r="H6" s="20"/>
      <c r="I6" s="20">
        <v>3871</v>
      </c>
      <c r="J6" s="20">
        <v>7742</v>
      </c>
      <c r="K6" s="20">
        <v>-2286907</v>
      </c>
      <c r="L6" s="20">
        <v>56425</v>
      </c>
      <c r="M6" s="20">
        <v>6637</v>
      </c>
      <c r="N6" s="20">
        <v>-2223845</v>
      </c>
      <c r="O6" s="20"/>
      <c r="P6" s="20"/>
      <c r="Q6" s="20"/>
      <c r="R6" s="20"/>
      <c r="S6" s="20"/>
      <c r="T6" s="20"/>
      <c r="U6" s="20"/>
      <c r="V6" s="20"/>
      <c r="W6" s="20">
        <v>-2216103</v>
      </c>
      <c r="X6" s="20">
        <v>15741810</v>
      </c>
      <c r="Y6" s="20">
        <v>-17957913</v>
      </c>
      <c r="Z6" s="21">
        <v>-114.07781570226041</v>
      </c>
      <c r="AA6" s="22">
        <v>31483639</v>
      </c>
    </row>
    <row r="7" spans="1:27" ht="13.5" x14ac:dyDescent="0.25">
      <c r="A7" s="23" t="s">
        <v>35</v>
      </c>
      <c r="B7" s="17" t="s">
        <v>32</v>
      </c>
      <c r="C7" s="18">
        <v>5554052</v>
      </c>
      <c r="D7" s="18"/>
      <c r="E7" s="19"/>
      <c r="F7" s="20"/>
      <c r="G7" s="20">
        <v>-66810</v>
      </c>
      <c r="H7" s="20"/>
      <c r="I7" s="20">
        <v>828916</v>
      </c>
      <c r="J7" s="20">
        <v>762106</v>
      </c>
      <c r="K7" s="20">
        <v>11694758</v>
      </c>
      <c r="L7" s="20">
        <v>-6902812</v>
      </c>
      <c r="M7" s="20">
        <v>3901535</v>
      </c>
      <c r="N7" s="20">
        <v>8693481</v>
      </c>
      <c r="O7" s="20"/>
      <c r="P7" s="20"/>
      <c r="Q7" s="20"/>
      <c r="R7" s="20"/>
      <c r="S7" s="20"/>
      <c r="T7" s="20"/>
      <c r="U7" s="20"/>
      <c r="V7" s="20"/>
      <c r="W7" s="20">
        <v>9455587</v>
      </c>
      <c r="X7" s="20">
        <v>6</v>
      </c>
      <c r="Y7" s="20">
        <v>9455581</v>
      </c>
      <c r="Z7" s="21">
        <v>157593016.66666669</v>
      </c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141090</v>
      </c>
      <c r="D10" s="18"/>
      <c r="E10" s="19">
        <v>-291497</v>
      </c>
      <c r="F10" s="20">
        <v>-291497</v>
      </c>
      <c r="G10" s="20"/>
      <c r="H10" s="20"/>
      <c r="I10" s="20"/>
      <c r="J10" s="20"/>
      <c r="K10" s="20">
        <v>282180</v>
      </c>
      <c r="L10" s="20"/>
      <c r="M10" s="20">
        <v>-141090</v>
      </c>
      <c r="N10" s="20">
        <v>141090</v>
      </c>
      <c r="O10" s="20"/>
      <c r="P10" s="20"/>
      <c r="Q10" s="20"/>
      <c r="R10" s="20"/>
      <c r="S10" s="20"/>
      <c r="T10" s="20"/>
      <c r="U10" s="20"/>
      <c r="V10" s="20"/>
      <c r="W10" s="20">
        <v>141090</v>
      </c>
      <c r="X10" s="20">
        <v>-72947</v>
      </c>
      <c r="Y10" s="20">
        <v>214037</v>
      </c>
      <c r="Z10" s="21">
        <v>-293.41439675380758</v>
      </c>
      <c r="AA10" s="22">
        <v>-291497</v>
      </c>
    </row>
    <row r="11" spans="1:27" ht="13.5" x14ac:dyDescent="0.25">
      <c r="A11" s="23" t="s">
        <v>39</v>
      </c>
      <c r="B11" s="17" t="s">
        <v>32</v>
      </c>
      <c r="C11" s="18">
        <v>859273</v>
      </c>
      <c r="D11" s="18"/>
      <c r="E11" s="19"/>
      <c r="F11" s="20"/>
      <c r="G11" s="24"/>
      <c r="H11" s="24"/>
      <c r="I11" s="24"/>
      <c r="J11" s="20"/>
      <c r="K11" s="24">
        <v>861059</v>
      </c>
      <c r="L11" s="24">
        <v>-3572</v>
      </c>
      <c r="M11" s="20"/>
      <c r="N11" s="24">
        <v>857487</v>
      </c>
      <c r="O11" s="24"/>
      <c r="P11" s="24"/>
      <c r="Q11" s="20"/>
      <c r="R11" s="24"/>
      <c r="S11" s="24"/>
      <c r="T11" s="20"/>
      <c r="U11" s="24"/>
      <c r="V11" s="24"/>
      <c r="W11" s="24">
        <v>857487</v>
      </c>
      <c r="X11" s="20"/>
      <c r="Y11" s="24">
        <v>857487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6543686</v>
      </c>
      <c r="D13" s="29">
        <f>SUM(D6:D12)</f>
        <v>0</v>
      </c>
      <c r="E13" s="30">
        <f t="shared" si="0"/>
        <v>31192142</v>
      </c>
      <c r="F13" s="31">
        <f t="shared" si="0"/>
        <v>31192142</v>
      </c>
      <c r="G13" s="31">
        <f t="shared" si="0"/>
        <v>-62939</v>
      </c>
      <c r="H13" s="31">
        <f t="shared" si="0"/>
        <v>0</v>
      </c>
      <c r="I13" s="31">
        <f t="shared" si="0"/>
        <v>832787</v>
      </c>
      <c r="J13" s="31">
        <f t="shared" si="0"/>
        <v>769848</v>
      </c>
      <c r="K13" s="31">
        <f t="shared" si="0"/>
        <v>10551090</v>
      </c>
      <c r="L13" s="31">
        <f t="shared" si="0"/>
        <v>-6849959</v>
      </c>
      <c r="M13" s="31">
        <f t="shared" si="0"/>
        <v>3767082</v>
      </c>
      <c r="N13" s="31">
        <f t="shared" si="0"/>
        <v>7468213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8238061</v>
      </c>
      <c r="X13" s="31">
        <f t="shared" si="0"/>
        <v>15668869</v>
      </c>
      <c r="Y13" s="31">
        <f t="shared" si="0"/>
        <v>-7430808</v>
      </c>
      <c r="Z13" s="32">
        <f>+IF(X13&lt;&gt;0,+(Y13/X13)*100,0)</f>
        <v>-47.424022754928899</v>
      </c>
      <c r="AA13" s="33">
        <f>SUM(AA6:AA12)</f>
        <v>31192142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6543686</v>
      </c>
      <c r="D26" s="29">
        <f>+D13+D25</f>
        <v>0</v>
      </c>
      <c r="E26" s="30">
        <f t="shared" si="2"/>
        <v>31192142</v>
      </c>
      <c r="F26" s="31">
        <f t="shared" si="2"/>
        <v>31192142</v>
      </c>
      <c r="G26" s="31">
        <f t="shared" si="2"/>
        <v>-62939</v>
      </c>
      <c r="H26" s="31">
        <f t="shared" si="2"/>
        <v>0</v>
      </c>
      <c r="I26" s="31">
        <f t="shared" si="2"/>
        <v>832787</v>
      </c>
      <c r="J26" s="31">
        <f t="shared" si="2"/>
        <v>769848</v>
      </c>
      <c r="K26" s="31">
        <f t="shared" si="2"/>
        <v>10551090</v>
      </c>
      <c r="L26" s="31">
        <f t="shared" si="2"/>
        <v>-6849959</v>
      </c>
      <c r="M26" s="31">
        <f t="shared" si="2"/>
        <v>3767082</v>
      </c>
      <c r="N26" s="31">
        <f t="shared" si="2"/>
        <v>7468213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8238061</v>
      </c>
      <c r="X26" s="31">
        <f t="shared" si="2"/>
        <v>15668869</v>
      </c>
      <c r="Y26" s="31">
        <f t="shared" si="2"/>
        <v>-7430808</v>
      </c>
      <c r="Z26" s="32">
        <f>+IF(X26&lt;&gt;0,+(Y26/X26)*100,0)</f>
        <v>-47.424022754928899</v>
      </c>
      <c r="AA26" s="33">
        <f>+AA13+AA25</f>
        <v>31192142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7850683</v>
      </c>
      <c r="D32" s="18"/>
      <c r="E32" s="19">
        <v>15119818</v>
      </c>
      <c r="F32" s="20">
        <v>15119818</v>
      </c>
      <c r="G32" s="20"/>
      <c r="H32" s="20"/>
      <c r="I32" s="20">
        <v>9087</v>
      </c>
      <c r="J32" s="20">
        <v>9087</v>
      </c>
      <c r="K32" s="20">
        <v>7887294</v>
      </c>
      <c r="L32" s="20">
        <v>-643061</v>
      </c>
      <c r="M32" s="20">
        <v>263827</v>
      </c>
      <c r="N32" s="20">
        <v>7508060</v>
      </c>
      <c r="O32" s="20"/>
      <c r="P32" s="20"/>
      <c r="Q32" s="20"/>
      <c r="R32" s="20"/>
      <c r="S32" s="20"/>
      <c r="T32" s="20"/>
      <c r="U32" s="20"/>
      <c r="V32" s="20"/>
      <c r="W32" s="20">
        <v>7517147</v>
      </c>
      <c r="X32" s="20">
        <v>7559897</v>
      </c>
      <c r="Y32" s="20">
        <v>-42750</v>
      </c>
      <c r="Z32" s="21">
        <v>-0.56548389482026007</v>
      </c>
      <c r="AA32" s="22">
        <v>15119818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7850683</v>
      </c>
      <c r="D37" s="29">
        <f t="shared" ref="D37:Y37" si="3">SUM(D29:D36)</f>
        <v>0</v>
      </c>
      <c r="E37" s="30">
        <f t="shared" si="3"/>
        <v>15119818</v>
      </c>
      <c r="F37" s="31">
        <f t="shared" si="3"/>
        <v>15119818</v>
      </c>
      <c r="G37" s="31">
        <f t="shared" si="3"/>
        <v>0</v>
      </c>
      <c r="H37" s="31">
        <f t="shared" si="3"/>
        <v>0</v>
      </c>
      <c r="I37" s="31">
        <f t="shared" si="3"/>
        <v>9087</v>
      </c>
      <c r="J37" s="31">
        <f t="shared" si="3"/>
        <v>9087</v>
      </c>
      <c r="K37" s="31">
        <f t="shared" si="3"/>
        <v>7887294</v>
      </c>
      <c r="L37" s="31">
        <f t="shared" si="3"/>
        <v>-643061</v>
      </c>
      <c r="M37" s="31">
        <f t="shared" si="3"/>
        <v>263827</v>
      </c>
      <c r="N37" s="31">
        <f t="shared" si="3"/>
        <v>7508060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7517147</v>
      </c>
      <c r="X37" s="31">
        <f t="shared" si="3"/>
        <v>7559897</v>
      </c>
      <c r="Y37" s="31">
        <f t="shared" si="3"/>
        <v>-42750</v>
      </c>
      <c r="Z37" s="32">
        <f>+IF(X37&lt;&gt;0,+(Y37/X37)*100,0)</f>
        <v>-0.56548389482026007</v>
      </c>
      <c r="AA37" s="33">
        <f>SUM(AA29:AA36)</f>
        <v>15119818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7850683</v>
      </c>
      <c r="D44" s="29">
        <f>+D37+D43</f>
        <v>0</v>
      </c>
      <c r="E44" s="30">
        <f t="shared" si="5"/>
        <v>15119818</v>
      </c>
      <c r="F44" s="31">
        <f t="shared" si="5"/>
        <v>15119818</v>
      </c>
      <c r="G44" s="31">
        <f t="shared" si="5"/>
        <v>0</v>
      </c>
      <c r="H44" s="31">
        <f t="shared" si="5"/>
        <v>0</v>
      </c>
      <c r="I44" s="31">
        <f t="shared" si="5"/>
        <v>9087</v>
      </c>
      <c r="J44" s="31">
        <f t="shared" si="5"/>
        <v>9087</v>
      </c>
      <c r="K44" s="31">
        <f t="shared" si="5"/>
        <v>7887294</v>
      </c>
      <c r="L44" s="31">
        <f t="shared" si="5"/>
        <v>-643061</v>
      </c>
      <c r="M44" s="31">
        <f t="shared" si="5"/>
        <v>263827</v>
      </c>
      <c r="N44" s="31">
        <f t="shared" si="5"/>
        <v>7508060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7517147</v>
      </c>
      <c r="X44" s="31">
        <f t="shared" si="5"/>
        <v>7559897</v>
      </c>
      <c r="Y44" s="31">
        <f t="shared" si="5"/>
        <v>-42750</v>
      </c>
      <c r="Z44" s="32">
        <f>+IF(X44&lt;&gt;0,+(Y44/X44)*100,0)</f>
        <v>-0.56548389482026007</v>
      </c>
      <c r="AA44" s="33">
        <f>+AA37+AA43</f>
        <v>15119818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-1306997</v>
      </c>
      <c r="D45" s="42">
        <f t="shared" si="6"/>
        <v>0</v>
      </c>
      <c r="E45" s="43">
        <f t="shared" si="6"/>
        <v>16072324</v>
      </c>
      <c r="F45" s="44">
        <f t="shared" si="6"/>
        <v>16072324</v>
      </c>
      <c r="G45" s="44">
        <f t="shared" si="6"/>
        <v>-62939</v>
      </c>
      <c r="H45" s="44">
        <f t="shared" si="6"/>
        <v>0</v>
      </c>
      <c r="I45" s="44">
        <f t="shared" si="6"/>
        <v>823700</v>
      </c>
      <c r="J45" s="44">
        <f t="shared" si="6"/>
        <v>760761</v>
      </c>
      <c r="K45" s="44">
        <f t="shared" si="6"/>
        <v>2663796</v>
      </c>
      <c r="L45" s="44">
        <f t="shared" si="6"/>
        <v>-6206898</v>
      </c>
      <c r="M45" s="44">
        <f t="shared" si="6"/>
        <v>3503255</v>
      </c>
      <c r="N45" s="44">
        <f t="shared" si="6"/>
        <v>-39847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720914</v>
      </c>
      <c r="X45" s="44">
        <f t="shared" si="6"/>
        <v>8108972</v>
      </c>
      <c r="Y45" s="44">
        <f t="shared" si="6"/>
        <v>-7388058</v>
      </c>
      <c r="Z45" s="45">
        <f>+IF(X45&lt;&gt;0,+(Y45/X45)*100,0)</f>
        <v>-91.109674567873711</v>
      </c>
      <c r="AA45" s="46">
        <f>+AA26-AA44</f>
        <v>16072324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1418759</v>
      </c>
      <c r="D47" s="18"/>
      <c r="E47" s="19"/>
      <c r="F47" s="20"/>
      <c r="G47" s="20"/>
      <c r="H47" s="20"/>
      <c r="I47" s="20"/>
      <c r="J47" s="20"/>
      <c r="K47" s="20">
        <v>18499877</v>
      </c>
      <c r="L47" s="20">
        <v>305739</v>
      </c>
      <c r="M47" s="20">
        <v>2572095</v>
      </c>
      <c r="N47" s="20">
        <v>21377711</v>
      </c>
      <c r="O47" s="20"/>
      <c r="P47" s="20"/>
      <c r="Q47" s="20"/>
      <c r="R47" s="20"/>
      <c r="S47" s="20"/>
      <c r="T47" s="20"/>
      <c r="U47" s="20"/>
      <c r="V47" s="20"/>
      <c r="W47" s="20">
        <v>21377711</v>
      </c>
      <c r="X47" s="20"/>
      <c r="Y47" s="20">
        <v>21377711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1418759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18499877</v>
      </c>
      <c r="L50" s="52">
        <f t="shared" si="7"/>
        <v>305739</v>
      </c>
      <c r="M50" s="52">
        <f t="shared" si="7"/>
        <v>2572095</v>
      </c>
      <c r="N50" s="52">
        <f t="shared" si="7"/>
        <v>21377711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21377711</v>
      </c>
      <c r="X50" s="52">
        <f t="shared" si="7"/>
        <v>0</v>
      </c>
      <c r="Y50" s="52">
        <f t="shared" si="7"/>
        <v>21377711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16811407</v>
      </c>
      <c r="D6" s="18"/>
      <c r="E6" s="19">
        <v>7869001</v>
      </c>
      <c r="F6" s="20">
        <v>7869001</v>
      </c>
      <c r="G6" s="20">
        <v>17102130</v>
      </c>
      <c r="H6" s="20">
        <v>114697</v>
      </c>
      <c r="I6" s="20">
        <v>109778</v>
      </c>
      <c r="J6" s="20">
        <v>17326605</v>
      </c>
      <c r="K6" s="20">
        <v>-2008218</v>
      </c>
      <c r="L6" s="20"/>
      <c r="M6" s="20"/>
      <c r="N6" s="20">
        <v>-2008218</v>
      </c>
      <c r="O6" s="20"/>
      <c r="P6" s="20"/>
      <c r="Q6" s="20"/>
      <c r="R6" s="20"/>
      <c r="S6" s="20"/>
      <c r="T6" s="20"/>
      <c r="U6" s="20"/>
      <c r="V6" s="20"/>
      <c r="W6" s="20">
        <v>15318387</v>
      </c>
      <c r="X6" s="20">
        <v>5039545</v>
      </c>
      <c r="Y6" s="20">
        <v>10278842</v>
      </c>
      <c r="Z6" s="21">
        <v>203.96369116656365</v>
      </c>
      <c r="AA6" s="22">
        <v>7869001</v>
      </c>
    </row>
    <row r="7" spans="1:27" ht="13.5" x14ac:dyDescent="0.25">
      <c r="A7" s="23" t="s">
        <v>35</v>
      </c>
      <c r="B7" s="17" t="s">
        <v>32</v>
      </c>
      <c r="C7" s="18">
        <v>24032551</v>
      </c>
      <c r="D7" s="18"/>
      <c r="E7" s="19">
        <v>12109490</v>
      </c>
      <c r="F7" s="20">
        <v>12109490</v>
      </c>
      <c r="G7" s="20">
        <v>24623388</v>
      </c>
      <c r="H7" s="20">
        <v>659489</v>
      </c>
      <c r="I7" s="20">
        <v>644314</v>
      </c>
      <c r="J7" s="20">
        <v>25927191</v>
      </c>
      <c r="K7" s="20">
        <v>-10542858</v>
      </c>
      <c r="L7" s="20"/>
      <c r="M7" s="20"/>
      <c r="N7" s="20">
        <v>-10542858</v>
      </c>
      <c r="O7" s="20"/>
      <c r="P7" s="20"/>
      <c r="Q7" s="20"/>
      <c r="R7" s="20"/>
      <c r="S7" s="20"/>
      <c r="T7" s="20"/>
      <c r="U7" s="20"/>
      <c r="V7" s="20"/>
      <c r="W7" s="20">
        <v>15384333</v>
      </c>
      <c r="X7" s="20">
        <v>12377450</v>
      </c>
      <c r="Y7" s="20">
        <v>3006883</v>
      </c>
      <c r="Z7" s="21">
        <v>24.293234874711672</v>
      </c>
      <c r="AA7" s="22">
        <v>12109490</v>
      </c>
    </row>
    <row r="8" spans="1:27" ht="13.5" x14ac:dyDescent="0.25">
      <c r="A8" s="23" t="s">
        <v>36</v>
      </c>
      <c r="B8" s="17" t="s">
        <v>32</v>
      </c>
      <c r="C8" s="18">
        <v>-2273992</v>
      </c>
      <c r="D8" s="18"/>
      <c r="E8" s="19"/>
      <c r="F8" s="20"/>
      <c r="G8" s="20">
        <v>-2297458</v>
      </c>
      <c r="H8" s="20">
        <v>-18935</v>
      </c>
      <c r="I8" s="20">
        <v>-6457</v>
      </c>
      <c r="J8" s="20">
        <v>-2322850</v>
      </c>
      <c r="K8" s="20">
        <v>-18301</v>
      </c>
      <c r="L8" s="20"/>
      <c r="M8" s="20"/>
      <c r="N8" s="20">
        <v>-18301</v>
      </c>
      <c r="O8" s="20"/>
      <c r="P8" s="20"/>
      <c r="Q8" s="20"/>
      <c r="R8" s="20"/>
      <c r="S8" s="20"/>
      <c r="T8" s="20"/>
      <c r="U8" s="20"/>
      <c r="V8" s="20"/>
      <c r="W8" s="20">
        <v>-2341151</v>
      </c>
      <c r="X8" s="20"/>
      <c r="Y8" s="20">
        <v>-2341151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-438739</v>
      </c>
      <c r="F10" s="20">
        <v>-438739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-438739</v>
      </c>
      <c r="Y10" s="20">
        <v>438739</v>
      </c>
      <c r="Z10" s="21">
        <v>-100</v>
      </c>
      <c r="AA10" s="22">
        <v>-438739</v>
      </c>
    </row>
    <row r="11" spans="1:27" ht="13.5" x14ac:dyDescent="0.25">
      <c r="A11" s="23" t="s">
        <v>39</v>
      </c>
      <c r="B11" s="17" t="s">
        <v>32</v>
      </c>
      <c r="C11" s="18">
        <v>1479087</v>
      </c>
      <c r="D11" s="18"/>
      <c r="E11" s="19"/>
      <c r="F11" s="20"/>
      <c r="G11" s="24">
        <v>1481600</v>
      </c>
      <c r="H11" s="24">
        <v>2436</v>
      </c>
      <c r="I11" s="24">
        <v>5009</v>
      </c>
      <c r="J11" s="20">
        <v>1489045</v>
      </c>
      <c r="K11" s="24">
        <v>270</v>
      </c>
      <c r="L11" s="24"/>
      <c r="M11" s="20"/>
      <c r="N11" s="24">
        <v>270</v>
      </c>
      <c r="O11" s="24"/>
      <c r="P11" s="24"/>
      <c r="Q11" s="20"/>
      <c r="R11" s="24"/>
      <c r="S11" s="24"/>
      <c r="T11" s="20"/>
      <c r="U11" s="24"/>
      <c r="V11" s="24"/>
      <c r="W11" s="24">
        <v>1489315</v>
      </c>
      <c r="X11" s="20"/>
      <c r="Y11" s="24">
        <v>1489315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-15143</v>
      </c>
      <c r="D12" s="18"/>
      <c r="E12" s="19">
        <v>-756619</v>
      </c>
      <c r="F12" s="20">
        <v>-756619</v>
      </c>
      <c r="G12" s="20">
        <v>-15143</v>
      </c>
      <c r="H12" s="20"/>
      <c r="I12" s="20"/>
      <c r="J12" s="20">
        <v>-15143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-15143</v>
      </c>
      <c r="X12" s="20">
        <v>-756619</v>
      </c>
      <c r="Y12" s="20">
        <v>741476</v>
      </c>
      <c r="Z12" s="21">
        <v>-97.998596387349508</v>
      </c>
      <c r="AA12" s="22">
        <v>-756619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40033910</v>
      </c>
      <c r="D13" s="29">
        <f>SUM(D6:D12)</f>
        <v>0</v>
      </c>
      <c r="E13" s="30">
        <f t="shared" si="0"/>
        <v>18783133</v>
      </c>
      <c r="F13" s="31">
        <f t="shared" si="0"/>
        <v>18783133</v>
      </c>
      <c r="G13" s="31">
        <f t="shared" si="0"/>
        <v>40894517</v>
      </c>
      <c r="H13" s="31">
        <f t="shared" si="0"/>
        <v>757687</v>
      </c>
      <c r="I13" s="31">
        <f t="shared" si="0"/>
        <v>752644</v>
      </c>
      <c r="J13" s="31">
        <f t="shared" si="0"/>
        <v>42404848</v>
      </c>
      <c r="K13" s="31">
        <f t="shared" si="0"/>
        <v>-12569107</v>
      </c>
      <c r="L13" s="31">
        <f t="shared" si="0"/>
        <v>0</v>
      </c>
      <c r="M13" s="31">
        <f t="shared" si="0"/>
        <v>0</v>
      </c>
      <c r="N13" s="31">
        <f t="shared" si="0"/>
        <v>-12569107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29835741</v>
      </c>
      <c r="X13" s="31">
        <f t="shared" si="0"/>
        <v>16221637</v>
      </c>
      <c r="Y13" s="31">
        <f t="shared" si="0"/>
        <v>13614104</v>
      </c>
      <c r="Z13" s="32">
        <f>+IF(X13&lt;&gt;0,+(Y13/X13)*100,0)</f>
        <v>83.925586548385965</v>
      </c>
      <c r="AA13" s="33">
        <f>SUM(AA6:AA12)</f>
        <v>18783133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10083155</v>
      </c>
      <c r="D17" s="18"/>
      <c r="E17" s="19">
        <v>-8424000</v>
      </c>
      <c r="F17" s="20">
        <v>-8424000</v>
      </c>
      <c r="G17" s="24">
        <v>10083155</v>
      </c>
      <c r="H17" s="24"/>
      <c r="I17" s="24"/>
      <c r="J17" s="20">
        <v>10083155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10083155</v>
      </c>
      <c r="X17" s="20">
        <v>-4212000</v>
      </c>
      <c r="Y17" s="24">
        <v>14295155</v>
      </c>
      <c r="Z17" s="25">
        <v>-339.39114434947771</v>
      </c>
      <c r="AA17" s="26">
        <v>-8424000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10083155</v>
      </c>
      <c r="D25" s="29">
        <f t="shared" ref="D25:Y25" si="1">SUM(D15:D24)</f>
        <v>0</v>
      </c>
      <c r="E25" s="35">
        <f t="shared" si="1"/>
        <v>-8424000</v>
      </c>
      <c r="F25" s="36">
        <f t="shared" si="1"/>
        <v>-8424000</v>
      </c>
      <c r="G25" s="36">
        <f t="shared" si="1"/>
        <v>10083155</v>
      </c>
      <c r="H25" s="36">
        <f t="shared" si="1"/>
        <v>0</v>
      </c>
      <c r="I25" s="36">
        <f t="shared" si="1"/>
        <v>0</v>
      </c>
      <c r="J25" s="36">
        <f t="shared" si="1"/>
        <v>10083155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10083155</v>
      </c>
      <c r="X25" s="36">
        <f t="shared" si="1"/>
        <v>-4212000</v>
      </c>
      <c r="Y25" s="36">
        <f t="shared" si="1"/>
        <v>14295155</v>
      </c>
      <c r="Z25" s="37">
        <f>+IF(X25&lt;&gt;0,+(Y25/X25)*100,0)</f>
        <v>-339.39114434947771</v>
      </c>
      <c r="AA25" s="38">
        <f>SUM(AA15:AA24)</f>
        <v>-8424000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50117065</v>
      </c>
      <c r="D26" s="29">
        <f>+D13+D25</f>
        <v>0</v>
      </c>
      <c r="E26" s="30">
        <f t="shared" si="2"/>
        <v>10359133</v>
      </c>
      <c r="F26" s="31">
        <f t="shared" si="2"/>
        <v>10359133</v>
      </c>
      <c r="G26" s="31">
        <f t="shared" si="2"/>
        <v>50977672</v>
      </c>
      <c r="H26" s="31">
        <f t="shared" si="2"/>
        <v>757687</v>
      </c>
      <c r="I26" s="31">
        <f t="shared" si="2"/>
        <v>752644</v>
      </c>
      <c r="J26" s="31">
        <f t="shared" si="2"/>
        <v>52488003</v>
      </c>
      <c r="K26" s="31">
        <f t="shared" si="2"/>
        <v>-12569107</v>
      </c>
      <c r="L26" s="31">
        <f t="shared" si="2"/>
        <v>0</v>
      </c>
      <c r="M26" s="31">
        <f t="shared" si="2"/>
        <v>0</v>
      </c>
      <c r="N26" s="31">
        <f t="shared" si="2"/>
        <v>-12569107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39918896</v>
      </c>
      <c r="X26" s="31">
        <f t="shared" si="2"/>
        <v>12009637</v>
      </c>
      <c r="Y26" s="31">
        <f t="shared" si="2"/>
        <v>27909259</v>
      </c>
      <c r="Z26" s="32">
        <f>+IF(X26&lt;&gt;0,+(Y26/X26)*100,0)</f>
        <v>232.39052937236985</v>
      </c>
      <c r="AA26" s="33">
        <f>+AA13+AA25</f>
        <v>10359133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-15604</v>
      </c>
      <c r="D31" s="18"/>
      <c r="E31" s="19"/>
      <c r="F31" s="20"/>
      <c r="G31" s="20">
        <v>-15604</v>
      </c>
      <c r="H31" s="20"/>
      <c r="I31" s="20">
        <v>-89</v>
      </c>
      <c r="J31" s="20">
        <v>-15693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-15693</v>
      </c>
      <c r="X31" s="20"/>
      <c r="Y31" s="20">
        <v>-15693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1486666</v>
      </c>
      <c r="D32" s="18"/>
      <c r="E32" s="19">
        <v>19029076</v>
      </c>
      <c r="F32" s="20">
        <v>19029076</v>
      </c>
      <c r="G32" s="20">
        <v>1767294</v>
      </c>
      <c r="H32" s="20">
        <v>-28980</v>
      </c>
      <c r="I32" s="20">
        <v>-30330</v>
      </c>
      <c r="J32" s="20">
        <v>1707984</v>
      </c>
      <c r="K32" s="20">
        <v>629835</v>
      </c>
      <c r="L32" s="20"/>
      <c r="M32" s="20"/>
      <c r="N32" s="20">
        <v>629835</v>
      </c>
      <c r="O32" s="20"/>
      <c r="P32" s="20"/>
      <c r="Q32" s="20"/>
      <c r="R32" s="20"/>
      <c r="S32" s="20"/>
      <c r="T32" s="20"/>
      <c r="U32" s="20"/>
      <c r="V32" s="20"/>
      <c r="W32" s="20">
        <v>2337819</v>
      </c>
      <c r="X32" s="20">
        <v>14108008</v>
      </c>
      <c r="Y32" s="20">
        <v>-11770189</v>
      </c>
      <c r="Z32" s="21">
        <v>-83.429134715545956</v>
      </c>
      <c r="AA32" s="22">
        <v>19029076</v>
      </c>
    </row>
    <row r="33" spans="1:27" ht="13.5" x14ac:dyDescent="0.25">
      <c r="A33" s="23" t="s">
        <v>60</v>
      </c>
      <c r="B33" s="17" t="s">
        <v>32</v>
      </c>
      <c r="C33" s="18">
        <v>4706173</v>
      </c>
      <c r="D33" s="18"/>
      <c r="E33" s="19"/>
      <c r="F33" s="20"/>
      <c r="G33" s="20">
        <v>4706173</v>
      </c>
      <c r="H33" s="20"/>
      <c r="I33" s="20"/>
      <c r="J33" s="20">
        <v>4706173</v>
      </c>
      <c r="K33" s="20">
        <v>-4706174</v>
      </c>
      <c r="L33" s="20"/>
      <c r="M33" s="20"/>
      <c r="N33" s="20">
        <v>-4706174</v>
      </c>
      <c r="O33" s="20"/>
      <c r="P33" s="20"/>
      <c r="Q33" s="20"/>
      <c r="R33" s="20"/>
      <c r="S33" s="20"/>
      <c r="T33" s="20"/>
      <c r="U33" s="20"/>
      <c r="V33" s="20"/>
      <c r="W33" s="20">
        <v>-1</v>
      </c>
      <c r="X33" s="20"/>
      <c r="Y33" s="20">
        <v>-1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7643844</v>
      </c>
      <c r="D35" s="18"/>
      <c r="E35" s="19"/>
      <c r="F35" s="20"/>
      <c r="G35" s="20">
        <v>7756471</v>
      </c>
      <c r="H35" s="20">
        <v>96245</v>
      </c>
      <c r="I35" s="20">
        <v>105261</v>
      </c>
      <c r="J35" s="20">
        <v>7957977</v>
      </c>
      <c r="K35" s="20">
        <v>121995</v>
      </c>
      <c r="L35" s="20"/>
      <c r="M35" s="20"/>
      <c r="N35" s="20">
        <v>121995</v>
      </c>
      <c r="O35" s="20"/>
      <c r="P35" s="20"/>
      <c r="Q35" s="20"/>
      <c r="R35" s="20"/>
      <c r="S35" s="20"/>
      <c r="T35" s="20"/>
      <c r="U35" s="20"/>
      <c r="V35" s="20"/>
      <c r="W35" s="20">
        <v>8079972</v>
      </c>
      <c r="X35" s="20"/>
      <c r="Y35" s="20">
        <v>8079972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13821079</v>
      </c>
      <c r="D37" s="29">
        <f t="shared" ref="D37:Y37" si="3">SUM(D29:D36)</f>
        <v>0</v>
      </c>
      <c r="E37" s="30">
        <f t="shared" si="3"/>
        <v>19029076</v>
      </c>
      <c r="F37" s="31">
        <f t="shared" si="3"/>
        <v>19029076</v>
      </c>
      <c r="G37" s="31">
        <f t="shared" si="3"/>
        <v>14214334</v>
      </c>
      <c r="H37" s="31">
        <f t="shared" si="3"/>
        <v>67265</v>
      </c>
      <c r="I37" s="31">
        <f t="shared" si="3"/>
        <v>74842</v>
      </c>
      <c r="J37" s="31">
        <f t="shared" si="3"/>
        <v>14356441</v>
      </c>
      <c r="K37" s="31">
        <f t="shared" si="3"/>
        <v>-3954344</v>
      </c>
      <c r="L37" s="31">
        <f t="shared" si="3"/>
        <v>0</v>
      </c>
      <c r="M37" s="31">
        <f t="shared" si="3"/>
        <v>0</v>
      </c>
      <c r="N37" s="31">
        <f t="shared" si="3"/>
        <v>-3954344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10402097</v>
      </c>
      <c r="X37" s="31">
        <f t="shared" si="3"/>
        <v>14108008</v>
      </c>
      <c r="Y37" s="31">
        <f t="shared" si="3"/>
        <v>-3705911</v>
      </c>
      <c r="Z37" s="32">
        <f>+IF(X37&lt;&gt;0,+(Y37/X37)*100,0)</f>
        <v>-26.268137925637696</v>
      </c>
      <c r="AA37" s="33">
        <f>SUM(AA29:AA36)</f>
        <v>19029076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13821079</v>
      </c>
      <c r="D44" s="29">
        <f>+D37+D43</f>
        <v>0</v>
      </c>
      <c r="E44" s="30">
        <f t="shared" si="5"/>
        <v>19029076</v>
      </c>
      <c r="F44" s="31">
        <f t="shared" si="5"/>
        <v>19029076</v>
      </c>
      <c r="G44" s="31">
        <f t="shared" si="5"/>
        <v>14214334</v>
      </c>
      <c r="H44" s="31">
        <f t="shared" si="5"/>
        <v>67265</v>
      </c>
      <c r="I44" s="31">
        <f t="shared" si="5"/>
        <v>74842</v>
      </c>
      <c r="J44" s="31">
        <f t="shared" si="5"/>
        <v>14356441</v>
      </c>
      <c r="K44" s="31">
        <f t="shared" si="5"/>
        <v>-3954344</v>
      </c>
      <c r="L44" s="31">
        <f t="shared" si="5"/>
        <v>0</v>
      </c>
      <c r="M44" s="31">
        <f t="shared" si="5"/>
        <v>0</v>
      </c>
      <c r="N44" s="31">
        <f t="shared" si="5"/>
        <v>-3954344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10402097</v>
      </c>
      <c r="X44" s="31">
        <f t="shared" si="5"/>
        <v>14108008</v>
      </c>
      <c r="Y44" s="31">
        <f t="shared" si="5"/>
        <v>-3705911</v>
      </c>
      <c r="Z44" s="32">
        <f>+IF(X44&lt;&gt;0,+(Y44/X44)*100,0)</f>
        <v>-26.268137925637696</v>
      </c>
      <c r="AA44" s="33">
        <f>+AA37+AA43</f>
        <v>19029076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36295986</v>
      </c>
      <c r="D45" s="42">
        <f t="shared" si="6"/>
        <v>0</v>
      </c>
      <c r="E45" s="43">
        <f t="shared" si="6"/>
        <v>-8669943</v>
      </c>
      <c r="F45" s="44">
        <f t="shared" si="6"/>
        <v>-8669943</v>
      </c>
      <c r="G45" s="44">
        <f t="shared" si="6"/>
        <v>36763338</v>
      </c>
      <c r="H45" s="44">
        <f t="shared" si="6"/>
        <v>690422</v>
      </c>
      <c r="I45" s="44">
        <f t="shared" si="6"/>
        <v>677802</v>
      </c>
      <c r="J45" s="44">
        <f t="shared" si="6"/>
        <v>38131562</v>
      </c>
      <c r="K45" s="44">
        <f t="shared" si="6"/>
        <v>-8614763</v>
      </c>
      <c r="L45" s="44">
        <f t="shared" si="6"/>
        <v>0</v>
      </c>
      <c r="M45" s="44">
        <f t="shared" si="6"/>
        <v>0</v>
      </c>
      <c r="N45" s="44">
        <f t="shared" si="6"/>
        <v>-8614763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29516799</v>
      </c>
      <c r="X45" s="44">
        <f t="shared" si="6"/>
        <v>-2098371</v>
      </c>
      <c r="Y45" s="44">
        <f t="shared" si="6"/>
        <v>31615170</v>
      </c>
      <c r="Z45" s="45">
        <f>+IF(X45&lt;&gt;0,+(Y45/X45)*100,0)</f>
        <v>-1506.6530179839503</v>
      </c>
      <c r="AA45" s="46">
        <f>+AA26-AA44</f>
        <v>-8669943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-8669943</v>
      </c>
      <c r="F47" s="20">
        <v>-8669943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-2098371</v>
      </c>
      <c r="Y47" s="20">
        <v>2098371</v>
      </c>
      <c r="Z47" s="47">
        <v>-100</v>
      </c>
      <c r="AA47" s="22">
        <v>-8669943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-8669943</v>
      </c>
      <c r="F50" s="52">
        <f t="shared" si="7"/>
        <v>-8669943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-2098371</v>
      </c>
      <c r="Y50" s="52">
        <f t="shared" si="7"/>
        <v>2098371</v>
      </c>
      <c r="Z50" s="53">
        <f>+IF(X50&lt;&gt;0,+(Y50/X50)*100,0)</f>
        <v>-100</v>
      </c>
      <c r="AA50" s="54">
        <f>SUM(AA47:AA49)</f>
        <v>-8669943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-14801625</v>
      </c>
      <c r="F6" s="20">
        <v>-14801625</v>
      </c>
      <c r="G6" s="20"/>
      <c r="H6" s="20">
        <v>78848</v>
      </c>
      <c r="I6" s="20">
        <v>38780</v>
      </c>
      <c r="J6" s="20">
        <v>117628</v>
      </c>
      <c r="K6" s="20">
        <v>-196529</v>
      </c>
      <c r="L6" s="20">
        <v>-130227</v>
      </c>
      <c r="M6" s="20">
        <v>-319464</v>
      </c>
      <c r="N6" s="20">
        <v>-646220</v>
      </c>
      <c r="O6" s="20"/>
      <c r="P6" s="20"/>
      <c r="Q6" s="20"/>
      <c r="R6" s="20"/>
      <c r="S6" s="20"/>
      <c r="T6" s="20"/>
      <c r="U6" s="20"/>
      <c r="V6" s="20"/>
      <c r="W6" s="20">
        <v>-528592</v>
      </c>
      <c r="X6" s="20">
        <v>-13726809</v>
      </c>
      <c r="Y6" s="20">
        <v>13198217</v>
      </c>
      <c r="Z6" s="21">
        <v>-96.149199715680467</v>
      </c>
      <c r="AA6" s="22">
        <v>-14801625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638831</v>
      </c>
      <c r="F7" s="20">
        <v>638831</v>
      </c>
      <c r="G7" s="20"/>
      <c r="H7" s="20">
        <v>6678</v>
      </c>
      <c r="I7" s="20">
        <v>89309</v>
      </c>
      <c r="J7" s="20">
        <v>95987</v>
      </c>
      <c r="K7" s="20">
        <v>101562</v>
      </c>
      <c r="L7" s="20">
        <v>156410</v>
      </c>
      <c r="M7" s="20">
        <v>107605</v>
      </c>
      <c r="N7" s="20">
        <v>365577</v>
      </c>
      <c r="O7" s="20"/>
      <c r="P7" s="20"/>
      <c r="Q7" s="20"/>
      <c r="R7" s="20"/>
      <c r="S7" s="20"/>
      <c r="T7" s="20"/>
      <c r="U7" s="20"/>
      <c r="V7" s="20"/>
      <c r="W7" s="20">
        <v>461564</v>
      </c>
      <c r="X7" s="20">
        <v>451447</v>
      </c>
      <c r="Y7" s="20">
        <v>10117</v>
      </c>
      <c r="Z7" s="21">
        <v>2.2410161104182773</v>
      </c>
      <c r="AA7" s="22">
        <v>638831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-2586757</v>
      </c>
      <c r="F10" s="20">
        <v>-2586757</v>
      </c>
      <c r="G10" s="20"/>
      <c r="H10" s="20">
        <v>124695</v>
      </c>
      <c r="I10" s="20">
        <v>-1725</v>
      </c>
      <c r="J10" s="20">
        <v>122970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122970</v>
      </c>
      <c r="X10" s="20">
        <v>-2586757</v>
      </c>
      <c r="Y10" s="20">
        <v>2709727</v>
      </c>
      <c r="Z10" s="21">
        <v>-104.75382882891591</v>
      </c>
      <c r="AA10" s="22">
        <v>-2586757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1522073</v>
      </c>
      <c r="F11" s="20">
        <v>1522073</v>
      </c>
      <c r="G11" s="24"/>
      <c r="H11" s="24">
        <v>59404</v>
      </c>
      <c r="I11" s="24"/>
      <c r="J11" s="20">
        <v>59404</v>
      </c>
      <c r="K11" s="24"/>
      <c r="L11" s="24">
        <v>24878</v>
      </c>
      <c r="M11" s="20">
        <v>-24878</v>
      </c>
      <c r="N11" s="24"/>
      <c r="O11" s="24"/>
      <c r="P11" s="24"/>
      <c r="Q11" s="20"/>
      <c r="R11" s="24"/>
      <c r="S11" s="24"/>
      <c r="T11" s="20"/>
      <c r="U11" s="24"/>
      <c r="V11" s="24"/>
      <c r="W11" s="24">
        <v>59404</v>
      </c>
      <c r="X11" s="20">
        <v>1522073</v>
      </c>
      <c r="Y11" s="24">
        <v>-1462669</v>
      </c>
      <c r="Z11" s="25">
        <v>-96.097164853459731</v>
      </c>
      <c r="AA11" s="26">
        <v>1522073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-115</v>
      </c>
      <c r="F12" s="20">
        <v>-115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-115</v>
      </c>
      <c r="Y12" s="20">
        <v>115</v>
      </c>
      <c r="Z12" s="21">
        <v>-100</v>
      </c>
      <c r="AA12" s="22">
        <v>-115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-15227593</v>
      </c>
      <c r="F13" s="31">
        <f t="shared" si="0"/>
        <v>-15227593</v>
      </c>
      <c r="G13" s="31">
        <f t="shared" si="0"/>
        <v>0</v>
      </c>
      <c r="H13" s="31">
        <f t="shared" si="0"/>
        <v>269625</v>
      </c>
      <c r="I13" s="31">
        <f t="shared" si="0"/>
        <v>126364</v>
      </c>
      <c r="J13" s="31">
        <f t="shared" si="0"/>
        <v>395989</v>
      </c>
      <c r="K13" s="31">
        <f t="shared" si="0"/>
        <v>-94967</v>
      </c>
      <c r="L13" s="31">
        <f t="shared" si="0"/>
        <v>51061</v>
      </c>
      <c r="M13" s="31">
        <f t="shared" si="0"/>
        <v>-236737</v>
      </c>
      <c r="N13" s="31">
        <f t="shared" si="0"/>
        <v>-280643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115346</v>
      </c>
      <c r="X13" s="31">
        <f t="shared" si="0"/>
        <v>-14340161</v>
      </c>
      <c r="Y13" s="31">
        <f t="shared" si="0"/>
        <v>14455507</v>
      </c>
      <c r="Z13" s="32">
        <f>+IF(X13&lt;&gt;0,+(Y13/X13)*100,0)</f>
        <v>-100.8043563806571</v>
      </c>
      <c r="AA13" s="33">
        <f>SUM(AA6:AA12)</f>
        <v>-15227593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-46998</v>
      </c>
      <c r="F17" s="20">
        <v>-46998</v>
      </c>
      <c r="G17" s="24"/>
      <c r="H17" s="24">
        <v>-112841</v>
      </c>
      <c r="I17" s="24"/>
      <c r="J17" s="20">
        <v>-112841</v>
      </c>
      <c r="K17" s="24">
        <v>-56791</v>
      </c>
      <c r="L17" s="24">
        <v>-18519</v>
      </c>
      <c r="M17" s="20">
        <v>-19136</v>
      </c>
      <c r="N17" s="24">
        <v>-94446</v>
      </c>
      <c r="O17" s="24"/>
      <c r="P17" s="24"/>
      <c r="Q17" s="20"/>
      <c r="R17" s="24"/>
      <c r="S17" s="24"/>
      <c r="T17" s="20"/>
      <c r="U17" s="24"/>
      <c r="V17" s="24"/>
      <c r="W17" s="24">
        <v>-207287</v>
      </c>
      <c r="X17" s="20">
        <v>-30642</v>
      </c>
      <c r="Y17" s="24">
        <v>-176645</v>
      </c>
      <c r="Z17" s="25">
        <v>576.4799947784087</v>
      </c>
      <c r="AA17" s="26">
        <v>-46998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-46998</v>
      </c>
      <c r="F25" s="36">
        <f t="shared" si="1"/>
        <v>-46998</v>
      </c>
      <c r="G25" s="36">
        <f t="shared" si="1"/>
        <v>0</v>
      </c>
      <c r="H25" s="36">
        <f t="shared" si="1"/>
        <v>-112841</v>
      </c>
      <c r="I25" s="36">
        <f t="shared" si="1"/>
        <v>0</v>
      </c>
      <c r="J25" s="36">
        <f t="shared" si="1"/>
        <v>-112841</v>
      </c>
      <c r="K25" s="36">
        <f t="shared" si="1"/>
        <v>-56791</v>
      </c>
      <c r="L25" s="36">
        <f t="shared" si="1"/>
        <v>-18519</v>
      </c>
      <c r="M25" s="36">
        <f t="shared" si="1"/>
        <v>-19136</v>
      </c>
      <c r="N25" s="36">
        <f t="shared" si="1"/>
        <v>-94446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-207287</v>
      </c>
      <c r="X25" s="36">
        <f t="shared" si="1"/>
        <v>-30642</v>
      </c>
      <c r="Y25" s="36">
        <f t="shared" si="1"/>
        <v>-176645</v>
      </c>
      <c r="Z25" s="37">
        <f>+IF(X25&lt;&gt;0,+(Y25/X25)*100,0)</f>
        <v>576.4799947784087</v>
      </c>
      <c r="AA25" s="38">
        <f>SUM(AA15:AA24)</f>
        <v>-46998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-15274591</v>
      </c>
      <c r="F26" s="31">
        <f t="shared" si="2"/>
        <v>-15274591</v>
      </c>
      <c r="G26" s="31">
        <f t="shared" si="2"/>
        <v>0</v>
      </c>
      <c r="H26" s="31">
        <f t="shared" si="2"/>
        <v>156784</v>
      </c>
      <c r="I26" s="31">
        <f t="shared" si="2"/>
        <v>126364</v>
      </c>
      <c r="J26" s="31">
        <f t="shared" si="2"/>
        <v>283148</v>
      </c>
      <c r="K26" s="31">
        <f t="shared" si="2"/>
        <v>-151758</v>
      </c>
      <c r="L26" s="31">
        <f t="shared" si="2"/>
        <v>32542</v>
      </c>
      <c r="M26" s="31">
        <f t="shared" si="2"/>
        <v>-255873</v>
      </c>
      <c r="N26" s="31">
        <f t="shared" si="2"/>
        <v>-375089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-91941</v>
      </c>
      <c r="X26" s="31">
        <f t="shared" si="2"/>
        <v>-14370803</v>
      </c>
      <c r="Y26" s="31">
        <f t="shared" si="2"/>
        <v>14278862</v>
      </c>
      <c r="Z26" s="32">
        <f>+IF(X26&lt;&gt;0,+(Y26/X26)*100,0)</f>
        <v>-99.360223642339264</v>
      </c>
      <c r="AA26" s="33">
        <f>+AA13+AA25</f>
        <v>-15274591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-1982</v>
      </c>
      <c r="F31" s="20">
        <v>-1982</v>
      </c>
      <c r="G31" s="20"/>
      <c r="H31" s="20"/>
      <c r="I31" s="20"/>
      <c r="J31" s="20"/>
      <c r="K31" s="20"/>
      <c r="L31" s="20">
        <v>-558</v>
      </c>
      <c r="M31" s="20"/>
      <c r="N31" s="20">
        <v>-558</v>
      </c>
      <c r="O31" s="20"/>
      <c r="P31" s="20"/>
      <c r="Q31" s="20"/>
      <c r="R31" s="20"/>
      <c r="S31" s="20"/>
      <c r="T31" s="20"/>
      <c r="U31" s="20"/>
      <c r="V31" s="20"/>
      <c r="W31" s="20">
        <v>-558</v>
      </c>
      <c r="X31" s="20">
        <v>-1982</v>
      </c>
      <c r="Y31" s="20">
        <v>1424</v>
      </c>
      <c r="Z31" s="21">
        <v>-71.84661957618566</v>
      </c>
      <c r="AA31" s="22">
        <v>-1982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42172</v>
      </c>
      <c r="F32" s="20">
        <v>42172</v>
      </c>
      <c r="G32" s="20"/>
      <c r="H32" s="20"/>
      <c r="I32" s="20"/>
      <c r="J32" s="20"/>
      <c r="K32" s="20"/>
      <c r="L32" s="20">
        <v>-184</v>
      </c>
      <c r="M32" s="20">
        <v>-57</v>
      </c>
      <c r="N32" s="20">
        <v>-241</v>
      </c>
      <c r="O32" s="20"/>
      <c r="P32" s="20"/>
      <c r="Q32" s="20"/>
      <c r="R32" s="20"/>
      <c r="S32" s="20"/>
      <c r="T32" s="20"/>
      <c r="U32" s="20"/>
      <c r="V32" s="20"/>
      <c r="W32" s="20">
        <v>-241</v>
      </c>
      <c r="X32" s="20">
        <v>42172</v>
      </c>
      <c r="Y32" s="20">
        <v>-42413</v>
      </c>
      <c r="Z32" s="21">
        <v>-100.57146922128426</v>
      </c>
      <c r="AA32" s="22">
        <v>42172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283132</v>
      </c>
      <c r="F35" s="20">
        <v>283132</v>
      </c>
      <c r="G35" s="20"/>
      <c r="H35" s="20">
        <v>2104</v>
      </c>
      <c r="I35" s="20">
        <v>-799</v>
      </c>
      <c r="J35" s="20">
        <v>1305</v>
      </c>
      <c r="K35" s="20">
        <v>8218</v>
      </c>
      <c r="L35" s="20">
        <v>23359</v>
      </c>
      <c r="M35" s="20">
        <v>1720</v>
      </c>
      <c r="N35" s="20">
        <v>33297</v>
      </c>
      <c r="O35" s="20"/>
      <c r="P35" s="20"/>
      <c r="Q35" s="20"/>
      <c r="R35" s="20"/>
      <c r="S35" s="20"/>
      <c r="T35" s="20"/>
      <c r="U35" s="20"/>
      <c r="V35" s="20"/>
      <c r="W35" s="20">
        <v>34602</v>
      </c>
      <c r="X35" s="20">
        <v>283132</v>
      </c>
      <c r="Y35" s="20">
        <v>-248530</v>
      </c>
      <c r="Z35" s="21">
        <v>-87.778845202944211</v>
      </c>
      <c r="AA35" s="22">
        <v>283132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323322</v>
      </c>
      <c r="F37" s="31">
        <f t="shared" si="3"/>
        <v>323322</v>
      </c>
      <c r="G37" s="31">
        <f t="shared" si="3"/>
        <v>0</v>
      </c>
      <c r="H37" s="31">
        <f t="shared" si="3"/>
        <v>2104</v>
      </c>
      <c r="I37" s="31">
        <f t="shared" si="3"/>
        <v>-799</v>
      </c>
      <c r="J37" s="31">
        <f t="shared" si="3"/>
        <v>1305</v>
      </c>
      <c r="K37" s="31">
        <f t="shared" si="3"/>
        <v>8218</v>
      </c>
      <c r="L37" s="31">
        <f t="shared" si="3"/>
        <v>22617</v>
      </c>
      <c r="M37" s="31">
        <f t="shared" si="3"/>
        <v>1663</v>
      </c>
      <c r="N37" s="31">
        <f t="shared" si="3"/>
        <v>32498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33803</v>
      </c>
      <c r="X37" s="31">
        <f t="shared" si="3"/>
        <v>323322</v>
      </c>
      <c r="Y37" s="31">
        <f t="shared" si="3"/>
        <v>-289519</v>
      </c>
      <c r="Z37" s="32">
        <f>+IF(X37&lt;&gt;0,+(Y37/X37)*100,0)</f>
        <v>-89.545097457024269</v>
      </c>
      <c r="AA37" s="33">
        <f>SUM(AA29:AA36)</f>
        <v>323322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323322</v>
      </c>
      <c r="F44" s="31">
        <f t="shared" si="5"/>
        <v>323322</v>
      </c>
      <c r="G44" s="31">
        <f t="shared" si="5"/>
        <v>0</v>
      </c>
      <c r="H44" s="31">
        <f t="shared" si="5"/>
        <v>2104</v>
      </c>
      <c r="I44" s="31">
        <f t="shared" si="5"/>
        <v>-799</v>
      </c>
      <c r="J44" s="31">
        <f t="shared" si="5"/>
        <v>1305</v>
      </c>
      <c r="K44" s="31">
        <f t="shared" si="5"/>
        <v>8218</v>
      </c>
      <c r="L44" s="31">
        <f t="shared" si="5"/>
        <v>22617</v>
      </c>
      <c r="M44" s="31">
        <f t="shared" si="5"/>
        <v>1663</v>
      </c>
      <c r="N44" s="31">
        <f t="shared" si="5"/>
        <v>32498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33803</v>
      </c>
      <c r="X44" s="31">
        <f t="shared" si="5"/>
        <v>323322</v>
      </c>
      <c r="Y44" s="31">
        <f t="shared" si="5"/>
        <v>-289519</v>
      </c>
      <c r="Z44" s="32">
        <f>+IF(X44&lt;&gt;0,+(Y44/X44)*100,0)</f>
        <v>-89.545097457024269</v>
      </c>
      <c r="AA44" s="33">
        <f>+AA37+AA43</f>
        <v>323322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-15597913</v>
      </c>
      <c r="F45" s="44">
        <f t="shared" si="6"/>
        <v>-15597913</v>
      </c>
      <c r="G45" s="44">
        <f t="shared" si="6"/>
        <v>0</v>
      </c>
      <c r="H45" s="44">
        <f t="shared" si="6"/>
        <v>154680</v>
      </c>
      <c r="I45" s="44">
        <f t="shared" si="6"/>
        <v>127163</v>
      </c>
      <c r="J45" s="44">
        <f t="shared" si="6"/>
        <v>281843</v>
      </c>
      <c r="K45" s="44">
        <f t="shared" si="6"/>
        <v>-159976</v>
      </c>
      <c r="L45" s="44">
        <f t="shared" si="6"/>
        <v>9925</v>
      </c>
      <c r="M45" s="44">
        <f t="shared" si="6"/>
        <v>-257536</v>
      </c>
      <c r="N45" s="44">
        <f t="shared" si="6"/>
        <v>-407587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-125744</v>
      </c>
      <c r="X45" s="44">
        <f t="shared" si="6"/>
        <v>-14694125</v>
      </c>
      <c r="Y45" s="44">
        <f t="shared" si="6"/>
        <v>14568381</v>
      </c>
      <c r="Z45" s="45">
        <f>+IF(X45&lt;&gt;0,+(Y45/X45)*100,0)</f>
        <v>-99.14425663317823</v>
      </c>
      <c r="AA45" s="46">
        <f>+AA26-AA44</f>
        <v>-15597913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-1807568</v>
      </c>
      <c r="F47" s="20">
        <v>-1807568</v>
      </c>
      <c r="G47" s="20"/>
      <c r="H47" s="20">
        <v>-111740</v>
      </c>
      <c r="I47" s="20"/>
      <c r="J47" s="20">
        <v>-111740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-111740</v>
      </c>
      <c r="X47" s="20">
        <v>-903780</v>
      </c>
      <c r="Y47" s="20">
        <v>792040</v>
      </c>
      <c r="Z47" s="47">
        <v>-87.636371683374264</v>
      </c>
      <c r="AA47" s="22">
        <v>-1807568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-1807568</v>
      </c>
      <c r="F50" s="52">
        <f t="shared" si="7"/>
        <v>-1807568</v>
      </c>
      <c r="G50" s="52">
        <f t="shared" si="7"/>
        <v>0</v>
      </c>
      <c r="H50" s="52">
        <f t="shared" si="7"/>
        <v>-111740</v>
      </c>
      <c r="I50" s="52">
        <f t="shared" si="7"/>
        <v>0</v>
      </c>
      <c r="J50" s="52">
        <f t="shared" si="7"/>
        <v>-111740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-111740</v>
      </c>
      <c r="X50" s="52">
        <f t="shared" si="7"/>
        <v>-903780</v>
      </c>
      <c r="Y50" s="52">
        <f t="shared" si="7"/>
        <v>792040</v>
      </c>
      <c r="Z50" s="53">
        <f>+IF(X50&lt;&gt;0,+(Y50/X50)*100,0)</f>
        <v>-87.636371683374264</v>
      </c>
      <c r="AA50" s="54">
        <f>SUM(AA47:AA49)</f>
        <v>-1807568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4455315</v>
      </c>
      <c r="F6" s="20">
        <v>4455315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2227650</v>
      </c>
      <c r="Y6" s="20">
        <v>-2227650</v>
      </c>
      <c r="Z6" s="21">
        <v>-100</v>
      </c>
      <c r="AA6" s="22">
        <v>4455315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11638035</v>
      </c>
      <c r="F7" s="20">
        <v>11638035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5819016</v>
      </c>
      <c r="Y7" s="20">
        <v>-5819016</v>
      </c>
      <c r="Z7" s="21">
        <v>-100</v>
      </c>
      <c r="AA7" s="22">
        <v>11638035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-2000000</v>
      </c>
      <c r="F10" s="20">
        <v>-2000000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-1000002</v>
      </c>
      <c r="Y10" s="20">
        <v>1000002</v>
      </c>
      <c r="Z10" s="21">
        <v>-100</v>
      </c>
      <c r="AA10" s="22">
        <v>-2000000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129485</v>
      </c>
      <c r="F11" s="20">
        <v>129485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64740</v>
      </c>
      <c r="Y11" s="24">
        <v>-64740</v>
      </c>
      <c r="Z11" s="25">
        <v>-100</v>
      </c>
      <c r="AA11" s="26">
        <v>129485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14222835</v>
      </c>
      <c r="F13" s="31">
        <f t="shared" si="0"/>
        <v>14222835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7111404</v>
      </c>
      <c r="Y13" s="31">
        <f t="shared" si="0"/>
        <v>-7111404</v>
      </c>
      <c r="Z13" s="32">
        <f>+IF(X13&lt;&gt;0,+(Y13/X13)*100,0)</f>
        <v>-100</v>
      </c>
      <c r="AA13" s="33">
        <f>SUM(AA6:AA12)</f>
        <v>14222835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1789732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1789732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1789732</v>
      </c>
      <c r="D26" s="29">
        <f>+D13+D25</f>
        <v>0</v>
      </c>
      <c r="E26" s="30">
        <f t="shared" si="2"/>
        <v>14222835</v>
      </c>
      <c r="F26" s="31">
        <f t="shared" si="2"/>
        <v>14222835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7111404</v>
      </c>
      <c r="Y26" s="31">
        <f t="shared" si="2"/>
        <v>-7111404</v>
      </c>
      <c r="Z26" s="32">
        <f>+IF(X26&lt;&gt;0,+(Y26/X26)*100,0)</f>
        <v>-100</v>
      </c>
      <c r="AA26" s="33">
        <f>+AA13+AA25</f>
        <v>14222835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3352089</v>
      </c>
      <c r="F32" s="20">
        <v>3352089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1676046</v>
      </c>
      <c r="Y32" s="20">
        <v>-1676046</v>
      </c>
      <c r="Z32" s="21">
        <v>-100</v>
      </c>
      <c r="AA32" s="22">
        <v>3352089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2685700</v>
      </c>
      <c r="F35" s="20">
        <v>2685700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1342854</v>
      </c>
      <c r="Y35" s="20">
        <v>-1342854</v>
      </c>
      <c r="Z35" s="21">
        <v>-100</v>
      </c>
      <c r="AA35" s="22">
        <v>2685700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6037789</v>
      </c>
      <c r="F37" s="31">
        <f t="shared" si="3"/>
        <v>6037789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3018900</v>
      </c>
      <c r="Y37" s="31">
        <f t="shared" si="3"/>
        <v>-3018900</v>
      </c>
      <c r="Z37" s="32">
        <f>+IF(X37&lt;&gt;0,+(Y37/X37)*100,0)</f>
        <v>-100</v>
      </c>
      <c r="AA37" s="33">
        <f>SUM(AA29:AA36)</f>
        <v>6037789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6037789</v>
      </c>
      <c r="F44" s="31">
        <f t="shared" si="5"/>
        <v>6037789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3018900</v>
      </c>
      <c r="Y44" s="31">
        <f t="shared" si="5"/>
        <v>-3018900</v>
      </c>
      <c r="Z44" s="32">
        <f>+IF(X44&lt;&gt;0,+(Y44/X44)*100,0)</f>
        <v>-100</v>
      </c>
      <c r="AA44" s="33">
        <f>+AA37+AA43</f>
        <v>6037789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1789732</v>
      </c>
      <c r="D45" s="42">
        <f t="shared" si="6"/>
        <v>0</v>
      </c>
      <c r="E45" s="43">
        <f t="shared" si="6"/>
        <v>8185046</v>
      </c>
      <c r="F45" s="44">
        <f t="shared" si="6"/>
        <v>8185046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4092504</v>
      </c>
      <c r="Y45" s="44">
        <f t="shared" si="6"/>
        <v>-4092504</v>
      </c>
      <c r="Z45" s="45">
        <f>+IF(X45&lt;&gt;0,+(Y45/X45)*100,0)</f>
        <v>-100</v>
      </c>
      <c r="AA45" s="46">
        <f>+AA26-AA44</f>
        <v>8185046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543364030</v>
      </c>
      <c r="F6" s="20">
        <v>543364030</v>
      </c>
      <c r="G6" s="20"/>
      <c r="H6" s="20"/>
      <c r="I6" s="20"/>
      <c r="J6" s="20"/>
      <c r="K6" s="20">
        <v>25033981</v>
      </c>
      <c r="L6" s="20"/>
      <c r="M6" s="20"/>
      <c r="N6" s="20">
        <v>25033981</v>
      </c>
      <c r="O6" s="20"/>
      <c r="P6" s="20"/>
      <c r="Q6" s="20"/>
      <c r="R6" s="20"/>
      <c r="S6" s="20"/>
      <c r="T6" s="20"/>
      <c r="U6" s="20"/>
      <c r="V6" s="20"/>
      <c r="W6" s="20">
        <v>25033981</v>
      </c>
      <c r="X6" s="20">
        <v>271682004</v>
      </c>
      <c r="Y6" s="20">
        <v>-246648023</v>
      </c>
      <c r="Z6" s="21">
        <v>-90.785557883325978</v>
      </c>
      <c r="AA6" s="22">
        <v>543364030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9104000</v>
      </c>
      <c r="F11" s="20">
        <v>9104000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4552002</v>
      </c>
      <c r="Y11" s="24">
        <v>-4552002</v>
      </c>
      <c r="Z11" s="25">
        <v>-100</v>
      </c>
      <c r="AA11" s="26">
        <v>9104000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552468030</v>
      </c>
      <c r="F13" s="31">
        <f t="shared" si="0"/>
        <v>552468030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25033981</v>
      </c>
      <c r="L13" s="31">
        <f t="shared" si="0"/>
        <v>0</v>
      </c>
      <c r="M13" s="31">
        <f t="shared" si="0"/>
        <v>0</v>
      </c>
      <c r="N13" s="31">
        <f t="shared" si="0"/>
        <v>25033981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25033981</v>
      </c>
      <c r="X13" s="31">
        <f t="shared" si="0"/>
        <v>276234006</v>
      </c>
      <c r="Y13" s="31">
        <f t="shared" si="0"/>
        <v>-251200025</v>
      </c>
      <c r="Z13" s="32">
        <f>+IF(X13&lt;&gt;0,+(Y13/X13)*100,0)</f>
        <v>-90.937400734071829</v>
      </c>
      <c r="AA13" s="33">
        <f>SUM(AA6:AA12)</f>
        <v>552468030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547403948</v>
      </c>
      <c r="D17" s="18"/>
      <c r="E17" s="19">
        <v>450789045</v>
      </c>
      <c r="F17" s="20">
        <v>450789045</v>
      </c>
      <c r="G17" s="24"/>
      <c r="H17" s="24">
        <v>10860506</v>
      </c>
      <c r="I17" s="24">
        <v>661794792</v>
      </c>
      <c r="J17" s="20">
        <v>672655298</v>
      </c>
      <c r="K17" s="24">
        <v>27730173</v>
      </c>
      <c r="L17" s="24">
        <v>52850721</v>
      </c>
      <c r="M17" s="20">
        <v>103904173</v>
      </c>
      <c r="N17" s="24">
        <v>184485067</v>
      </c>
      <c r="O17" s="24"/>
      <c r="P17" s="24"/>
      <c r="Q17" s="20"/>
      <c r="R17" s="24"/>
      <c r="S17" s="24"/>
      <c r="T17" s="20"/>
      <c r="U17" s="24"/>
      <c r="V17" s="24"/>
      <c r="W17" s="24">
        <v>857140365</v>
      </c>
      <c r="X17" s="20">
        <v>225394518</v>
      </c>
      <c r="Y17" s="24">
        <v>631745847</v>
      </c>
      <c r="Z17" s="25">
        <v>280.2844774600951</v>
      </c>
      <c r="AA17" s="26">
        <v>450789045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547403948</v>
      </c>
      <c r="D25" s="29">
        <f t="shared" ref="D25:Y25" si="1">SUM(D15:D24)</f>
        <v>0</v>
      </c>
      <c r="E25" s="35">
        <f t="shared" si="1"/>
        <v>450789045</v>
      </c>
      <c r="F25" s="36">
        <f t="shared" si="1"/>
        <v>450789045</v>
      </c>
      <c r="G25" s="36">
        <f t="shared" si="1"/>
        <v>0</v>
      </c>
      <c r="H25" s="36">
        <f t="shared" si="1"/>
        <v>10860506</v>
      </c>
      <c r="I25" s="36">
        <f t="shared" si="1"/>
        <v>661794792</v>
      </c>
      <c r="J25" s="36">
        <f t="shared" si="1"/>
        <v>672655298</v>
      </c>
      <c r="K25" s="36">
        <f t="shared" si="1"/>
        <v>27730173</v>
      </c>
      <c r="L25" s="36">
        <f t="shared" si="1"/>
        <v>52850721</v>
      </c>
      <c r="M25" s="36">
        <f t="shared" si="1"/>
        <v>103904173</v>
      </c>
      <c r="N25" s="36">
        <f t="shared" si="1"/>
        <v>184485067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857140365</v>
      </c>
      <c r="X25" s="36">
        <f t="shared" si="1"/>
        <v>225394518</v>
      </c>
      <c r="Y25" s="36">
        <f t="shared" si="1"/>
        <v>631745847</v>
      </c>
      <c r="Z25" s="37">
        <f>+IF(X25&lt;&gt;0,+(Y25/X25)*100,0)</f>
        <v>280.2844774600951</v>
      </c>
      <c r="AA25" s="38">
        <f>SUM(AA15:AA24)</f>
        <v>450789045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547403948</v>
      </c>
      <c r="D26" s="29">
        <f>+D13+D25</f>
        <v>0</v>
      </c>
      <c r="E26" s="30">
        <f t="shared" si="2"/>
        <v>1003257075</v>
      </c>
      <c r="F26" s="31">
        <f t="shared" si="2"/>
        <v>1003257075</v>
      </c>
      <c r="G26" s="31">
        <f t="shared" si="2"/>
        <v>0</v>
      </c>
      <c r="H26" s="31">
        <f t="shared" si="2"/>
        <v>10860506</v>
      </c>
      <c r="I26" s="31">
        <f t="shared" si="2"/>
        <v>661794792</v>
      </c>
      <c r="J26" s="31">
        <f t="shared" si="2"/>
        <v>672655298</v>
      </c>
      <c r="K26" s="31">
        <f t="shared" si="2"/>
        <v>52764154</v>
      </c>
      <c r="L26" s="31">
        <f t="shared" si="2"/>
        <v>52850721</v>
      </c>
      <c r="M26" s="31">
        <f t="shared" si="2"/>
        <v>103904173</v>
      </c>
      <c r="N26" s="31">
        <f t="shared" si="2"/>
        <v>209519048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882174346</v>
      </c>
      <c r="X26" s="31">
        <f t="shared" si="2"/>
        <v>501628524</v>
      </c>
      <c r="Y26" s="31">
        <f t="shared" si="2"/>
        <v>380545822</v>
      </c>
      <c r="Z26" s="32">
        <f>+IF(X26&lt;&gt;0,+(Y26/X26)*100,0)</f>
        <v>75.862077970669787</v>
      </c>
      <c r="AA26" s="33">
        <f>+AA13+AA25</f>
        <v>1003257075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-94468955</v>
      </c>
      <c r="F32" s="20">
        <v>-94468955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-47234478</v>
      </c>
      <c r="Y32" s="20">
        <v>47234478</v>
      </c>
      <c r="Z32" s="21">
        <v>-100</v>
      </c>
      <c r="AA32" s="22">
        <v>-94468955</v>
      </c>
    </row>
    <row r="33" spans="1:27" ht="13.5" x14ac:dyDescent="0.25">
      <c r="A33" s="23" t="s">
        <v>60</v>
      </c>
      <c r="B33" s="17" t="s">
        <v>32</v>
      </c>
      <c r="C33" s="18">
        <v>214660243</v>
      </c>
      <c r="D33" s="18"/>
      <c r="E33" s="19"/>
      <c r="F33" s="20"/>
      <c r="G33" s="20"/>
      <c r="H33" s="20"/>
      <c r="I33" s="20">
        <v>60852240</v>
      </c>
      <c r="J33" s="20">
        <v>60852240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60852240</v>
      </c>
      <c r="X33" s="20"/>
      <c r="Y33" s="20">
        <v>60852240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214660243</v>
      </c>
      <c r="D37" s="29">
        <f t="shared" ref="D37:Y37" si="3">SUM(D29:D36)</f>
        <v>0</v>
      </c>
      <c r="E37" s="30">
        <f t="shared" si="3"/>
        <v>-94468955</v>
      </c>
      <c r="F37" s="31">
        <f t="shared" si="3"/>
        <v>-94468955</v>
      </c>
      <c r="G37" s="31">
        <f t="shared" si="3"/>
        <v>0</v>
      </c>
      <c r="H37" s="31">
        <f t="shared" si="3"/>
        <v>0</v>
      </c>
      <c r="I37" s="31">
        <f t="shared" si="3"/>
        <v>60852240</v>
      </c>
      <c r="J37" s="31">
        <f t="shared" si="3"/>
        <v>60852240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60852240</v>
      </c>
      <c r="X37" s="31">
        <f t="shared" si="3"/>
        <v>-47234478</v>
      </c>
      <c r="Y37" s="31">
        <f t="shared" si="3"/>
        <v>108086718</v>
      </c>
      <c r="Z37" s="32">
        <f>+IF(X37&lt;&gt;0,+(Y37/X37)*100,0)</f>
        <v>-228.83013124438466</v>
      </c>
      <c r="AA37" s="33">
        <f>SUM(AA29:AA36)</f>
        <v>-94468955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12534315</v>
      </c>
      <c r="F39" s="20">
        <v>12534315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6267156</v>
      </c>
      <c r="Y39" s="20">
        <v>-6267156</v>
      </c>
      <c r="Z39" s="21">
        <v>-100</v>
      </c>
      <c r="AA39" s="22">
        <v>12534315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12534315</v>
      </c>
      <c r="F43" s="36">
        <f t="shared" si="4"/>
        <v>12534315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6267156</v>
      </c>
      <c r="Y43" s="36">
        <f t="shared" si="4"/>
        <v>-6267156</v>
      </c>
      <c r="Z43" s="37">
        <f>+IF(X43&lt;&gt;0,+(Y43/X43)*100,0)</f>
        <v>-100</v>
      </c>
      <c r="AA43" s="38">
        <f>SUM(AA39:AA42)</f>
        <v>12534315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214660243</v>
      </c>
      <c r="D44" s="29">
        <f>+D37+D43</f>
        <v>0</v>
      </c>
      <c r="E44" s="30">
        <f t="shared" si="5"/>
        <v>-81934640</v>
      </c>
      <c r="F44" s="31">
        <f t="shared" si="5"/>
        <v>-81934640</v>
      </c>
      <c r="G44" s="31">
        <f t="shared" si="5"/>
        <v>0</v>
      </c>
      <c r="H44" s="31">
        <f t="shared" si="5"/>
        <v>0</v>
      </c>
      <c r="I44" s="31">
        <f t="shared" si="5"/>
        <v>60852240</v>
      </c>
      <c r="J44" s="31">
        <f t="shared" si="5"/>
        <v>60852240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60852240</v>
      </c>
      <c r="X44" s="31">
        <f t="shared" si="5"/>
        <v>-40967322</v>
      </c>
      <c r="Y44" s="31">
        <f t="shared" si="5"/>
        <v>101819562</v>
      </c>
      <c r="Z44" s="32">
        <f>+IF(X44&lt;&gt;0,+(Y44/X44)*100,0)</f>
        <v>-248.53848635749242</v>
      </c>
      <c r="AA44" s="33">
        <f>+AA37+AA43</f>
        <v>-81934640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332743705</v>
      </c>
      <c r="D45" s="42">
        <f t="shared" si="6"/>
        <v>0</v>
      </c>
      <c r="E45" s="43">
        <f t="shared" si="6"/>
        <v>1085191715</v>
      </c>
      <c r="F45" s="44">
        <f t="shared" si="6"/>
        <v>1085191715</v>
      </c>
      <c r="G45" s="44">
        <f t="shared" si="6"/>
        <v>0</v>
      </c>
      <c r="H45" s="44">
        <f t="shared" si="6"/>
        <v>10860506</v>
      </c>
      <c r="I45" s="44">
        <f t="shared" si="6"/>
        <v>600942552</v>
      </c>
      <c r="J45" s="44">
        <f t="shared" si="6"/>
        <v>611803058</v>
      </c>
      <c r="K45" s="44">
        <f t="shared" si="6"/>
        <v>52764154</v>
      </c>
      <c r="L45" s="44">
        <f t="shared" si="6"/>
        <v>52850721</v>
      </c>
      <c r="M45" s="44">
        <f t="shared" si="6"/>
        <v>103904173</v>
      </c>
      <c r="N45" s="44">
        <f t="shared" si="6"/>
        <v>209519048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821322106</v>
      </c>
      <c r="X45" s="44">
        <f t="shared" si="6"/>
        <v>542595846</v>
      </c>
      <c r="Y45" s="44">
        <f t="shared" si="6"/>
        <v>278726260</v>
      </c>
      <c r="Z45" s="45">
        <f>+IF(X45&lt;&gt;0,+(Y45/X45)*100,0)</f>
        <v>51.369036835567663</v>
      </c>
      <c r="AA45" s="46">
        <f>+AA26-AA44</f>
        <v>1085191715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512623685</v>
      </c>
      <c r="F47" s="20">
        <v>512623685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256311846</v>
      </c>
      <c r="Y47" s="20">
        <v>-256311846</v>
      </c>
      <c r="Z47" s="47">
        <v>-100</v>
      </c>
      <c r="AA47" s="22">
        <v>512623685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512623685</v>
      </c>
      <c r="F50" s="52">
        <f t="shared" si="7"/>
        <v>512623685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256311846</v>
      </c>
      <c r="Y50" s="52">
        <f t="shared" si="7"/>
        <v>-256311846</v>
      </c>
      <c r="Z50" s="53">
        <f>+IF(X50&lt;&gt;0,+(Y50/X50)*100,0)</f>
        <v>-100</v>
      </c>
      <c r="AA50" s="54">
        <f>SUM(AA47:AA49)</f>
        <v>512623685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1070940462</v>
      </c>
      <c r="D7" s="18"/>
      <c r="E7" s="19">
        <v>-63674932</v>
      </c>
      <c r="F7" s="20">
        <v>-63674932</v>
      </c>
      <c r="G7" s="20">
        <v>1420639013</v>
      </c>
      <c r="H7" s="20">
        <v>-220655522</v>
      </c>
      <c r="I7" s="20">
        <v>73277153</v>
      </c>
      <c r="J7" s="20">
        <v>1273260644</v>
      </c>
      <c r="K7" s="20">
        <v>-1012599717</v>
      </c>
      <c r="L7" s="20">
        <v>1145115058</v>
      </c>
      <c r="M7" s="20">
        <v>69006527</v>
      </c>
      <c r="N7" s="20">
        <v>201521868</v>
      </c>
      <c r="O7" s="20"/>
      <c r="P7" s="20"/>
      <c r="Q7" s="20"/>
      <c r="R7" s="20"/>
      <c r="S7" s="20"/>
      <c r="T7" s="20"/>
      <c r="U7" s="20"/>
      <c r="V7" s="20"/>
      <c r="W7" s="20">
        <v>1474782512</v>
      </c>
      <c r="X7" s="20">
        <v>-31837446</v>
      </c>
      <c r="Y7" s="20">
        <v>1506619958</v>
      </c>
      <c r="Z7" s="21">
        <v>-4732.2261905053565</v>
      </c>
      <c r="AA7" s="22">
        <v>-63674932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3076767</v>
      </c>
      <c r="D10" s="18"/>
      <c r="E10" s="19">
        <v>2840982</v>
      </c>
      <c r="F10" s="20">
        <v>2840982</v>
      </c>
      <c r="G10" s="20">
        <v>3087095</v>
      </c>
      <c r="H10" s="20">
        <v>-10328</v>
      </c>
      <c r="I10" s="20"/>
      <c r="J10" s="20">
        <v>3076767</v>
      </c>
      <c r="K10" s="20">
        <v>-3076767</v>
      </c>
      <c r="L10" s="20">
        <v>3076767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3076767</v>
      </c>
      <c r="X10" s="20">
        <v>1420494</v>
      </c>
      <c r="Y10" s="20">
        <v>1656273</v>
      </c>
      <c r="Z10" s="21">
        <v>116.59838056338148</v>
      </c>
      <c r="AA10" s="22">
        <v>2840982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1074017229</v>
      </c>
      <c r="D13" s="29">
        <f>SUM(D6:D12)</f>
        <v>0</v>
      </c>
      <c r="E13" s="30">
        <f t="shared" si="0"/>
        <v>-60833950</v>
      </c>
      <c r="F13" s="31">
        <f t="shared" si="0"/>
        <v>-60833950</v>
      </c>
      <c r="G13" s="31">
        <f t="shared" si="0"/>
        <v>1423726108</v>
      </c>
      <c r="H13" s="31">
        <f t="shared" si="0"/>
        <v>-220665850</v>
      </c>
      <c r="I13" s="31">
        <f t="shared" si="0"/>
        <v>73277153</v>
      </c>
      <c r="J13" s="31">
        <f t="shared" si="0"/>
        <v>1276337411</v>
      </c>
      <c r="K13" s="31">
        <f t="shared" si="0"/>
        <v>-1015676484</v>
      </c>
      <c r="L13" s="31">
        <f t="shared" si="0"/>
        <v>1148191825</v>
      </c>
      <c r="M13" s="31">
        <f t="shared" si="0"/>
        <v>69006527</v>
      </c>
      <c r="N13" s="31">
        <f t="shared" si="0"/>
        <v>201521868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1477859279</v>
      </c>
      <c r="X13" s="31">
        <f t="shared" si="0"/>
        <v>-30416952</v>
      </c>
      <c r="Y13" s="31">
        <f t="shared" si="0"/>
        <v>1508276231</v>
      </c>
      <c r="Z13" s="32">
        <f>+IF(X13&lt;&gt;0,+(Y13/X13)*100,0)</f>
        <v>-4958.6698594915097</v>
      </c>
      <c r="AA13" s="33">
        <f>SUM(AA6:AA12)</f>
        <v>-60833950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-400388789</v>
      </c>
      <c r="D17" s="18"/>
      <c r="E17" s="19">
        <v>519054827</v>
      </c>
      <c r="F17" s="20">
        <v>519054827</v>
      </c>
      <c r="G17" s="24">
        <v>-399674360</v>
      </c>
      <c r="H17" s="24">
        <v>-714429</v>
      </c>
      <c r="I17" s="24">
        <v>-17513747</v>
      </c>
      <c r="J17" s="20">
        <v>-417902536</v>
      </c>
      <c r="K17" s="24">
        <v>398038297</v>
      </c>
      <c r="L17" s="24">
        <v>-399832976</v>
      </c>
      <c r="M17" s="20">
        <v>-682424</v>
      </c>
      <c r="N17" s="24">
        <v>-2477103</v>
      </c>
      <c r="O17" s="24"/>
      <c r="P17" s="24"/>
      <c r="Q17" s="20"/>
      <c r="R17" s="24"/>
      <c r="S17" s="24"/>
      <c r="T17" s="20"/>
      <c r="U17" s="24"/>
      <c r="V17" s="24"/>
      <c r="W17" s="24">
        <v>-420379639</v>
      </c>
      <c r="X17" s="20">
        <v>259527462</v>
      </c>
      <c r="Y17" s="24">
        <v>-679907101</v>
      </c>
      <c r="Z17" s="25">
        <v>-261.97886565083428</v>
      </c>
      <c r="AA17" s="26">
        <v>519054827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-400388789</v>
      </c>
      <c r="D25" s="29">
        <f t="shared" ref="D25:Y25" si="1">SUM(D15:D24)</f>
        <v>0</v>
      </c>
      <c r="E25" s="35">
        <f t="shared" si="1"/>
        <v>519054827</v>
      </c>
      <c r="F25" s="36">
        <f t="shared" si="1"/>
        <v>519054827</v>
      </c>
      <c r="G25" s="36">
        <f t="shared" si="1"/>
        <v>-399674360</v>
      </c>
      <c r="H25" s="36">
        <f t="shared" si="1"/>
        <v>-714429</v>
      </c>
      <c r="I25" s="36">
        <f t="shared" si="1"/>
        <v>-17513747</v>
      </c>
      <c r="J25" s="36">
        <f t="shared" si="1"/>
        <v>-417902536</v>
      </c>
      <c r="K25" s="36">
        <f t="shared" si="1"/>
        <v>398038297</v>
      </c>
      <c r="L25" s="36">
        <f t="shared" si="1"/>
        <v>-399832976</v>
      </c>
      <c r="M25" s="36">
        <f t="shared" si="1"/>
        <v>-682424</v>
      </c>
      <c r="N25" s="36">
        <f t="shared" si="1"/>
        <v>-2477103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-420379639</v>
      </c>
      <c r="X25" s="36">
        <f t="shared" si="1"/>
        <v>259527462</v>
      </c>
      <c r="Y25" s="36">
        <f t="shared" si="1"/>
        <v>-679907101</v>
      </c>
      <c r="Z25" s="37">
        <f>+IF(X25&lt;&gt;0,+(Y25/X25)*100,0)</f>
        <v>-261.97886565083428</v>
      </c>
      <c r="AA25" s="38">
        <f>SUM(AA15:AA24)</f>
        <v>519054827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673628440</v>
      </c>
      <c r="D26" s="29">
        <f>+D13+D25</f>
        <v>0</v>
      </c>
      <c r="E26" s="30">
        <f t="shared" si="2"/>
        <v>458220877</v>
      </c>
      <c r="F26" s="31">
        <f t="shared" si="2"/>
        <v>458220877</v>
      </c>
      <c r="G26" s="31">
        <f t="shared" si="2"/>
        <v>1024051748</v>
      </c>
      <c r="H26" s="31">
        <f t="shared" si="2"/>
        <v>-221380279</v>
      </c>
      <c r="I26" s="31">
        <f t="shared" si="2"/>
        <v>55763406</v>
      </c>
      <c r="J26" s="31">
        <f t="shared" si="2"/>
        <v>858434875</v>
      </c>
      <c r="K26" s="31">
        <f t="shared" si="2"/>
        <v>-617638187</v>
      </c>
      <c r="L26" s="31">
        <f t="shared" si="2"/>
        <v>748358849</v>
      </c>
      <c r="M26" s="31">
        <f t="shared" si="2"/>
        <v>68324103</v>
      </c>
      <c r="N26" s="31">
        <f t="shared" si="2"/>
        <v>199044765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1057479640</v>
      </c>
      <c r="X26" s="31">
        <f t="shared" si="2"/>
        <v>229110510</v>
      </c>
      <c r="Y26" s="31">
        <f t="shared" si="2"/>
        <v>828369130</v>
      </c>
      <c r="Z26" s="32">
        <f>+IF(X26&lt;&gt;0,+(Y26/X26)*100,0)</f>
        <v>361.55876480742847</v>
      </c>
      <c r="AA26" s="33">
        <f>+AA13+AA25</f>
        <v>458220877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67913278</v>
      </c>
      <c r="D31" s="18"/>
      <c r="E31" s="19">
        <v>65929637</v>
      </c>
      <c r="F31" s="20">
        <v>65929637</v>
      </c>
      <c r="G31" s="20">
        <v>66525951</v>
      </c>
      <c r="H31" s="20">
        <v>412139</v>
      </c>
      <c r="I31" s="20">
        <v>27462</v>
      </c>
      <c r="J31" s="20">
        <v>66965552</v>
      </c>
      <c r="K31" s="20">
        <v>-67301669</v>
      </c>
      <c r="L31" s="20">
        <v>68580407</v>
      </c>
      <c r="M31" s="20">
        <v>45642</v>
      </c>
      <c r="N31" s="20">
        <v>1324380</v>
      </c>
      <c r="O31" s="20"/>
      <c r="P31" s="20"/>
      <c r="Q31" s="20"/>
      <c r="R31" s="20"/>
      <c r="S31" s="20"/>
      <c r="T31" s="20"/>
      <c r="U31" s="20"/>
      <c r="V31" s="20"/>
      <c r="W31" s="20">
        <v>68289932</v>
      </c>
      <c r="X31" s="20">
        <v>32964816</v>
      </c>
      <c r="Y31" s="20">
        <v>35325116</v>
      </c>
      <c r="Z31" s="21">
        <v>107.16005816625822</v>
      </c>
      <c r="AA31" s="22">
        <v>65929637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55664288</v>
      </c>
      <c r="D33" s="18"/>
      <c r="E33" s="19">
        <v>-209836006</v>
      </c>
      <c r="F33" s="20">
        <v>-209836006</v>
      </c>
      <c r="G33" s="20">
        <v>72921096</v>
      </c>
      <c r="H33" s="20">
        <v>-7256807</v>
      </c>
      <c r="I33" s="20"/>
      <c r="J33" s="20">
        <v>65664289</v>
      </c>
      <c r="K33" s="20">
        <v>-50456289</v>
      </c>
      <c r="L33" s="20">
        <v>55664289</v>
      </c>
      <c r="M33" s="20"/>
      <c r="N33" s="20">
        <v>5208000</v>
      </c>
      <c r="O33" s="20"/>
      <c r="P33" s="20"/>
      <c r="Q33" s="20"/>
      <c r="R33" s="20"/>
      <c r="S33" s="20"/>
      <c r="T33" s="20"/>
      <c r="U33" s="20"/>
      <c r="V33" s="20"/>
      <c r="W33" s="20">
        <v>70872289</v>
      </c>
      <c r="X33" s="20">
        <v>-104918022</v>
      </c>
      <c r="Y33" s="20">
        <v>175790311</v>
      </c>
      <c r="Z33" s="21">
        <v>-167.55015739812555</v>
      </c>
      <c r="AA33" s="22">
        <v>-209836006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57483768</v>
      </c>
      <c r="D35" s="18"/>
      <c r="E35" s="19"/>
      <c r="F35" s="20"/>
      <c r="G35" s="20">
        <v>62934594</v>
      </c>
      <c r="H35" s="20">
        <v>3782543</v>
      </c>
      <c r="I35" s="20">
        <v>5921149</v>
      </c>
      <c r="J35" s="20">
        <v>72638286</v>
      </c>
      <c r="K35" s="20">
        <v>-53661612</v>
      </c>
      <c r="L35" s="20">
        <v>64332968</v>
      </c>
      <c r="M35" s="20">
        <v>5197725</v>
      </c>
      <c r="N35" s="20">
        <v>15869081</v>
      </c>
      <c r="O35" s="20"/>
      <c r="P35" s="20"/>
      <c r="Q35" s="20"/>
      <c r="R35" s="20"/>
      <c r="S35" s="20"/>
      <c r="T35" s="20"/>
      <c r="U35" s="20"/>
      <c r="V35" s="20"/>
      <c r="W35" s="20">
        <v>88507367</v>
      </c>
      <c r="X35" s="20"/>
      <c r="Y35" s="20">
        <v>88507367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181061334</v>
      </c>
      <c r="D37" s="29">
        <f t="shared" ref="D37:Y37" si="3">SUM(D29:D36)</f>
        <v>0</v>
      </c>
      <c r="E37" s="30">
        <f t="shared" si="3"/>
        <v>-143906369</v>
      </c>
      <c r="F37" s="31">
        <f t="shared" si="3"/>
        <v>-143906369</v>
      </c>
      <c r="G37" s="31">
        <f t="shared" si="3"/>
        <v>202381641</v>
      </c>
      <c r="H37" s="31">
        <f t="shared" si="3"/>
        <v>-3062125</v>
      </c>
      <c r="I37" s="31">
        <f t="shared" si="3"/>
        <v>5948611</v>
      </c>
      <c r="J37" s="31">
        <f t="shared" si="3"/>
        <v>205268127</v>
      </c>
      <c r="K37" s="31">
        <f t="shared" si="3"/>
        <v>-171419570</v>
      </c>
      <c r="L37" s="31">
        <f t="shared" si="3"/>
        <v>188577664</v>
      </c>
      <c r="M37" s="31">
        <f t="shared" si="3"/>
        <v>5243367</v>
      </c>
      <c r="N37" s="31">
        <f t="shared" si="3"/>
        <v>22401461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227669588</v>
      </c>
      <c r="X37" s="31">
        <f t="shared" si="3"/>
        <v>-71953206</v>
      </c>
      <c r="Y37" s="31">
        <f t="shared" si="3"/>
        <v>299622794</v>
      </c>
      <c r="Z37" s="32">
        <f>+IF(X37&lt;&gt;0,+(Y37/X37)*100,0)</f>
        <v>-416.41340345557359</v>
      </c>
      <c r="AA37" s="33">
        <f>SUM(AA29:AA36)</f>
        <v>-143906369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181061334</v>
      </c>
      <c r="D44" s="29">
        <f>+D37+D43</f>
        <v>0</v>
      </c>
      <c r="E44" s="30">
        <f t="shared" si="5"/>
        <v>-143906369</v>
      </c>
      <c r="F44" s="31">
        <f t="shared" si="5"/>
        <v>-143906369</v>
      </c>
      <c r="G44" s="31">
        <f t="shared" si="5"/>
        <v>202381641</v>
      </c>
      <c r="H44" s="31">
        <f t="shared" si="5"/>
        <v>-3062125</v>
      </c>
      <c r="I44" s="31">
        <f t="shared" si="5"/>
        <v>5948611</v>
      </c>
      <c r="J44" s="31">
        <f t="shared" si="5"/>
        <v>205268127</v>
      </c>
      <c r="K44" s="31">
        <f t="shared" si="5"/>
        <v>-171419570</v>
      </c>
      <c r="L44" s="31">
        <f t="shared" si="5"/>
        <v>188577664</v>
      </c>
      <c r="M44" s="31">
        <f t="shared" si="5"/>
        <v>5243367</v>
      </c>
      <c r="N44" s="31">
        <f t="shared" si="5"/>
        <v>22401461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227669588</v>
      </c>
      <c r="X44" s="31">
        <f t="shared" si="5"/>
        <v>-71953206</v>
      </c>
      <c r="Y44" s="31">
        <f t="shared" si="5"/>
        <v>299622794</v>
      </c>
      <c r="Z44" s="32">
        <f>+IF(X44&lt;&gt;0,+(Y44/X44)*100,0)</f>
        <v>-416.41340345557359</v>
      </c>
      <c r="AA44" s="33">
        <f>+AA37+AA43</f>
        <v>-143906369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492567106</v>
      </c>
      <c r="D45" s="42">
        <f t="shared" si="6"/>
        <v>0</v>
      </c>
      <c r="E45" s="43">
        <f t="shared" si="6"/>
        <v>602127246</v>
      </c>
      <c r="F45" s="44">
        <f t="shared" si="6"/>
        <v>602127246</v>
      </c>
      <c r="G45" s="44">
        <f t="shared" si="6"/>
        <v>821670107</v>
      </c>
      <c r="H45" s="44">
        <f t="shared" si="6"/>
        <v>-218318154</v>
      </c>
      <c r="I45" s="44">
        <f t="shared" si="6"/>
        <v>49814795</v>
      </c>
      <c r="J45" s="44">
        <f t="shared" si="6"/>
        <v>653166748</v>
      </c>
      <c r="K45" s="44">
        <f t="shared" si="6"/>
        <v>-446218617</v>
      </c>
      <c r="L45" s="44">
        <f t="shared" si="6"/>
        <v>559781185</v>
      </c>
      <c r="M45" s="44">
        <f t="shared" si="6"/>
        <v>63080736</v>
      </c>
      <c r="N45" s="44">
        <f t="shared" si="6"/>
        <v>176643304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829810052</v>
      </c>
      <c r="X45" s="44">
        <f t="shared" si="6"/>
        <v>301063716</v>
      </c>
      <c r="Y45" s="44">
        <f t="shared" si="6"/>
        <v>528746336</v>
      </c>
      <c r="Z45" s="45">
        <f>+IF(X45&lt;&gt;0,+(Y45/X45)*100,0)</f>
        <v>175.62605784085918</v>
      </c>
      <c r="AA45" s="46">
        <f>+AA26-AA44</f>
        <v>602127246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167803874</v>
      </c>
      <c r="D47" s="18"/>
      <c r="E47" s="19"/>
      <c r="F47" s="20"/>
      <c r="G47" s="20">
        <v>195996250</v>
      </c>
      <c r="H47" s="20">
        <v>-265812903</v>
      </c>
      <c r="I47" s="20">
        <v>47844662</v>
      </c>
      <c r="J47" s="20">
        <v>-21971991</v>
      </c>
      <c r="K47" s="20">
        <v>271974611</v>
      </c>
      <c r="L47" s="20">
        <v>-134921086</v>
      </c>
      <c r="M47" s="20">
        <v>19715339</v>
      </c>
      <c r="N47" s="20">
        <v>156768864</v>
      </c>
      <c r="O47" s="20"/>
      <c r="P47" s="20"/>
      <c r="Q47" s="20"/>
      <c r="R47" s="20"/>
      <c r="S47" s="20"/>
      <c r="T47" s="20"/>
      <c r="U47" s="20"/>
      <c r="V47" s="20"/>
      <c r="W47" s="20">
        <v>134796873</v>
      </c>
      <c r="X47" s="20"/>
      <c r="Y47" s="20">
        <v>134796873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167803874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195996250</v>
      </c>
      <c r="H50" s="52">
        <f t="shared" si="7"/>
        <v>-265812903</v>
      </c>
      <c r="I50" s="52">
        <f t="shared" si="7"/>
        <v>47844662</v>
      </c>
      <c r="J50" s="52">
        <f t="shared" si="7"/>
        <v>-21971991</v>
      </c>
      <c r="K50" s="52">
        <f t="shared" si="7"/>
        <v>271974611</v>
      </c>
      <c r="L50" s="52">
        <f t="shared" si="7"/>
        <v>-134921086</v>
      </c>
      <c r="M50" s="52">
        <f t="shared" si="7"/>
        <v>19715339</v>
      </c>
      <c r="N50" s="52">
        <f t="shared" si="7"/>
        <v>156768864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134796873</v>
      </c>
      <c r="X50" s="52">
        <f t="shared" si="7"/>
        <v>0</v>
      </c>
      <c r="Y50" s="52">
        <f t="shared" si="7"/>
        <v>134796873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19712373</v>
      </c>
      <c r="D7" s="18"/>
      <c r="E7" s="19">
        <v>-45623543</v>
      </c>
      <c r="F7" s="20">
        <v>-45623543</v>
      </c>
      <c r="G7" s="20">
        <v>131217097</v>
      </c>
      <c r="H7" s="20">
        <v>-91624864</v>
      </c>
      <c r="I7" s="20">
        <v>11271704</v>
      </c>
      <c r="J7" s="20">
        <v>50863937</v>
      </c>
      <c r="K7" s="20">
        <v>10946509</v>
      </c>
      <c r="L7" s="20">
        <v>13955661</v>
      </c>
      <c r="M7" s="20">
        <v>6986193</v>
      </c>
      <c r="N7" s="20">
        <v>31888363</v>
      </c>
      <c r="O7" s="20"/>
      <c r="P7" s="20"/>
      <c r="Q7" s="20"/>
      <c r="R7" s="20"/>
      <c r="S7" s="20"/>
      <c r="T7" s="20"/>
      <c r="U7" s="20"/>
      <c r="V7" s="20"/>
      <c r="W7" s="20">
        <v>82752300</v>
      </c>
      <c r="X7" s="20">
        <v>-22811766</v>
      </c>
      <c r="Y7" s="20">
        <v>105564066</v>
      </c>
      <c r="Z7" s="21">
        <v>-462.76148019403666</v>
      </c>
      <c r="AA7" s="22">
        <v>-45623543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114952</v>
      </c>
      <c r="D10" s="18"/>
      <c r="E10" s="19"/>
      <c r="F10" s="20"/>
      <c r="G10" s="20">
        <v>123019</v>
      </c>
      <c r="H10" s="20">
        <v>-8067</v>
      </c>
      <c r="I10" s="20">
        <v>-1661225</v>
      </c>
      <c r="J10" s="20">
        <v>-1546273</v>
      </c>
      <c r="K10" s="20">
        <v>-1669966</v>
      </c>
      <c r="L10" s="20">
        <v>-2719955</v>
      </c>
      <c r="M10" s="20">
        <v>-2718753</v>
      </c>
      <c r="N10" s="20">
        <v>-7108674</v>
      </c>
      <c r="O10" s="20"/>
      <c r="P10" s="20"/>
      <c r="Q10" s="20"/>
      <c r="R10" s="20"/>
      <c r="S10" s="20"/>
      <c r="T10" s="20"/>
      <c r="U10" s="20"/>
      <c r="V10" s="20"/>
      <c r="W10" s="20">
        <v>-8654947</v>
      </c>
      <c r="X10" s="20"/>
      <c r="Y10" s="20">
        <v>-8654947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19827325</v>
      </c>
      <c r="D13" s="29">
        <f>SUM(D6:D12)</f>
        <v>0</v>
      </c>
      <c r="E13" s="30">
        <f t="shared" si="0"/>
        <v>-45623543</v>
      </c>
      <c r="F13" s="31">
        <f t="shared" si="0"/>
        <v>-45623543</v>
      </c>
      <c r="G13" s="31">
        <f t="shared" si="0"/>
        <v>131340116</v>
      </c>
      <c r="H13" s="31">
        <f t="shared" si="0"/>
        <v>-91632931</v>
      </c>
      <c r="I13" s="31">
        <f t="shared" si="0"/>
        <v>9610479</v>
      </c>
      <c r="J13" s="31">
        <f t="shared" si="0"/>
        <v>49317664</v>
      </c>
      <c r="K13" s="31">
        <f t="shared" si="0"/>
        <v>9276543</v>
      </c>
      <c r="L13" s="31">
        <f t="shared" si="0"/>
        <v>11235706</v>
      </c>
      <c r="M13" s="31">
        <f t="shared" si="0"/>
        <v>4267440</v>
      </c>
      <c r="N13" s="31">
        <f t="shared" si="0"/>
        <v>24779689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74097353</v>
      </c>
      <c r="X13" s="31">
        <f t="shared" si="0"/>
        <v>-22811766</v>
      </c>
      <c r="Y13" s="31">
        <f t="shared" si="0"/>
        <v>96909119</v>
      </c>
      <c r="Z13" s="32">
        <f>+IF(X13&lt;&gt;0,+(Y13/X13)*100,0)</f>
        <v>-424.8207657399256</v>
      </c>
      <c r="AA13" s="33">
        <f>SUM(AA6:AA12)</f>
        <v>-45623543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249823932</v>
      </c>
      <c r="D17" s="18"/>
      <c r="E17" s="19">
        <v>35000003</v>
      </c>
      <c r="F17" s="20">
        <v>35000003</v>
      </c>
      <c r="G17" s="24">
        <v>321509686</v>
      </c>
      <c r="H17" s="24">
        <v>-68777351</v>
      </c>
      <c r="I17" s="24">
        <v>2245404</v>
      </c>
      <c r="J17" s="20">
        <v>254977739</v>
      </c>
      <c r="K17" s="24">
        <v>225085</v>
      </c>
      <c r="L17" s="24">
        <v>4721876</v>
      </c>
      <c r="M17" s="20">
        <v>158057973</v>
      </c>
      <c r="N17" s="24">
        <v>163004934</v>
      </c>
      <c r="O17" s="24"/>
      <c r="P17" s="24"/>
      <c r="Q17" s="20"/>
      <c r="R17" s="24"/>
      <c r="S17" s="24"/>
      <c r="T17" s="20"/>
      <c r="U17" s="24"/>
      <c r="V17" s="24"/>
      <c r="W17" s="24">
        <v>417982673</v>
      </c>
      <c r="X17" s="20">
        <v>17500020</v>
      </c>
      <c r="Y17" s="24">
        <v>400482653</v>
      </c>
      <c r="Z17" s="25">
        <v>2288.4696874632145</v>
      </c>
      <c r="AA17" s="26">
        <v>35000003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249823932</v>
      </c>
      <c r="D25" s="29">
        <f t="shared" ref="D25:Y25" si="1">SUM(D15:D24)</f>
        <v>0</v>
      </c>
      <c r="E25" s="35">
        <f t="shared" si="1"/>
        <v>35000003</v>
      </c>
      <c r="F25" s="36">
        <f t="shared" si="1"/>
        <v>35000003</v>
      </c>
      <c r="G25" s="36">
        <f t="shared" si="1"/>
        <v>321509686</v>
      </c>
      <c r="H25" s="36">
        <f t="shared" si="1"/>
        <v>-68777351</v>
      </c>
      <c r="I25" s="36">
        <f t="shared" si="1"/>
        <v>2245404</v>
      </c>
      <c r="J25" s="36">
        <f t="shared" si="1"/>
        <v>254977739</v>
      </c>
      <c r="K25" s="36">
        <f t="shared" si="1"/>
        <v>225085</v>
      </c>
      <c r="L25" s="36">
        <f t="shared" si="1"/>
        <v>4721876</v>
      </c>
      <c r="M25" s="36">
        <f t="shared" si="1"/>
        <v>158057973</v>
      </c>
      <c r="N25" s="36">
        <f t="shared" si="1"/>
        <v>163004934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417982673</v>
      </c>
      <c r="X25" s="36">
        <f t="shared" si="1"/>
        <v>17500020</v>
      </c>
      <c r="Y25" s="36">
        <f t="shared" si="1"/>
        <v>400482653</v>
      </c>
      <c r="Z25" s="37">
        <f>+IF(X25&lt;&gt;0,+(Y25/X25)*100,0)</f>
        <v>2288.4696874632145</v>
      </c>
      <c r="AA25" s="38">
        <f>SUM(AA15:AA24)</f>
        <v>35000003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269651257</v>
      </c>
      <c r="D26" s="29">
        <f>+D13+D25</f>
        <v>0</v>
      </c>
      <c r="E26" s="30">
        <f t="shared" si="2"/>
        <v>-10623540</v>
      </c>
      <c r="F26" s="31">
        <f t="shared" si="2"/>
        <v>-10623540</v>
      </c>
      <c r="G26" s="31">
        <f t="shared" si="2"/>
        <v>452849802</v>
      </c>
      <c r="H26" s="31">
        <f t="shared" si="2"/>
        <v>-160410282</v>
      </c>
      <c r="I26" s="31">
        <f t="shared" si="2"/>
        <v>11855883</v>
      </c>
      <c r="J26" s="31">
        <f t="shared" si="2"/>
        <v>304295403</v>
      </c>
      <c r="K26" s="31">
        <f t="shared" si="2"/>
        <v>9501628</v>
      </c>
      <c r="L26" s="31">
        <f t="shared" si="2"/>
        <v>15957582</v>
      </c>
      <c r="M26" s="31">
        <f t="shared" si="2"/>
        <v>162325413</v>
      </c>
      <c r="N26" s="31">
        <f t="shared" si="2"/>
        <v>187784623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492080026</v>
      </c>
      <c r="X26" s="31">
        <f t="shared" si="2"/>
        <v>-5311746</v>
      </c>
      <c r="Y26" s="31">
        <f t="shared" si="2"/>
        <v>497391772</v>
      </c>
      <c r="Z26" s="32">
        <f>+IF(X26&lt;&gt;0,+(Y26/X26)*100,0)</f>
        <v>-9363.9976760936988</v>
      </c>
      <c r="AA26" s="33">
        <f>+AA13+AA25</f>
        <v>-10623540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654283</v>
      </c>
      <c r="D31" s="18"/>
      <c r="E31" s="19"/>
      <c r="F31" s="20"/>
      <c r="G31" s="20">
        <v>655662</v>
      </c>
      <c r="H31" s="20">
        <v>3986</v>
      </c>
      <c r="I31" s="20">
        <v>6099</v>
      </c>
      <c r="J31" s="20">
        <v>665747</v>
      </c>
      <c r="K31" s="20">
        <v>3982</v>
      </c>
      <c r="L31" s="20">
        <v>1620</v>
      </c>
      <c r="M31" s="20">
        <v>-665</v>
      </c>
      <c r="N31" s="20">
        <v>4937</v>
      </c>
      <c r="O31" s="20"/>
      <c r="P31" s="20"/>
      <c r="Q31" s="20"/>
      <c r="R31" s="20"/>
      <c r="S31" s="20"/>
      <c r="T31" s="20"/>
      <c r="U31" s="20"/>
      <c r="V31" s="20"/>
      <c r="W31" s="20">
        <v>670684</v>
      </c>
      <c r="X31" s="20"/>
      <c r="Y31" s="20">
        <v>670684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30000000</v>
      </c>
      <c r="F33" s="20">
        <v>30000000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15000000</v>
      </c>
      <c r="Y33" s="20">
        <v>-15000000</v>
      </c>
      <c r="Z33" s="21">
        <v>-100</v>
      </c>
      <c r="AA33" s="22">
        <v>30000000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49788457</v>
      </c>
      <c r="D35" s="18"/>
      <c r="E35" s="19"/>
      <c r="F35" s="20"/>
      <c r="G35" s="20">
        <v>50342988</v>
      </c>
      <c r="H35" s="20">
        <v>405648</v>
      </c>
      <c r="I35" s="20">
        <v>624934</v>
      </c>
      <c r="J35" s="20">
        <v>51373570</v>
      </c>
      <c r="K35" s="20">
        <v>596002</v>
      </c>
      <c r="L35" s="20">
        <v>963032</v>
      </c>
      <c r="M35" s="20">
        <v>68689</v>
      </c>
      <c r="N35" s="20">
        <v>1627723</v>
      </c>
      <c r="O35" s="20"/>
      <c r="P35" s="20"/>
      <c r="Q35" s="20"/>
      <c r="R35" s="20"/>
      <c r="S35" s="20"/>
      <c r="T35" s="20"/>
      <c r="U35" s="20"/>
      <c r="V35" s="20"/>
      <c r="W35" s="20">
        <v>53001293</v>
      </c>
      <c r="X35" s="20"/>
      <c r="Y35" s="20">
        <v>53001293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50442740</v>
      </c>
      <c r="D37" s="29">
        <f t="shared" ref="D37:Y37" si="3">SUM(D29:D36)</f>
        <v>0</v>
      </c>
      <c r="E37" s="30">
        <f t="shared" si="3"/>
        <v>30000000</v>
      </c>
      <c r="F37" s="31">
        <f t="shared" si="3"/>
        <v>30000000</v>
      </c>
      <c r="G37" s="31">
        <f t="shared" si="3"/>
        <v>50998650</v>
      </c>
      <c r="H37" s="31">
        <f t="shared" si="3"/>
        <v>409634</v>
      </c>
      <c r="I37" s="31">
        <f t="shared" si="3"/>
        <v>631033</v>
      </c>
      <c r="J37" s="31">
        <f t="shared" si="3"/>
        <v>52039317</v>
      </c>
      <c r="K37" s="31">
        <f t="shared" si="3"/>
        <v>599984</v>
      </c>
      <c r="L37" s="31">
        <f t="shared" si="3"/>
        <v>964652</v>
      </c>
      <c r="M37" s="31">
        <f t="shared" si="3"/>
        <v>68024</v>
      </c>
      <c r="N37" s="31">
        <f t="shared" si="3"/>
        <v>1632660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53671977</v>
      </c>
      <c r="X37" s="31">
        <f t="shared" si="3"/>
        <v>15000000</v>
      </c>
      <c r="Y37" s="31">
        <f t="shared" si="3"/>
        <v>38671977</v>
      </c>
      <c r="Z37" s="32">
        <f>+IF(X37&lt;&gt;0,+(Y37/X37)*100,0)</f>
        <v>257.81317999999999</v>
      </c>
      <c r="AA37" s="33">
        <f>SUM(AA29:AA36)</f>
        <v>30000000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50442740</v>
      </c>
      <c r="D44" s="29">
        <f>+D37+D43</f>
        <v>0</v>
      </c>
      <c r="E44" s="30">
        <f t="shared" si="5"/>
        <v>30000000</v>
      </c>
      <c r="F44" s="31">
        <f t="shared" si="5"/>
        <v>30000000</v>
      </c>
      <c r="G44" s="31">
        <f t="shared" si="5"/>
        <v>50998650</v>
      </c>
      <c r="H44" s="31">
        <f t="shared" si="5"/>
        <v>409634</v>
      </c>
      <c r="I44" s="31">
        <f t="shared" si="5"/>
        <v>631033</v>
      </c>
      <c r="J44" s="31">
        <f t="shared" si="5"/>
        <v>52039317</v>
      </c>
      <c r="K44" s="31">
        <f t="shared" si="5"/>
        <v>599984</v>
      </c>
      <c r="L44" s="31">
        <f t="shared" si="5"/>
        <v>964652</v>
      </c>
      <c r="M44" s="31">
        <f t="shared" si="5"/>
        <v>68024</v>
      </c>
      <c r="N44" s="31">
        <f t="shared" si="5"/>
        <v>1632660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53671977</v>
      </c>
      <c r="X44" s="31">
        <f t="shared" si="5"/>
        <v>15000000</v>
      </c>
      <c r="Y44" s="31">
        <f t="shared" si="5"/>
        <v>38671977</v>
      </c>
      <c r="Z44" s="32">
        <f>+IF(X44&lt;&gt;0,+(Y44/X44)*100,0)</f>
        <v>257.81317999999999</v>
      </c>
      <c r="AA44" s="33">
        <f>+AA37+AA43</f>
        <v>30000000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219208517</v>
      </c>
      <c r="D45" s="42">
        <f t="shared" si="6"/>
        <v>0</v>
      </c>
      <c r="E45" s="43">
        <f t="shared" si="6"/>
        <v>-40623540</v>
      </c>
      <c r="F45" s="44">
        <f t="shared" si="6"/>
        <v>-40623540</v>
      </c>
      <c r="G45" s="44">
        <f t="shared" si="6"/>
        <v>401851152</v>
      </c>
      <c r="H45" s="44">
        <f t="shared" si="6"/>
        <v>-160819916</v>
      </c>
      <c r="I45" s="44">
        <f t="shared" si="6"/>
        <v>11224850</v>
      </c>
      <c r="J45" s="44">
        <f t="shared" si="6"/>
        <v>252256086</v>
      </c>
      <c r="K45" s="44">
        <f t="shared" si="6"/>
        <v>8901644</v>
      </c>
      <c r="L45" s="44">
        <f t="shared" si="6"/>
        <v>14992930</v>
      </c>
      <c r="M45" s="44">
        <f t="shared" si="6"/>
        <v>162257389</v>
      </c>
      <c r="N45" s="44">
        <f t="shared" si="6"/>
        <v>186151963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438408049</v>
      </c>
      <c r="X45" s="44">
        <f t="shared" si="6"/>
        <v>-20311746</v>
      </c>
      <c r="Y45" s="44">
        <f t="shared" si="6"/>
        <v>458719795</v>
      </c>
      <c r="Z45" s="45">
        <f>+IF(X45&lt;&gt;0,+(Y45/X45)*100,0)</f>
        <v>-2258.3966686074154</v>
      </c>
      <c r="AA45" s="46">
        <f>+AA26-AA44</f>
        <v>-40623540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430432353</v>
      </c>
      <c r="D47" s="18"/>
      <c r="E47" s="19"/>
      <c r="F47" s="20"/>
      <c r="G47" s="20">
        <v>378132819</v>
      </c>
      <c r="H47" s="20">
        <v>77977989</v>
      </c>
      <c r="I47" s="20">
        <v>638783</v>
      </c>
      <c r="J47" s="20">
        <v>456749591</v>
      </c>
      <c r="K47" s="20">
        <v>4495781</v>
      </c>
      <c r="L47" s="20">
        <v>29876126</v>
      </c>
      <c r="M47" s="20">
        <v>-66256288</v>
      </c>
      <c r="N47" s="20">
        <v>-31884381</v>
      </c>
      <c r="O47" s="20"/>
      <c r="P47" s="20"/>
      <c r="Q47" s="20"/>
      <c r="R47" s="20"/>
      <c r="S47" s="20"/>
      <c r="T47" s="20"/>
      <c r="U47" s="20"/>
      <c r="V47" s="20"/>
      <c r="W47" s="20">
        <v>424865210</v>
      </c>
      <c r="X47" s="20"/>
      <c r="Y47" s="20">
        <v>424865210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430432353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378132819</v>
      </c>
      <c r="H50" s="52">
        <f t="shared" si="7"/>
        <v>77977989</v>
      </c>
      <c r="I50" s="52">
        <f t="shared" si="7"/>
        <v>638783</v>
      </c>
      <c r="J50" s="52">
        <f t="shared" si="7"/>
        <v>456749591</v>
      </c>
      <c r="K50" s="52">
        <f t="shared" si="7"/>
        <v>4495781</v>
      </c>
      <c r="L50" s="52">
        <f t="shared" si="7"/>
        <v>29876126</v>
      </c>
      <c r="M50" s="52">
        <f t="shared" si="7"/>
        <v>-66256288</v>
      </c>
      <c r="N50" s="52">
        <f t="shared" si="7"/>
        <v>-31884381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424865210</v>
      </c>
      <c r="X50" s="52">
        <f t="shared" si="7"/>
        <v>0</v>
      </c>
      <c r="Y50" s="52">
        <f t="shared" si="7"/>
        <v>424865210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29720095</v>
      </c>
      <c r="D6" s="18"/>
      <c r="E6" s="19">
        <v>74685481</v>
      </c>
      <c r="F6" s="20">
        <v>74685481</v>
      </c>
      <c r="G6" s="20">
        <v>12106996</v>
      </c>
      <c r="H6" s="20">
        <v>9798182</v>
      </c>
      <c r="I6" s="20">
        <v>6325164</v>
      </c>
      <c r="J6" s="20">
        <v>28230342</v>
      </c>
      <c r="K6" s="20">
        <v>7155534</v>
      </c>
      <c r="L6" s="20">
        <v>18947321</v>
      </c>
      <c r="M6" s="20">
        <v>9992487</v>
      </c>
      <c r="N6" s="20">
        <v>36095342</v>
      </c>
      <c r="O6" s="20"/>
      <c r="P6" s="20"/>
      <c r="Q6" s="20"/>
      <c r="R6" s="20"/>
      <c r="S6" s="20"/>
      <c r="T6" s="20"/>
      <c r="U6" s="20"/>
      <c r="V6" s="20"/>
      <c r="W6" s="20">
        <v>64325684</v>
      </c>
      <c r="X6" s="20">
        <v>40923773</v>
      </c>
      <c r="Y6" s="20">
        <v>23401911</v>
      </c>
      <c r="Z6" s="21">
        <v>57.184148196697308</v>
      </c>
      <c r="AA6" s="22">
        <v>74685481</v>
      </c>
    </row>
    <row r="7" spans="1:27" ht="13.5" x14ac:dyDescent="0.25">
      <c r="A7" s="23" t="s">
        <v>35</v>
      </c>
      <c r="B7" s="17" t="s">
        <v>32</v>
      </c>
      <c r="C7" s="18">
        <v>-474765094</v>
      </c>
      <c r="D7" s="18"/>
      <c r="E7" s="19">
        <v>2886400</v>
      </c>
      <c r="F7" s="20">
        <v>2886400</v>
      </c>
      <c r="G7" s="20">
        <v>-475135370</v>
      </c>
      <c r="H7" s="20">
        <v>25147120</v>
      </c>
      <c r="I7" s="20">
        <v>-17214433</v>
      </c>
      <c r="J7" s="20">
        <v>-467202683</v>
      </c>
      <c r="K7" s="20">
        <v>8582427</v>
      </c>
      <c r="L7" s="20">
        <v>-2175385</v>
      </c>
      <c r="M7" s="20">
        <v>2299938</v>
      </c>
      <c r="N7" s="20">
        <v>8706980</v>
      </c>
      <c r="O7" s="20"/>
      <c r="P7" s="20"/>
      <c r="Q7" s="20"/>
      <c r="R7" s="20"/>
      <c r="S7" s="20"/>
      <c r="T7" s="20"/>
      <c r="U7" s="20"/>
      <c r="V7" s="20"/>
      <c r="W7" s="20">
        <v>-458495703</v>
      </c>
      <c r="X7" s="20">
        <v>-2384678</v>
      </c>
      <c r="Y7" s="20">
        <v>-456111025</v>
      </c>
      <c r="Z7" s="21">
        <v>19126.734301234799</v>
      </c>
      <c r="AA7" s="22">
        <v>2886400</v>
      </c>
    </row>
    <row r="8" spans="1:27" ht="13.5" x14ac:dyDescent="0.25">
      <c r="A8" s="23" t="s">
        <v>36</v>
      </c>
      <c r="B8" s="17" t="s">
        <v>32</v>
      </c>
      <c r="C8" s="18">
        <v>6827760</v>
      </c>
      <c r="D8" s="18"/>
      <c r="E8" s="19"/>
      <c r="F8" s="20"/>
      <c r="G8" s="20"/>
      <c r="H8" s="20">
        <v>6827759</v>
      </c>
      <c r="I8" s="20"/>
      <c r="J8" s="20">
        <v>6827759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6827759</v>
      </c>
      <c r="X8" s="20"/>
      <c r="Y8" s="20">
        <v>6827759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222340</v>
      </c>
      <c r="D10" s="18"/>
      <c r="E10" s="19">
        <v>184220</v>
      </c>
      <c r="F10" s="20">
        <v>184220</v>
      </c>
      <c r="G10" s="20">
        <v>184218</v>
      </c>
      <c r="H10" s="20">
        <v>38121</v>
      </c>
      <c r="I10" s="20"/>
      <c r="J10" s="20">
        <v>222339</v>
      </c>
      <c r="K10" s="20"/>
      <c r="L10" s="20"/>
      <c r="M10" s="20">
        <v>9800</v>
      </c>
      <c r="N10" s="20">
        <v>9800</v>
      </c>
      <c r="O10" s="20"/>
      <c r="P10" s="20"/>
      <c r="Q10" s="20"/>
      <c r="R10" s="20"/>
      <c r="S10" s="20"/>
      <c r="T10" s="20"/>
      <c r="U10" s="20"/>
      <c r="V10" s="20"/>
      <c r="W10" s="20">
        <v>232139</v>
      </c>
      <c r="X10" s="20">
        <v>184222</v>
      </c>
      <c r="Y10" s="20">
        <v>47917</v>
      </c>
      <c r="Z10" s="21">
        <v>26.010465633854807</v>
      </c>
      <c r="AA10" s="22">
        <v>184220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-437994899</v>
      </c>
      <c r="D13" s="29">
        <f>SUM(D6:D12)</f>
        <v>0</v>
      </c>
      <c r="E13" s="30">
        <f t="shared" si="0"/>
        <v>77756101</v>
      </c>
      <c r="F13" s="31">
        <f t="shared" si="0"/>
        <v>77756101</v>
      </c>
      <c r="G13" s="31">
        <f t="shared" si="0"/>
        <v>-462844156</v>
      </c>
      <c r="H13" s="31">
        <f t="shared" si="0"/>
        <v>41811182</v>
      </c>
      <c r="I13" s="31">
        <f t="shared" si="0"/>
        <v>-10889269</v>
      </c>
      <c r="J13" s="31">
        <f t="shared" si="0"/>
        <v>-431922243</v>
      </c>
      <c r="K13" s="31">
        <f t="shared" si="0"/>
        <v>15737961</v>
      </c>
      <c r="L13" s="31">
        <f t="shared" si="0"/>
        <v>16771936</v>
      </c>
      <c r="M13" s="31">
        <f t="shared" si="0"/>
        <v>12302225</v>
      </c>
      <c r="N13" s="31">
        <f t="shared" si="0"/>
        <v>44812122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-387110121</v>
      </c>
      <c r="X13" s="31">
        <f t="shared" si="0"/>
        <v>38723317</v>
      </c>
      <c r="Y13" s="31">
        <f t="shared" si="0"/>
        <v>-425833438</v>
      </c>
      <c r="Z13" s="32">
        <f>+IF(X13&lt;&gt;0,+(Y13/X13)*100,0)</f>
        <v>-1099.6822353828832</v>
      </c>
      <c r="AA13" s="33">
        <f>SUM(AA6:AA12)</f>
        <v>77756101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88056804</v>
      </c>
      <c r="D17" s="18"/>
      <c r="E17" s="19">
        <v>44809690</v>
      </c>
      <c r="F17" s="20">
        <v>44809690</v>
      </c>
      <c r="G17" s="24">
        <v>71651454</v>
      </c>
      <c r="H17" s="24">
        <v>1493631</v>
      </c>
      <c r="I17" s="24">
        <v>1060912</v>
      </c>
      <c r="J17" s="20">
        <v>74205997</v>
      </c>
      <c r="K17" s="24"/>
      <c r="L17" s="24"/>
      <c r="M17" s="20">
        <v>2474622</v>
      </c>
      <c r="N17" s="24">
        <v>2474622</v>
      </c>
      <c r="O17" s="24"/>
      <c r="P17" s="24"/>
      <c r="Q17" s="20"/>
      <c r="R17" s="24"/>
      <c r="S17" s="24"/>
      <c r="T17" s="20"/>
      <c r="U17" s="24"/>
      <c r="V17" s="24"/>
      <c r="W17" s="24">
        <v>76680619</v>
      </c>
      <c r="X17" s="20">
        <v>55789725</v>
      </c>
      <c r="Y17" s="24">
        <v>20890894</v>
      </c>
      <c r="Z17" s="25">
        <v>37.445773392860424</v>
      </c>
      <c r="AA17" s="26">
        <v>44809690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88056804</v>
      </c>
      <c r="D25" s="29">
        <f t="shared" ref="D25:Y25" si="1">SUM(D15:D24)</f>
        <v>0</v>
      </c>
      <c r="E25" s="35">
        <f t="shared" si="1"/>
        <v>44809690</v>
      </c>
      <c r="F25" s="36">
        <f t="shared" si="1"/>
        <v>44809690</v>
      </c>
      <c r="G25" s="36">
        <f t="shared" si="1"/>
        <v>71651454</v>
      </c>
      <c r="H25" s="36">
        <f t="shared" si="1"/>
        <v>1493631</v>
      </c>
      <c r="I25" s="36">
        <f t="shared" si="1"/>
        <v>1060912</v>
      </c>
      <c r="J25" s="36">
        <f t="shared" si="1"/>
        <v>74205997</v>
      </c>
      <c r="K25" s="36">
        <f t="shared" si="1"/>
        <v>0</v>
      </c>
      <c r="L25" s="36">
        <f t="shared" si="1"/>
        <v>0</v>
      </c>
      <c r="M25" s="36">
        <f t="shared" si="1"/>
        <v>2474622</v>
      </c>
      <c r="N25" s="36">
        <f t="shared" si="1"/>
        <v>2474622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76680619</v>
      </c>
      <c r="X25" s="36">
        <f t="shared" si="1"/>
        <v>55789725</v>
      </c>
      <c r="Y25" s="36">
        <f t="shared" si="1"/>
        <v>20890894</v>
      </c>
      <c r="Z25" s="37">
        <f>+IF(X25&lt;&gt;0,+(Y25/X25)*100,0)</f>
        <v>37.445773392860424</v>
      </c>
      <c r="AA25" s="38">
        <f>SUM(AA15:AA24)</f>
        <v>44809690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-349938095</v>
      </c>
      <c r="D26" s="29">
        <f>+D13+D25</f>
        <v>0</v>
      </c>
      <c r="E26" s="30">
        <f t="shared" si="2"/>
        <v>122565791</v>
      </c>
      <c r="F26" s="31">
        <f t="shared" si="2"/>
        <v>122565791</v>
      </c>
      <c r="G26" s="31">
        <f t="shared" si="2"/>
        <v>-391192702</v>
      </c>
      <c r="H26" s="31">
        <f t="shared" si="2"/>
        <v>43304813</v>
      </c>
      <c r="I26" s="31">
        <f t="shared" si="2"/>
        <v>-9828357</v>
      </c>
      <c r="J26" s="31">
        <f t="shared" si="2"/>
        <v>-357716246</v>
      </c>
      <c r="K26" s="31">
        <f t="shared" si="2"/>
        <v>15737961</v>
      </c>
      <c r="L26" s="31">
        <f t="shared" si="2"/>
        <v>16771936</v>
      </c>
      <c r="M26" s="31">
        <f t="shared" si="2"/>
        <v>14776847</v>
      </c>
      <c r="N26" s="31">
        <f t="shared" si="2"/>
        <v>47286744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-310429502</v>
      </c>
      <c r="X26" s="31">
        <f t="shared" si="2"/>
        <v>94513042</v>
      </c>
      <c r="Y26" s="31">
        <f t="shared" si="2"/>
        <v>-404942544</v>
      </c>
      <c r="Z26" s="32">
        <f>+IF(X26&lt;&gt;0,+(Y26/X26)*100,0)</f>
        <v>-428.45149773086348</v>
      </c>
      <c r="AA26" s="33">
        <f>+AA13+AA25</f>
        <v>122565791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52851916</v>
      </c>
      <c r="D32" s="18"/>
      <c r="E32" s="19"/>
      <c r="F32" s="20"/>
      <c r="G32" s="20">
        <v>1053014</v>
      </c>
      <c r="H32" s="20"/>
      <c r="I32" s="20"/>
      <c r="J32" s="20">
        <v>1053014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1053014</v>
      </c>
      <c r="X32" s="20"/>
      <c r="Y32" s="20">
        <v>1053014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2380671</v>
      </c>
      <c r="D33" s="18"/>
      <c r="E33" s="19"/>
      <c r="F33" s="20"/>
      <c r="G33" s="20">
        <v>32991430</v>
      </c>
      <c r="H33" s="20">
        <v>-25610760</v>
      </c>
      <c r="I33" s="20"/>
      <c r="J33" s="20">
        <v>7380670</v>
      </c>
      <c r="K33" s="20"/>
      <c r="L33" s="20">
        <v>-5000000</v>
      </c>
      <c r="M33" s="20"/>
      <c r="N33" s="20">
        <v>-5000000</v>
      </c>
      <c r="O33" s="20"/>
      <c r="P33" s="20"/>
      <c r="Q33" s="20"/>
      <c r="R33" s="20"/>
      <c r="S33" s="20"/>
      <c r="T33" s="20"/>
      <c r="U33" s="20"/>
      <c r="V33" s="20"/>
      <c r="W33" s="20">
        <v>2380670</v>
      </c>
      <c r="X33" s="20"/>
      <c r="Y33" s="20">
        <v>2380670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55232587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34044444</v>
      </c>
      <c r="H37" s="31">
        <f t="shared" si="3"/>
        <v>-25610760</v>
      </c>
      <c r="I37" s="31">
        <f t="shared" si="3"/>
        <v>0</v>
      </c>
      <c r="J37" s="31">
        <f t="shared" si="3"/>
        <v>8433684</v>
      </c>
      <c r="K37" s="31">
        <f t="shared" si="3"/>
        <v>0</v>
      </c>
      <c r="L37" s="31">
        <f t="shared" si="3"/>
        <v>-5000000</v>
      </c>
      <c r="M37" s="31">
        <f t="shared" si="3"/>
        <v>0</v>
      </c>
      <c r="N37" s="31">
        <f t="shared" si="3"/>
        <v>-5000000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3433684</v>
      </c>
      <c r="X37" s="31">
        <f t="shared" si="3"/>
        <v>0</v>
      </c>
      <c r="Y37" s="31">
        <f t="shared" si="3"/>
        <v>3433684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55232587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34044444</v>
      </c>
      <c r="H44" s="31">
        <f t="shared" si="5"/>
        <v>-25610760</v>
      </c>
      <c r="I44" s="31">
        <f t="shared" si="5"/>
        <v>0</v>
      </c>
      <c r="J44" s="31">
        <f t="shared" si="5"/>
        <v>8433684</v>
      </c>
      <c r="K44" s="31">
        <f t="shared" si="5"/>
        <v>0</v>
      </c>
      <c r="L44" s="31">
        <f t="shared" si="5"/>
        <v>-5000000</v>
      </c>
      <c r="M44" s="31">
        <f t="shared" si="5"/>
        <v>0</v>
      </c>
      <c r="N44" s="31">
        <f t="shared" si="5"/>
        <v>-5000000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3433684</v>
      </c>
      <c r="X44" s="31">
        <f t="shared" si="5"/>
        <v>0</v>
      </c>
      <c r="Y44" s="31">
        <f t="shared" si="5"/>
        <v>3433684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-405170682</v>
      </c>
      <c r="D45" s="42">
        <f t="shared" si="6"/>
        <v>0</v>
      </c>
      <c r="E45" s="43">
        <f t="shared" si="6"/>
        <v>122565791</v>
      </c>
      <c r="F45" s="44">
        <f t="shared" si="6"/>
        <v>122565791</v>
      </c>
      <c r="G45" s="44">
        <f t="shared" si="6"/>
        <v>-425237146</v>
      </c>
      <c r="H45" s="44">
        <f t="shared" si="6"/>
        <v>68915573</v>
      </c>
      <c r="I45" s="44">
        <f t="shared" si="6"/>
        <v>-9828357</v>
      </c>
      <c r="J45" s="44">
        <f t="shared" si="6"/>
        <v>-366149930</v>
      </c>
      <c r="K45" s="44">
        <f t="shared" si="6"/>
        <v>15737961</v>
      </c>
      <c r="L45" s="44">
        <f t="shared" si="6"/>
        <v>21771936</v>
      </c>
      <c r="M45" s="44">
        <f t="shared" si="6"/>
        <v>14776847</v>
      </c>
      <c r="N45" s="44">
        <f t="shared" si="6"/>
        <v>52286744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-313863186</v>
      </c>
      <c r="X45" s="44">
        <f t="shared" si="6"/>
        <v>94513042</v>
      </c>
      <c r="Y45" s="44">
        <f t="shared" si="6"/>
        <v>-408376228</v>
      </c>
      <c r="Z45" s="45">
        <f>+IF(X45&lt;&gt;0,+(Y45/X45)*100,0)</f>
        <v>-432.08452437706956</v>
      </c>
      <c r="AA45" s="46">
        <f>+AA26-AA44</f>
        <v>122565791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55611816</v>
      </c>
      <c r="F47" s="20">
        <v>55611816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27559067</v>
      </c>
      <c r="Y47" s="20">
        <v>-27559067</v>
      </c>
      <c r="Z47" s="47">
        <v>-100</v>
      </c>
      <c r="AA47" s="22">
        <v>55611816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55611816</v>
      </c>
      <c r="F50" s="52">
        <f t="shared" si="7"/>
        <v>55611816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27559067</v>
      </c>
      <c r="Y50" s="52">
        <f t="shared" si="7"/>
        <v>-27559067</v>
      </c>
      <c r="Z50" s="53">
        <f>+IF(X50&lt;&gt;0,+(Y50/X50)*100,0)</f>
        <v>-100</v>
      </c>
      <c r="AA50" s="54">
        <f>SUM(AA47:AA49)</f>
        <v>55611816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686691351</v>
      </c>
      <c r="D7" s="18"/>
      <c r="E7" s="19">
        <v>796430052</v>
      </c>
      <c r="F7" s="20">
        <v>796430052</v>
      </c>
      <c r="G7" s="20">
        <v>338330616</v>
      </c>
      <c r="H7" s="20">
        <v>-192443661</v>
      </c>
      <c r="I7" s="20">
        <v>885475869</v>
      </c>
      <c r="J7" s="20">
        <v>1031362824</v>
      </c>
      <c r="K7" s="20">
        <v>59628714</v>
      </c>
      <c r="L7" s="20">
        <v>-93090565</v>
      </c>
      <c r="M7" s="20">
        <v>445878959</v>
      </c>
      <c r="N7" s="20">
        <v>412417108</v>
      </c>
      <c r="O7" s="20"/>
      <c r="P7" s="20"/>
      <c r="Q7" s="20"/>
      <c r="R7" s="20"/>
      <c r="S7" s="20"/>
      <c r="T7" s="20"/>
      <c r="U7" s="20"/>
      <c r="V7" s="20"/>
      <c r="W7" s="20">
        <v>1443779932</v>
      </c>
      <c r="X7" s="20"/>
      <c r="Y7" s="20">
        <v>1443779932</v>
      </c>
      <c r="Z7" s="21"/>
      <c r="AA7" s="22">
        <v>796430052</v>
      </c>
    </row>
    <row r="8" spans="1:27" ht="13.5" x14ac:dyDescent="0.25">
      <c r="A8" s="23" t="s">
        <v>36</v>
      </c>
      <c r="B8" s="17" t="s">
        <v>32</v>
      </c>
      <c r="C8" s="18">
        <v>4780939</v>
      </c>
      <c r="D8" s="18"/>
      <c r="E8" s="19"/>
      <c r="F8" s="20"/>
      <c r="G8" s="20">
        <v>678</v>
      </c>
      <c r="H8" s="20">
        <v>3629</v>
      </c>
      <c r="I8" s="20">
        <v>-228311408</v>
      </c>
      <c r="J8" s="20">
        <v>-228307101</v>
      </c>
      <c r="K8" s="20">
        <v>3095</v>
      </c>
      <c r="L8" s="20">
        <v>3163</v>
      </c>
      <c r="M8" s="20">
        <v>4124</v>
      </c>
      <c r="N8" s="20">
        <v>10382</v>
      </c>
      <c r="O8" s="20"/>
      <c r="P8" s="20"/>
      <c r="Q8" s="20"/>
      <c r="R8" s="20"/>
      <c r="S8" s="20"/>
      <c r="T8" s="20"/>
      <c r="U8" s="20"/>
      <c r="V8" s="20"/>
      <c r="W8" s="20">
        <v>-228296719</v>
      </c>
      <c r="X8" s="20"/>
      <c r="Y8" s="20">
        <v>-228296719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41692099</v>
      </c>
      <c r="D10" s="18"/>
      <c r="E10" s="19">
        <v>39908814</v>
      </c>
      <c r="F10" s="20">
        <v>39908814</v>
      </c>
      <c r="G10" s="20"/>
      <c r="H10" s="20"/>
      <c r="I10" s="20">
        <v>41692099</v>
      </c>
      <c r="J10" s="20">
        <v>41692099</v>
      </c>
      <c r="K10" s="20">
        <v>4001246</v>
      </c>
      <c r="L10" s="20">
        <v>21714524</v>
      </c>
      <c r="M10" s="20">
        <v>-25100144</v>
      </c>
      <c r="N10" s="20">
        <v>615626</v>
      </c>
      <c r="O10" s="20"/>
      <c r="P10" s="20"/>
      <c r="Q10" s="20"/>
      <c r="R10" s="20"/>
      <c r="S10" s="20"/>
      <c r="T10" s="20"/>
      <c r="U10" s="20"/>
      <c r="V10" s="20"/>
      <c r="W10" s="20">
        <v>42307725</v>
      </c>
      <c r="X10" s="20"/>
      <c r="Y10" s="20">
        <v>42307725</v>
      </c>
      <c r="Z10" s="21"/>
      <c r="AA10" s="22">
        <v>39908814</v>
      </c>
    </row>
    <row r="11" spans="1:27" ht="13.5" x14ac:dyDescent="0.25">
      <c r="A11" s="23" t="s">
        <v>39</v>
      </c>
      <c r="B11" s="17" t="s">
        <v>32</v>
      </c>
      <c r="C11" s="18">
        <v>7608315</v>
      </c>
      <c r="D11" s="18"/>
      <c r="E11" s="19"/>
      <c r="F11" s="20"/>
      <c r="G11" s="24">
        <v>-38407324</v>
      </c>
      <c r="H11" s="24">
        <v>4221556</v>
      </c>
      <c r="I11" s="24">
        <v>-165809</v>
      </c>
      <c r="J11" s="20">
        <v>-34351577</v>
      </c>
      <c r="K11" s="24">
        <v>-579040</v>
      </c>
      <c r="L11" s="24">
        <v>1010172</v>
      </c>
      <c r="M11" s="20">
        <v>238849</v>
      </c>
      <c r="N11" s="24">
        <v>669981</v>
      </c>
      <c r="O11" s="24"/>
      <c r="P11" s="24"/>
      <c r="Q11" s="20"/>
      <c r="R11" s="24"/>
      <c r="S11" s="24"/>
      <c r="T11" s="20"/>
      <c r="U11" s="24"/>
      <c r="V11" s="24"/>
      <c r="W11" s="24">
        <v>-33681596</v>
      </c>
      <c r="X11" s="20"/>
      <c r="Y11" s="24">
        <v>-33681596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740772704</v>
      </c>
      <c r="D13" s="29">
        <f>SUM(D6:D12)</f>
        <v>0</v>
      </c>
      <c r="E13" s="30">
        <f t="shared" si="0"/>
        <v>836338866</v>
      </c>
      <c r="F13" s="31">
        <f t="shared" si="0"/>
        <v>836338866</v>
      </c>
      <c r="G13" s="31">
        <f t="shared" si="0"/>
        <v>299923970</v>
      </c>
      <c r="H13" s="31">
        <f t="shared" si="0"/>
        <v>-188218476</v>
      </c>
      <c r="I13" s="31">
        <f t="shared" si="0"/>
        <v>698690751</v>
      </c>
      <c r="J13" s="31">
        <f t="shared" si="0"/>
        <v>810396245</v>
      </c>
      <c r="K13" s="31">
        <f t="shared" si="0"/>
        <v>63054015</v>
      </c>
      <c r="L13" s="31">
        <f t="shared" si="0"/>
        <v>-70362706</v>
      </c>
      <c r="M13" s="31">
        <f t="shared" si="0"/>
        <v>421021788</v>
      </c>
      <c r="N13" s="31">
        <f t="shared" si="0"/>
        <v>413713097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1224109342</v>
      </c>
      <c r="X13" s="31">
        <f t="shared" si="0"/>
        <v>0</v>
      </c>
      <c r="Y13" s="31">
        <f t="shared" si="0"/>
        <v>1224109342</v>
      </c>
      <c r="Z13" s="32">
        <f>+IF(X13&lt;&gt;0,+(Y13/X13)*100,0)</f>
        <v>0</v>
      </c>
      <c r="AA13" s="33">
        <f>SUM(AA6:AA12)</f>
        <v>836338866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7260835016</v>
      </c>
      <c r="D17" s="18"/>
      <c r="E17" s="19">
        <v>790597782</v>
      </c>
      <c r="F17" s="20">
        <v>858425413</v>
      </c>
      <c r="G17" s="24">
        <v>-20972744</v>
      </c>
      <c r="H17" s="24">
        <v>20891564</v>
      </c>
      <c r="I17" s="24">
        <v>7299647336</v>
      </c>
      <c r="J17" s="20">
        <v>7299566156</v>
      </c>
      <c r="K17" s="24">
        <v>50878998</v>
      </c>
      <c r="L17" s="24">
        <v>44302509</v>
      </c>
      <c r="M17" s="20">
        <v>61777424</v>
      </c>
      <c r="N17" s="24">
        <v>156958931</v>
      </c>
      <c r="O17" s="24"/>
      <c r="P17" s="24"/>
      <c r="Q17" s="20"/>
      <c r="R17" s="24"/>
      <c r="S17" s="24"/>
      <c r="T17" s="20"/>
      <c r="U17" s="24"/>
      <c r="V17" s="24"/>
      <c r="W17" s="24">
        <v>7456525087</v>
      </c>
      <c r="X17" s="20">
        <v>189811609</v>
      </c>
      <c r="Y17" s="24">
        <v>7266713478</v>
      </c>
      <c r="Z17" s="25">
        <v>3828.3820027045872</v>
      </c>
      <c r="AA17" s="26">
        <v>858425413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16423</v>
      </c>
      <c r="D20" s="18"/>
      <c r="E20" s="19"/>
      <c r="F20" s="20"/>
      <c r="G20" s="20"/>
      <c r="H20" s="20"/>
      <c r="I20" s="20">
        <v>16423</v>
      </c>
      <c r="J20" s="20">
        <v>16423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/>
      <c r="Y20" s="20">
        <v>16423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1687275</v>
      </c>
      <c r="D21" s="18"/>
      <c r="E21" s="19">
        <v>-199337</v>
      </c>
      <c r="F21" s="20">
        <v>262663</v>
      </c>
      <c r="G21" s="20">
        <v>-47850</v>
      </c>
      <c r="H21" s="20">
        <v>-47850</v>
      </c>
      <c r="I21" s="20">
        <v>2003775</v>
      </c>
      <c r="J21" s="20">
        <v>1908075</v>
      </c>
      <c r="K21" s="20">
        <v>-47850</v>
      </c>
      <c r="L21" s="20">
        <v>-47850</v>
      </c>
      <c r="M21" s="20">
        <v>-47850</v>
      </c>
      <c r="N21" s="20">
        <v>-143550</v>
      </c>
      <c r="O21" s="20"/>
      <c r="P21" s="20"/>
      <c r="Q21" s="20"/>
      <c r="R21" s="20"/>
      <c r="S21" s="20"/>
      <c r="T21" s="20"/>
      <c r="U21" s="20"/>
      <c r="V21" s="20"/>
      <c r="W21" s="20">
        <v>1764525</v>
      </c>
      <c r="X21" s="20">
        <v>287328</v>
      </c>
      <c r="Y21" s="20">
        <v>1477197</v>
      </c>
      <c r="Z21" s="21">
        <v>514.1152271967926</v>
      </c>
      <c r="AA21" s="22">
        <v>262663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7262538714</v>
      </c>
      <c r="D25" s="29">
        <f t="shared" ref="D25:Y25" si="1">SUM(D15:D24)</f>
        <v>0</v>
      </c>
      <c r="E25" s="35">
        <f t="shared" si="1"/>
        <v>790398445</v>
      </c>
      <c r="F25" s="36">
        <f t="shared" si="1"/>
        <v>858688076</v>
      </c>
      <c r="G25" s="36">
        <f t="shared" si="1"/>
        <v>-21020594</v>
      </c>
      <c r="H25" s="36">
        <f t="shared" si="1"/>
        <v>20843714</v>
      </c>
      <c r="I25" s="36">
        <f t="shared" si="1"/>
        <v>7301667534</v>
      </c>
      <c r="J25" s="36">
        <f t="shared" si="1"/>
        <v>7301490654</v>
      </c>
      <c r="K25" s="36">
        <f t="shared" si="1"/>
        <v>50831148</v>
      </c>
      <c r="L25" s="36">
        <f t="shared" si="1"/>
        <v>44254659</v>
      </c>
      <c r="M25" s="36">
        <f t="shared" si="1"/>
        <v>61729574</v>
      </c>
      <c r="N25" s="36">
        <f t="shared" si="1"/>
        <v>156815381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7458306035</v>
      </c>
      <c r="X25" s="36">
        <f t="shared" si="1"/>
        <v>190098937</v>
      </c>
      <c r="Y25" s="36">
        <f t="shared" si="1"/>
        <v>7268207098</v>
      </c>
      <c r="Z25" s="37">
        <f>+IF(X25&lt;&gt;0,+(Y25/X25)*100,0)</f>
        <v>3823.381241737296</v>
      </c>
      <c r="AA25" s="38">
        <f>SUM(AA15:AA24)</f>
        <v>858688076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8003311418</v>
      </c>
      <c r="D26" s="29">
        <f>+D13+D25</f>
        <v>0</v>
      </c>
      <c r="E26" s="30">
        <f t="shared" si="2"/>
        <v>1626737311</v>
      </c>
      <c r="F26" s="31">
        <f t="shared" si="2"/>
        <v>1695026942</v>
      </c>
      <c r="G26" s="31">
        <f t="shared" si="2"/>
        <v>278903376</v>
      </c>
      <c r="H26" s="31">
        <f t="shared" si="2"/>
        <v>-167374762</v>
      </c>
      <c r="I26" s="31">
        <f t="shared" si="2"/>
        <v>8000358285</v>
      </c>
      <c r="J26" s="31">
        <f t="shared" si="2"/>
        <v>8111886899</v>
      </c>
      <c r="K26" s="31">
        <f t="shared" si="2"/>
        <v>113885163</v>
      </c>
      <c r="L26" s="31">
        <f t="shared" si="2"/>
        <v>-26108047</v>
      </c>
      <c r="M26" s="31">
        <f t="shared" si="2"/>
        <v>482751362</v>
      </c>
      <c r="N26" s="31">
        <f t="shared" si="2"/>
        <v>570528478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8682415377</v>
      </c>
      <c r="X26" s="31">
        <f t="shared" si="2"/>
        <v>190098937</v>
      </c>
      <c r="Y26" s="31">
        <f t="shared" si="2"/>
        <v>8492316440</v>
      </c>
      <c r="Z26" s="32">
        <f>+IF(X26&lt;&gt;0,+(Y26/X26)*100,0)</f>
        <v>4467.3140071267208</v>
      </c>
      <c r="AA26" s="33">
        <f>+AA13+AA25</f>
        <v>1695026942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24827529</v>
      </c>
      <c r="D31" s="18"/>
      <c r="E31" s="19">
        <v>2754613</v>
      </c>
      <c r="F31" s="20">
        <v>2754613</v>
      </c>
      <c r="G31" s="20">
        <v>-355339</v>
      </c>
      <c r="H31" s="20">
        <v>579687</v>
      </c>
      <c r="I31" s="20">
        <v>25226057</v>
      </c>
      <c r="J31" s="20">
        <v>25450405</v>
      </c>
      <c r="K31" s="20">
        <v>655746</v>
      </c>
      <c r="L31" s="20">
        <v>348144</v>
      </c>
      <c r="M31" s="20">
        <v>-62136</v>
      </c>
      <c r="N31" s="20">
        <v>941754</v>
      </c>
      <c r="O31" s="20"/>
      <c r="P31" s="20"/>
      <c r="Q31" s="20"/>
      <c r="R31" s="20"/>
      <c r="S31" s="20"/>
      <c r="T31" s="20"/>
      <c r="U31" s="20"/>
      <c r="V31" s="20"/>
      <c r="W31" s="20">
        <v>26392159</v>
      </c>
      <c r="X31" s="20"/>
      <c r="Y31" s="20">
        <v>26392159</v>
      </c>
      <c r="Z31" s="21"/>
      <c r="AA31" s="22">
        <v>2754613</v>
      </c>
    </row>
    <row r="32" spans="1:27" ht="13.5" x14ac:dyDescent="0.25">
      <c r="A32" s="23" t="s">
        <v>59</v>
      </c>
      <c r="B32" s="17" t="s">
        <v>32</v>
      </c>
      <c r="C32" s="18">
        <v>-317460281</v>
      </c>
      <c r="D32" s="18"/>
      <c r="E32" s="19"/>
      <c r="F32" s="20"/>
      <c r="G32" s="20">
        <v>-44253873</v>
      </c>
      <c r="H32" s="20">
        <v>-278388508</v>
      </c>
      <c r="I32" s="20">
        <v>302100904</v>
      </c>
      <c r="J32" s="20">
        <v>-20541477</v>
      </c>
      <c r="K32" s="20">
        <v>76596104</v>
      </c>
      <c r="L32" s="20">
        <v>-161699368</v>
      </c>
      <c r="M32" s="20">
        <v>128879246</v>
      </c>
      <c r="N32" s="20">
        <v>43775982</v>
      </c>
      <c r="O32" s="20"/>
      <c r="P32" s="20"/>
      <c r="Q32" s="20"/>
      <c r="R32" s="20"/>
      <c r="S32" s="20"/>
      <c r="T32" s="20"/>
      <c r="U32" s="20"/>
      <c r="V32" s="20"/>
      <c r="W32" s="20">
        <v>23234505</v>
      </c>
      <c r="X32" s="20"/>
      <c r="Y32" s="20">
        <v>23234505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-66497875</v>
      </c>
      <c r="D33" s="18"/>
      <c r="E33" s="19"/>
      <c r="F33" s="20"/>
      <c r="G33" s="20">
        <v>332962</v>
      </c>
      <c r="H33" s="20">
        <v>16045671</v>
      </c>
      <c r="I33" s="20">
        <v>2561920</v>
      </c>
      <c r="J33" s="20">
        <v>18940553</v>
      </c>
      <c r="K33" s="20">
        <v>-6396787</v>
      </c>
      <c r="L33" s="20">
        <v>4942509</v>
      </c>
      <c r="M33" s="20">
        <v>-2184823</v>
      </c>
      <c r="N33" s="20">
        <v>-3639101</v>
      </c>
      <c r="O33" s="20"/>
      <c r="P33" s="20"/>
      <c r="Q33" s="20"/>
      <c r="R33" s="20"/>
      <c r="S33" s="20"/>
      <c r="T33" s="20"/>
      <c r="U33" s="20"/>
      <c r="V33" s="20"/>
      <c r="W33" s="20">
        <v>15301452</v>
      </c>
      <c r="X33" s="20"/>
      <c r="Y33" s="20">
        <v>15301452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126832356</v>
      </c>
      <c r="D34" s="18"/>
      <c r="E34" s="19"/>
      <c r="F34" s="20"/>
      <c r="G34" s="20"/>
      <c r="H34" s="20"/>
      <c r="I34" s="20">
        <v>125793097</v>
      </c>
      <c r="J34" s="20">
        <v>125793097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125793097</v>
      </c>
      <c r="X34" s="20"/>
      <c r="Y34" s="20">
        <v>125793097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139325442</v>
      </c>
      <c r="D35" s="18"/>
      <c r="E35" s="19"/>
      <c r="F35" s="20"/>
      <c r="G35" s="20">
        <v>4494791</v>
      </c>
      <c r="H35" s="20">
        <v>-7655448</v>
      </c>
      <c r="I35" s="20">
        <v>6662083</v>
      </c>
      <c r="J35" s="20">
        <v>3501426</v>
      </c>
      <c r="K35" s="20">
        <v>4834870</v>
      </c>
      <c r="L35" s="20">
        <v>18276520</v>
      </c>
      <c r="M35" s="20">
        <v>13185882</v>
      </c>
      <c r="N35" s="20">
        <v>36297272</v>
      </c>
      <c r="O35" s="20"/>
      <c r="P35" s="20"/>
      <c r="Q35" s="20"/>
      <c r="R35" s="20"/>
      <c r="S35" s="20"/>
      <c r="T35" s="20"/>
      <c r="U35" s="20"/>
      <c r="V35" s="20"/>
      <c r="W35" s="20">
        <v>39798698</v>
      </c>
      <c r="X35" s="20"/>
      <c r="Y35" s="20">
        <v>39798698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-92972829</v>
      </c>
      <c r="D37" s="29">
        <f t="shared" ref="D37:Y37" si="3">SUM(D29:D36)</f>
        <v>0</v>
      </c>
      <c r="E37" s="30">
        <f t="shared" si="3"/>
        <v>2754613</v>
      </c>
      <c r="F37" s="31">
        <f t="shared" si="3"/>
        <v>2754613</v>
      </c>
      <c r="G37" s="31">
        <f t="shared" si="3"/>
        <v>-39781459</v>
      </c>
      <c r="H37" s="31">
        <f t="shared" si="3"/>
        <v>-269418598</v>
      </c>
      <c r="I37" s="31">
        <f t="shared" si="3"/>
        <v>462344061</v>
      </c>
      <c r="J37" s="31">
        <f t="shared" si="3"/>
        <v>153144004</v>
      </c>
      <c r="K37" s="31">
        <f t="shared" si="3"/>
        <v>75689933</v>
      </c>
      <c r="L37" s="31">
        <f t="shared" si="3"/>
        <v>-138132195</v>
      </c>
      <c r="M37" s="31">
        <f t="shared" si="3"/>
        <v>139818169</v>
      </c>
      <c r="N37" s="31">
        <f t="shared" si="3"/>
        <v>77375907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230519911</v>
      </c>
      <c r="X37" s="31">
        <f t="shared" si="3"/>
        <v>0</v>
      </c>
      <c r="Y37" s="31">
        <f t="shared" si="3"/>
        <v>230519911</v>
      </c>
      <c r="Z37" s="32">
        <f>+IF(X37&lt;&gt;0,+(Y37/X37)*100,0)</f>
        <v>0</v>
      </c>
      <c r="AA37" s="33">
        <f>SUM(AA29:AA36)</f>
        <v>2754613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52998445</v>
      </c>
      <c r="D40" s="18"/>
      <c r="E40" s="19"/>
      <c r="F40" s="20"/>
      <c r="G40" s="20"/>
      <c r="H40" s="20"/>
      <c r="I40" s="20">
        <v>194378148</v>
      </c>
      <c r="J40" s="20">
        <v>194378148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194378148</v>
      </c>
      <c r="X40" s="20"/>
      <c r="Y40" s="20">
        <v>194378148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140340443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193338888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194378148</v>
      </c>
      <c r="J43" s="36">
        <f t="shared" si="4"/>
        <v>194378148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194378148</v>
      </c>
      <c r="X43" s="36">
        <f t="shared" si="4"/>
        <v>0</v>
      </c>
      <c r="Y43" s="36">
        <f t="shared" si="4"/>
        <v>194378148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100366059</v>
      </c>
      <c r="D44" s="29">
        <f>+D37+D43</f>
        <v>0</v>
      </c>
      <c r="E44" s="30">
        <f t="shared" si="5"/>
        <v>2754613</v>
      </c>
      <c r="F44" s="31">
        <f t="shared" si="5"/>
        <v>2754613</v>
      </c>
      <c r="G44" s="31">
        <f t="shared" si="5"/>
        <v>-39781459</v>
      </c>
      <c r="H44" s="31">
        <f t="shared" si="5"/>
        <v>-269418598</v>
      </c>
      <c r="I44" s="31">
        <f t="shared" si="5"/>
        <v>656722209</v>
      </c>
      <c r="J44" s="31">
        <f t="shared" si="5"/>
        <v>347522152</v>
      </c>
      <c r="K44" s="31">
        <f t="shared" si="5"/>
        <v>75689933</v>
      </c>
      <c r="L44" s="31">
        <f t="shared" si="5"/>
        <v>-138132195</v>
      </c>
      <c r="M44" s="31">
        <f t="shared" si="5"/>
        <v>139818169</v>
      </c>
      <c r="N44" s="31">
        <f t="shared" si="5"/>
        <v>77375907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424898059</v>
      </c>
      <c r="X44" s="31">
        <f t="shared" si="5"/>
        <v>0</v>
      </c>
      <c r="Y44" s="31">
        <f t="shared" si="5"/>
        <v>424898059</v>
      </c>
      <c r="Z44" s="32">
        <f>+IF(X44&lt;&gt;0,+(Y44/X44)*100,0)</f>
        <v>0</v>
      </c>
      <c r="AA44" s="33">
        <f>+AA37+AA43</f>
        <v>2754613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7902945359</v>
      </c>
      <c r="D45" s="42">
        <f t="shared" si="6"/>
        <v>0</v>
      </c>
      <c r="E45" s="43">
        <f t="shared" si="6"/>
        <v>1623982698</v>
      </c>
      <c r="F45" s="44">
        <f t="shared" si="6"/>
        <v>1692272329</v>
      </c>
      <c r="G45" s="44">
        <f t="shared" si="6"/>
        <v>318684835</v>
      </c>
      <c r="H45" s="44">
        <f t="shared" si="6"/>
        <v>102043836</v>
      </c>
      <c r="I45" s="44">
        <f t="shared" si="6"/>
        <v>7343636076</v>
      </c>
      <c r="J45" s="44">
        <f t="shared" si="6"/>
        <v>7764364747</v>
      </c>
      <c r="K45" s="44">
        <f t="shared" si="6"/>
        <v>38195230</v>
      </c>
      <c r="L45" s="44">
        <f t="shared" si="6"/>
        <v>112024148</v>
      </c>
      <c r="M45" s="44">
        <f t="shared" si="6"/>
        <v>342933193</v>
      </c>
      <c r="N45" s="44">
        <f t="shared" si="6"/>
        <v>493152571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8257517318</v>
      </c>
      <c r="X45" s="44">
        <f t="shared" si="6"/>
        <v>190098937</v>
      </c>
      <c r="Y45" s="44">
        <f t="shared" si="6"/>
        <v>8067418381</v>
      </c>
      <c r="Z45" s="45">
        <f>+IF(X45&lt;&gt;0,+(Y45/X45)*100,0)</f>
        <v>4243.7998382915739</v>
      </c>
      <c r="AA45" s="46">
        <f>+AA26-AA44</f>
        <v>1692272329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7575060708</v>
      </c>
      <c r="D47" s="18"/>
      <c r="E47" s="19">
        <v>35830225</v>
      </c>
      <c r="F47" s="20">
        <v>35830225</v>
      </c>
      <c r="G47" s="20">
        <v>-3492</v>
      </c>
      <c r="H47" s="20">
        <v>13556498</v>
      </c>
      <c r="I47" s="20">
        <v>8687254222</v>
      </c>
      <c r="J47" s="20">
        <v>8700807228</v>
      </c>
      <c r="K47" s="20">
        <v>15014978</v>
      </c>
      <c r="L47" s="20">
        <v>15041183</v>
      </c>
      <c r="M47" s="20">
        <v>26080874</v>
      </c>
      <c r="N47" s="20">
        <v>56137035</v>
      </c>
      <c r="O47" s="20"/>
      <c r="P47" s="20"/>
      <c r="Q47" s="20"/>
      <c r="R47" s="20"/>
      <c r="S47" s="20"/>
      <c r="T47" s="20"/>
      <c r="U47" s="20"/>
      <c r="V47" s="20"/>
      <c r="W47" s="20">
        <v>8756944263</v>
      </c>
      <c r="X47" s="20">
        <v>19115866</v>
      </c>
      <c r="Y47" s="20">
        <v>8737828397</v>
      </c>
      <c r="Z47" s="47">
        <v>45709.822390468733</v>
      </c>
      <c r="AA47" s="22">
        <v>35830225</v>
      </c>
    </row>
    <row r="48" spans="1:27" ht="13.5" x14ac:dyDescent="0.25">
      <c r="A48" s="23" t="s">
        <v>73</v>
      </c>
      <c r="B48" s="17" t="s">
        <v>32</v>
      </c>
      <c r="C48" s="18">
        <v>46153779</v>
      </c>
      <c r="D48" s="18"/>
      <c r="E48" s="19"/>
      <c r="F48" s="20"/>
      <c r="G48" s="20"/>
      <c r="H48" s="20"/>
      <c r="I48" s="20">
        <v>46153779</v>
      </c>
      <c r="J48" s="20">
        <v>46153779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46153779</v>
      </c>
      <c r="X48" s="20"/>
      <c r="Y48" s="20">
        <v>46153779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7621214487</v>
      </c>
      <c r="D50" s="50">
        <f t="shared" ref="D50:Y50" si="7">SUM(D47:D49)</f>
        <v>0</v>
      </c>
      <c r="E50" s="51">
        <f t="shared" si="7"/>
        <v>35830225</v>
      </c>
      <c r="F50" s="52">
        <f t="shared" si="7"/>
        <v>35830225</v>
      </c>
      <c r="G50" s="52">
        <f t="shared" si="7"/>
        <v>-3492</v>
      </c>
      <c r="H50" s="52">
        <f t="shared" si="7"/>
        <v>13556498</v>
      </c>
      <c r="I50" s="52">
        <f t="shared" si="7"/>
        <v>8733408001</v>
      </c>
      <c r="J50" s="52">
        <f t="shared" si="7"/>
        <v>8746961007</v>
      </c>
      <c r="K50" s="52">
        <f t="shared" si="7"/>
        <v>15014978</v>
      </c>
      <c r="L50" s="52">
        <f t="shared" si="7"/>
        <v>15041183</v>
      </c>
      <c r="M50" s="52">
        <f t="shared" si="7"/>
        <v>26080874</v>
      </c>
      <c r="N50" s="52">
        <f t="shared" si="7"/>
        <v>56137035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8803098042</v>
      </c>
      <c r="X50" s="52">
        <f t="shared" si="7"/>
        <v>19115866</v>
      </c>
      <c r="Y50" s="52">
        <f t="shared" si="7"/>
        <v>8783982176</v>
      </c>
      <c r="Z50" s="53">
        <f>+IF(X50&lt;&gt;0,+(Y50/X50)*100,0)</f>
        <v>45951.264651049554</v>
      </c>
      <c r="AA50" s="54">
        <f>SUM(AA47:AA49)</f>
        <v>35830225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-30282840</v>
      </c>
      <c r="D6" s="18"/>
      <c r="E6" s="19">
        <v>-16161877</v>
      </c>
      <c r="F6" s="20">
        <v>-16201444</v>
      </c>
      <c r="G6" s="20"/>
      <c r="H6" s="20">
        <v>-6186995</v>
      </c>
      <c r="I6" s="20">
        <v>385997</v>
      </c>
      <c r="J6" s="20">
        <v>-5800998</v>
      </c>
      <c r="K6" s="20">
        <v>539314</v>
      </c>
      <c r="L6" s="20">
        <v>-801046</v>
      </c>
      <c r="M6" s="20">
        <v>-375913</v>
      </c>
      <c r="N6" s="20">
        <v>-637645</v>
      </c>
      <c r="O6" s="20"/>
      <c r="P6" s="20"/>
      <c r="Q6" s="20"/>
      <c r="R6" s="20"/>
      <c r="S6" s="20"/>
      <c r="T6" s="20"/>
      <c r="U6" s="20"/>
      <c r="V6" s="20"/>
      <c r="W6" s="20">
        <v>-6438643</v>
      </c>
      <c r="X6" s="20">
        <v>-8077732</v>
      </c>
      <c r="Y6" s="20">
        <v>1639089</v>
      </c>
      <c r="Z6" s="21">
        <v>-20.291450620050281</v>
      </c>
      <c r="AA6" s="22">
        <v>-16201444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1104799</v>
      </c>
      <c r="F7" s="20"/>
      <c r="G7" s="20"/>
      <c r="H7" s="20">
        <v>5767674</v>
      </c>
      <c r="I7" s="20">
        <v>-1997231</v>
      </c>
      <c r="J7" s="20">
        <v>3770443</v>
      </c>
      <c r="K7" s="20">
        <v>1168794</v>
      </c>
      <c r="L7" s="20">
        <v>2107604</v>
      </c>
      <c r="M7" s="20">
        <v>1066666</v>
      </c>
      <c r="N7" s="20">
        <v>4343064</v>
      </c>
      <c r="O7" s="20"/>
      <c r="P7" s="20"/>
      <c r="Q7" s="20"/>
      <c r="R7" s="20"/>
      <c r="S7" s="20"/>
      <c r="T7" s="20"/>
      <c r="U7" s="20"/>
      <c r="V7" s="20"/>
      <c r="W7" s="20">
        <v>8113507</v>
      </c>
      <c r="X7" s="20"/>
      <c r="Y7" s="20">
        <v>8113507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-49276</v>
      </c>
      <c r="I8" s="20">
        <v>-186721</v>
      </c>
      <c r="J8" s="20">
        <v>-235997</v>
      </c>
      <c r="K8" s="20">
        <v>-295982</v>
      </c>
      <c r="L8" s="20">
        <v>-251625</v>
      </c>
      <c r="M8" s="20">
        <v>-280694</v>
      </c>
      <c r="N8" s="20">
        <v>-828301</v>
      </c>
      <c r="O8" s="20"/>
      <c r="P8" s="20"/>
      <c r="Q8" s="20"/>
      <c r="R8" s="20"/>
      <c r="S8" s="20"/>
      <c r="T8" s="20"/>
      <c r="U8" s="20"/>
      <c r="V8" s="20"/>
      <c r="W8" s="20">
        <v>-1064298</v>
      </c>
      <c r="X8" s="20"/>
      <c r="Y8" s="20">
        <v>-1064298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554832</v>
      </c>
      <c r="D10" s="18"/>
      <c r="E10" s="19">
        <v>711906</v>
      </c>
      <c r="F10" s="20">
        <v>554830</v>
      </c>
      <c r="G10" s="20"/>
      <c r="H10" s="20">
        <v>554832</v>
      </c>
      <c r="I10" s="20"/>
      <c r="J10" s="20">
        <v>554832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554832</v>
      </c>
      <c r="X10" s="20">
        <v>554830</v>
      </c>
      <c r="Y10" s="20">
        <v>2</v>
      </c>
      <c r="Z10" s="21"/>
      <c r="AA10" s="22">
        <v>554830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-29728008</v>
      </c>
      <c r="D13" s="29">
        <f>SUM(D6:D12)</f>
        <v>0</v>
      </c>
      <c r="E13" s="30">
        <f t="shared" si="0"/>
        <v>-14345172</v>
      </c>
      <c r="F13" s="31">
        <f t="shared" si="0"/>
        <v>-15646614</v>
      </c>
      <c r="G13" s="31">
        <f t="shared" si="0"/>
        <v>0</v>
      </c>
      <c r="H13" s="31">
        <f t="shared" si="0"/>
        <v>86235</v>
      </c>
      <c r="I13" s="31">
        <f t="shared" si="0"/>
        <v>-1797955</v>
      </c>
      <c r="J13" s="31">
        <f t="shared" si="0"/>
        <v>-1711720</v>
      </c>
      <c r="K13" s="31">
        <f t="shared" si="0"/>
        <v>1412126</v>
      </c>
      <c r="L13" s="31">
        <f t="shared" si="0"/>
        <v>1054933</v>
      </c>
      <c r="M13" s="31">
        <f t="shared" si="0"/>
        <v>410059</v>
      </c>
      <c r="N13" s="31">
        <f t="shared" si="0"/>
        <v>2877118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1165398</v>
      </c>
      <c r="X13" s="31">
        <f t="shared" si="0"/>
        <v>-7522902</v>
      </c>
      <c r="Y13" s="31">
        <f t="shared" si="0"/>
        <v>8688300</v>
      </c>
      <c r="Z13" s="32">
        <f>+IF(X13&lt;&gt;0,+(Y13/X13)*100,0)</f>
        <v>-115.49133565743645</v>
      </c>
      <c r="AA13" s="33">
        <f>SUM(AA6:AA12)</f>
        <v>-15646614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15361886</v>
      </c>
      <c r="D17" s="18"/>
      <c r="E17" s="19">
        <v>12853478</v>
      </c>
      <c r="F17" s="20">
        <v>47370644</v>
      </c>
      <c r="G17" s="24"/>
      <c r="H17" s="24">
        <v>-3519874</v>
      </c>
      <c r="I17" s="24">
        <v>312906</v>
      </c>
      <c r="J17" s="20">
        <v>-3206968</v>
      </c>
      <c r="K17" s="24">
        <v>1870160</v>
      </c>
      <c r="L17" s="24">
        <v>1070375</v>
      </c>
      <c r="M17" s="20">
        <v>1231514</v>
      </c>
      <c r="N17" s="24">
        <v>4172049</v>
      </c>
      <c r="O17" s="24"/>
      <c r="P17" s="24"/>
      <c r="Q17" s="20"/>
      <c r="R17" s="24"/>
      <c r="S17" s="24"/>
      <c r="T17" s="20"/>
      <c r="U17" s="24"/>
      <c r="V17" s="24"/>
      <c r="W17" s="24">
        <v>965081</v>
      </c>
      <c r="X17" s="20">
        <v>39246932</v>
      </c>
      <c r="Y17" s="24">
        <v>-38281851</v>
      </c>
      <c r="Z17" s="25">
        <v>-97.541002695446352</v>
      </c>
      <c r="AA17" s="26">
        <v>47370644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15361886</v>
      </c>
      <c r="D25" s="29">
        <f t="shared" ref="D25:Y25" si="1">SUM(D15:D24)</f>
        <v>0</v>
      </c>
      <c r="E25" s="35">
        <f t="shared" si="1"/>
        <v>12853478</v>
      </c>
      <c r="F25" s="36">
        <f t="shared" si="1"/>
        <v>47370644</v>
      </c>
      <c r="G25" s="36">
        <f t="shared" si="1"/>
        <v>0</v>
      </c>
      <c r="H25" s="36">
        <f t="shared" si="1"/>
        <v>-3519874</v>
      </c>
      <c r="I25" s="36">
        <f t="shared" si="1"/>
        <v>312906</v>
      </c>
      <c r="J25" s="36">
        <f t="shared" si="1"/>
        <v>-3206968</v>
      </c>
      <c r="K25" s="36">
        <f t="shared" si="1"/>
        <v>1870160</v>
      </c>
      <c r="L25" s="36">
        <f t="shared" si="1"/>
        <v>1070375</v>
      </c>
      <c r="M25" s="36">
        <f t="shared" si="1"/>
        <v>1231514</v>
      </c>
      <c r="N25" s="36">
        <f t="shared" si="1"/>
        <v>4172049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965081</v>
      </c>
      <c r="X25" s="36">
        <f t="shared" si="1"/>
        <v>39246932</v>
      </c>
      <c r="Y25" s="36">
        <f t="shared" si="1"/>
        <v>-38281851</v>
      </c>
      <c r="Z25" s="37">
        <f>+IF(X25&lt;&gt;0,+(Y25/X25)*100,0)</f>
        <v>-97.541002695446352</v>
      </c>
      <c r="AA25" s="38">
        <f>SUM(AA15:AA24)</f>
        <v>47370644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-14366122</v>
      </c>
      <c r="D26" s="29">
        <f>+D13+D25</f>
        <v>0</v>
      </c>
      <c r="E26" s="30">
        <f t="shared" si="2"/>
        <v>-1491694</v>
      </c>
      <c r="F26" s="31">
        <f t="shared" si="2"/>
        <v>31724030</v>
      </c>
      <c r="G26" s="31">
        <f t="shared" si="2"/>
        <v>0</v>
      </c>
      <c r="H26" s="31">
        <f t="shared" si="2"/>
        <v>-3433639</v>
      </c>
      <c r="I26" s="31">
        <f t="shared" si="2"/>
        <v>-1485049</v>
      </c>
      <c r="J26" s="31">
        <f t="shared" si="2"/>
        <v>-4918688</v>
      </c>
      <c r="K26" s="31">
        <f t="shared" si="2"/>
        <v>3282286</v>
      </c>
      <c r="L26" s="31">
        <f t="shared" si="2"/>
        <v>2125308</v>
      </c>
      <c r="M26" s="31">
        <f t="shared" si="2"/>
        <v>1641573</v>
      </c>
      <c r="N26" s="31">
        <f t="shared" si="2"/>
        <v>7049167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2130479</v>
      </c>
      <c r="X26" s="31">
        <f t="shared" si="2"/>
        <v>31724030</v>
      </c>
      <c r="Y26" s="31">
        <f t="shared" si="2"/>
        <v>-29593551</v>
      </c>
      <c r="Z26" s="32">
        <f>+IF(X26&lt;&gt;0,+(Y26/X26)*100,0)</f>
        <v>-93.28433682605899</v>
      </c>
      <c r="AA26" s="33">
        <f>+AA13+AA25</f>
        <v>31724030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319069</v>
      </c>
      <c r="M33" s="20"/>
      <c r="N33" s="20">
        <v>319069</v>
      </c>
      <c r="O33" s="20"/>
      <c r="P33" s="20"/>
      <c r="Q33" s="20"/>
      <c r="R33" s="20"/>
      <c r="S33" s="20"/>
      <c r="T33" s="20"/>
      <c r="U33" s="20"/>
      <c r="V33" s="20"/>
      <c r="W33" s="20">
        <v>319069</v>
      </c>
      <c r="X33" s="20"/>
      <c r="Y33" s="20">
        <v>319069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319069</v>
      </c>
      <c r="M37" s="31">
        <f t="shared" si="3"/>
        <v>0</v>
      </c>
      <c r="N37" s="31">
        <f t="shared" si="3"/>
        <v>319069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319069</v>
      </c>
      <c r="X37" s="31">
        <f t="shared" si="3"/>
        <v>0</v>
      </c>
      <c r="Y37" s="31">
        <f t="shared" si="3"/>
        <v>319069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319069</v>
      </c>
      <c r="M44" s="31">
        <f t="shared" si="5"/>
        <v>0</v>
      </c>
      <c r="N44" s="31">
        <f t="shared" si="5"/>
        <v>319069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319069</v>
      </c>
      <c r="X44" s="31">
        <f t="shared" si="5"/>
        <v>0</v>
      </c>
      <c r="Y44" s="31">
        <f t="shared" si="5"/>
        <v>319069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-14366122</v>
      </c>
      <c r="D45" s="42">
        <f t="shared" si="6"/>
        <v>0</v>
      </c>
      <c r="E45" s="43">
        <f t="shared" si="6"/>
        <v>-1491694</v>
      </c>
      <c r="F45" s="44">
        <f t="shared" si="6"/>
        <v>31724030</v>
      </c>
      <c r="G45" s="44">
        <f t="shared" si="6"/>
        <v>0</v>
      </c>
      <c r="H45" s="44">
        <f t="shared" si="6"/>
        <v>-3433639</v>
      </c>
      <c r="I45" s="44">
        <f t="shared" si="6"/>
        <v>-1485049</v>
      </c>
      <c r="J45" s="44">
        <f t="shared" si="6"/>
        <v>-4918688</v>
      </c>
      <c r="K45" s="44">
        <f t="shared" si="6"/>
        <v>3282286</v>
      </c>
      <c r="L45" s="44">
        <f t="shared" si="6"/>
        <v>1806239</v>
      </c>
      <c r="M45" s="44">
        <f t="shared" si="6"/>
        <v>1641573</v>
      </c>
      <c r="N45" s="44">
        <f t="shared" si="6"/>
        <v>6730098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1811410</v>
      </c>
      <c r="X45" s="44">
        <f t="shared" si="6"/>
        <v>31724030</v>
      </c>
      <c r="Y45" s="44">
        <f t="shared" si="6"/>
        <v>-29912620</v>
      </c>
      <c r="Z45" s="45">
        <f>+IF(X45&lt;&gt;0,+(Y45/X45)*100,0)</f>
        <v>-94.290101226105264</v>
      </c>
      <c r="AA45" s="46">
        <f>+AA26-AA44</f>
        <v>31724030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-2203600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-2203600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7825079</v>
      </c>
      <c r="D6" s="18"/>
      <c r="E6" s="19">
        <v>11462577</v>
      </c>
      <c r="F6" s="20">
        <v>12256055</v>
      </c>
      <c r="G6" s="20">
        <v>-585833</v>
      </c>
      <c r="H6" s="20">
        <v>-497290</v>
      </c>
      <c r="I6" s="20">
        <v>-576324</v>
      </c>
      <c r="J6" s="20">
        <v>-1659447</v>
      </c>
      <c r="K6" s="20">
        <v>-688285</v>
      </c>
      <c r="L6" s="20">
        <v>-607245</v>
      </c>
      <c r="M6" s="20">
        <v>-968458</v>
      </c>
      <c r="N6" s="20">
        <v>-2263988</v>
      </c>
      <c r="O6" s="20"/>
      <c r="P6" s="20"/>
      <c r="Q6" s="20"/>
      <c r="R6" s="20"/>
      <c r="S6" s="20"/>
      <c r="T6" s="20"/>
      <c r="U6" s="20"/>
      <c r="V6" s="20"/>
      <c r="W6" s="20">
        <v>-3923435</v>
      </c>
      <c r="X6" s="20">
        <v>9173454</v>
      </c>
      <c r="Y6" s="20">
        <v>-13096889</v>
      </c>
      <c r="Z6" s="21">
        <v>-142.76944104150954</v>
      </c>
      <c r="AA6" s="22">
        <v>12256055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1569754</v>
      </c>
      <c r="F7" s="20">
        <v>1569754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784927</v>
      </c>
      <c r="Y7" s="20">
        <v>-784927</v>
      </c>
      <c r="Z7" s="21">
        <v>-100</v>
      </c>
      <c r="AA7" s="22">
        <v>1569754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</v>
      </c>
      <c r="Y10" s="20">
        <v>-7</v>
      </c>
      <c r="Z10" s="21">
        <v>-100</v>
      </c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7825079</v>
      </c>
      <c r="D13" s="29">
        <f>SUM(D6:D12)</f>
        <v>0</v>
      </c>
      <c r="E13" s="30">
        <f t="shared" si="0"/>
        <v>13032331</v>
      </c>
      <c r="F13" s="31">
        <f t="shared" si="0"/>
        <v>13825809</v>
      </c>
      <c r="G13" s="31">
        <f t="shared" si="0"/>
        <v>-585833</v>
      </c>
      <c r="H13" s="31">
        <f t="shared" si="0"/>
        <v>-497290</v>
      </c>
      <c r="I13" s="31">
        <f t="shared" si="0"/>
        <v>-576324</v>
      </c>
      <c r="J13" s="31">
        <f t="shared" si="0"/>
        <v>-1659447</v>
      </c>
      <c r="K13" s="31">
        <f t="shared" si="0"/>
        <v>-688285</v>
      </c>
      <c r="L13" s="31">
        <f t="shared" si="0"/>
        <v>-607245</v>
      </c>
      <c r="M13" s="31">
        <f t="shared" si="0"/>
        <v>-968458</v>
      </c>
      <c r="N13" s="31">
        <f t="shared" si="0"/>
        <v>-2263988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-3923435</v>
      </c>
      <c r="X13" s="31">
        <f t="shared" si="0"/>
        <v>9958388</v>
      </c>
      <c r="Y13" s="31">
        <f t="shared" si="0"/>
        <v>-13881823</v>
      </c>
      <c r="Z13" s="32">
        <f>+IF(X13&lt;&gt;0,+(Y13/X13)*100,0)</f>
        <v>-139.39829418174909</v>
      </c>
      <c r="AA13" s="33">
        <f>SUM(AA6:AA12)</f>
        <v>13825809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18419589</v>
      </c>
      <c r="D17" s="18"/>
      <c r="E17" s="19">
        <v>6901522</v>
      </c>
      <c r="F17" s="20">
        <v>31858665</v>
      </c>
      <c r="G17" s="24"/>
      <c r="H17" s="24"/>
      <c r="I17" s="24"/>
      <c r="J17" s="20"/>
      <c r="K17" s="24"/>
      <c r="L17" s="24"/>
      <c r="M17" s="20">
        <v>2539</v>
      </c>
      <c r="N17" s="24">
        <v>2539</v>
      </c>
      <c r="O17" s="24"/>
      <c r="P17" s="24"/>
      <c r="Q17" s="20"/>
      <c r="R17" s="24"/>
      <c r="S17" s="24"/>
      <c r="T17" s="20"/>
      <c r="U17" s="24"/>
      <c r="V17" s="24"/>
      <c r="W17" s="24">
        <v>2539</v>
      </c>
      <c r="X17" s="20">
        <v>22624712</v>
      </c>
      <c r="Y17" s="24">
        <v>-22622173</v>
      </c>
      <c r="Z17" s="25">
        <v>-99.988777757701399</v>
      </c>
      <c r="AA17" s="26">
        <v>31858665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18419589</v>
      </c>
      <c r="D25" s="29">
        <f t="shared" ref="D25:Y25" si="1">SUM(D15:D24)</f>
        <v>0</v>
      </c>
      <c r="E25" s="35">
        <f t="shared" si="1"/>
        <v>6901522</v>
      </c>
      <c r="F25" s="36">
        <f t="shared" si="1"/>
        <v>31858665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2539</v>
      </c>
      <c r="N25" s="36">
        <f t="shared" si="1"/>
        <v>2539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2539</v>
      </c>
      <c r="X25" s="36">
        <f t="shared" si="1"/>
        <v>22624712</v>
      </c>
      <c r="Y25" s="36">
        <f t="shared" si="1"/>
        <v>-22622173</v>
      </c>
      <c r="Z25" s="37">
        <f>+IF(X25&lt;&gt;0,+(Y25/X25)*100,0)</f>
        <v>-99.988777757701399</v>
      </c>
      <c r="AA25" s="38">
        <f>SUM(AA15:AA24)</f>
        <v>31858665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26244668</v>
      </c>
      <c r="D26" s="29">
        <f>+D13+D25</f>
        <v>0</v>
      </c>
      <c r="E26" s="30">
        <f t="shared" si="2"/>
        <v>19933853</v>
      </c>
      <c r="F26" s="31">
        <f t="shared" si="2"/>
        <v>45684474</v>
      </c>
      <c r="G26" s="31">
        <f t="shared" si="2"/>
        <v>-585833</v>
      </c>
      <c r="H26" s="31">
        <f t="shared" si="2"/>
        <v>-497290</v>
      </c>
      <c r="I26" s="31">
        <f t="shared" si="2"/>
        <v>-576324</v>
      </c>
      <c r="J26" s="31">
        <f t="shared" si="2"/>
        <v>-1659447</v>
      </c>
      <c r="K26" s="31">
        <f t="shared" si="2"/>
        <v>-688285</v>
      </c>
      <c r="L26" s="31">
        <f t="shared" si="2"/>
        <v>-607245</v>
      </c>
      <c r="M26" s="31">
        <f t="shared" si="2"/>
        <v>-965919</v>
      </c>
      <c r="N26" s="31">
        <f t="shared" si="2"/>
        <v>-2261449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-3920896</v>
      </c>
      <c r="X26" s="31">
        <f t="shared" si="2"/>
        <v>32583100</v>
      </c>
      <c r="Y26" s="31">
        <f t="shared" si="2"/>
        <v>-36503996</v>
      </c>
      <c r="Z26" s="32">
        <f>+IF(X26&lt;&gt;0,+(Y26/X26)*100,0)</f>
        <v>-112.03352658279906</v>
      </c>
      <c r="AA26" s="33">
        <f>+AA13+AA25</f>
        <v>45684474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26244668</v>
      </c>
      <c r="D45" s="42">
        <f t="shared" si="6"/>
        <v>0</v>
      </c>
      <c r="E45" s="43">
        <f t="shared" si="6"/>
        <v>19933853</v>
      </c>
      <c r="F45" s="44">
        <f t="shared" si="6"/>
        <v>45684474</v>
      </c>
      <c r="G45" s="44">
        <f t="shared" si="6"/>
        <v>-585833</v>
      </c>
      <c r="H45" s="44">
        <f t="shared" si="6"/>
        <v>-497290</v>
      </c>
      <c r="I45" s="44">
        <f t="shared" si="6"/>
        <v>-576324</v>
      </c>
      <c r="J45" s="44">
        <f t="shared" si="6"/>
        <v>-1659447</v>
      </c>
      <c r="K45" s="44">
        <f t="shared" si="6"/>
        <v>-688285</v>
      </c>
      <c r="L45" s="44">
        <f t="shared" si="6"/>
        <v>-607245</v>
      </c>
      <c r="M45" s="44">
        <f t="shared" si="6"/>
        <v>-965919</v>
      </c>
      <c r="N45" s="44">
        <f t="shared" si="6"/>
        <v>-2261449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-3920896</v>
      </c>
      <c r="X45" s="44">
        <f t="shared" si="6"/>
        <v>32583100</v>
      </c>
      <c r="Y45" s="44">
        <f t="shared" si="6"/>
        <v>-36503996</v>
      </c>
      <c r="Z45" s="45">
        <f>+IF(X45&lt;&gt;0,+(Y45/X45)*100,0)</f>
        <v>-112.03352658279906</v>
      </c>
      <c r="AA45" s="46">
        <f>+AA26-AA44</f>
        <v>45684474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19733853</v>
      </c>
      <c r="F47" s="20">
        <v>27733853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14632479</v>
      </c>
      <c r="Y47" s="20">
        <v>-14632479</v>
      </c>
      <c r="Z47" s="47">
        <v>-100</v>
      </c>
      <c r="AA47" s="22">
        <v>27733853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19733853</v>
      </c>
      <c r="F50" s="52">
        <f t="shared" si="7"/>
        <v>27733853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14632479</v>
      </c>
      <c r="Y50" s="52">
        <f t="shared" si="7"/>
        <v>-14632479</v>
      </c>
      <c r="Z50" s="53">
        <f>+IF(X50&lt;&gt;0,+(Y50/X50)*100,0)</f>
        <v>-100</v>
      </c>
      <c r="AA50" s="54">
        <f>SUM(AA47:AA49)</f>
        <v>27733853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-836259</v>
      </c>
      <c r="D6" s="18"/>
      <c r="E6" s="19">
        <v>11781790</v>
      </c>
      <c r="F6" s="20">
        <v>11192790</v>
      </c>
      <c r="G6" s="20">
        <v>2106019</v>
      </c>
      <c r="H6" s="20">
        <v>-54784</v>
      </c>
      <c r="I6" s="20">
        <v>266616</v>
      </c>
      <c r="J6" s="20">
        <v>2317851</v>
      </c>
      <c r="K6" s="20">
        <v>393859</v>
      </c>
      <c r="L6" s="20">
        <v>440353</v>
      </c>
      <c r="M6" s="20">
        <v>-244553</v>
      </c>
      <c r="N6" s="20">
        <v>589659</v>
      </c>
      <c r="O6" s="20"/>
      <c r="P6" s="20"/>
      <c r="Q6" s="20"/>
      <c r="R6" s="20"/>
      <c r="S6" s="20"/>
      <c r="T6" s="20"/>
      <c r="U6" s="20"/>
      <c r="V6" s="20"/>
      <c r="W6" s="20">
        <v>2907510</v>
      </c>
      <c r="X6" s="20">
        <v>5277386</v>
      </c>
      <c r="Y6" s="20">
        <v>-2369876</v>
      </c>
      <c r="Z6" s="21">
        <v>-44.906247145840759</v>
      </c>
      <c r="AA6" s="22">
        <v>11192790</v>
      </c>
    </row>
    <row r="7" spans="1:27" ht="13.5" x14ac:dyDescent="0.25">
      <c r="A7" s="23" t="s">
        <v>35</v>
      </c>
      <c r="B7" s="17" t="s">
        <v>32</v>
      </c>
      <c r="C7" s="18">
        <v>15747436</v>
      </c>
      <c r="D7" s="18"/>
      <c r="E7" s="19">
        <v>12840774</v>
      </c>
      <c r="F7" s="20">
        <v>14049707</v>
      </c>
      <c r="G7" s="20">
        <v>16165251</v>
      </c>
      <c r="H7" s="20">
        <v>238830</v>
      </c>
      <c r="I7" s="20">
        <v>276927</v>
      </c>
      <c r="J7" s="20">
        <v>16681008</v>
      </c>
      <c r="K7" s="20">
        <v>146886</v>
      </c>
      <c r="L7" s="20">
        <v>1319956</v>
      </c>
      <c r="M7" s="20">
        <v>296688</v>
      </c>
      <c r="N7" s="20">
        <v>1763530</v>
      </c>
      <c r="O7" s="20"/>
      <c r="P7" s="20"/>
      <c r="Q7" s="20"/>
      <c r="R7" s="20"/>
      <c r="S7" s="20"/>
      <c r="T7" s="20"/>
      <c r="U7" s="20"/>
      <c r="V7" s="20"/>
      <c r="W7" s="20">
        <v>18444538</v>
      </c>
      <c r="X7" s="20">
        <v>14898887</v>
      </c>
      <c r="Y7" s="20">
        <v>3545651</v>
      </c>
      <c r="Z7" s="21">
        <v>23.798093105880998</v>
      </c>
      <c r="AA7" s="22">
        <v>14049707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-28326</v>
      </c>
      <c r="H8" s="20">
        <v>-45125</v>
      </c>
      <c r="I8" s="20">
        <v>-88861</v>
      </c>
      <c r="J8" s="20">
        <v>-162312</v>
      </c>
      <c r="K8" s="20">
        <v>-162116</v>
      </c>
      <c r="L8" s="20">
        <v>-85476</v>
      </c>
      <c r="M8" s="20">
        <v>-38612</v>
      </c>
      <c r="N8" s="20">
        <v>-286204</v>
      </c>
      <c r="O8" s="20"/>
      <c r="P8" s="20"/>
      <c r="Q8" s="20"/>
      <c r="R8" s="20"/>
      <c r="S8" s="20"/>
      <c r="T8" s="20"/>
      <c r="U8" s="20"/>
      <c r="V8" s="20"/>
      <c r="W8" s="20">
        <v>-448516</v>
      </c>
      <c r="X8" s="20"/>
      <c r="Y8" s="20">
        <v>-448516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-10000</v>
      </c>
      <c r="F10" s="20">
        <v>-5000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898281</v>
      </c>
      <c r="Y10" s="20">
        <v>-898281</v>
      </c>
      <c r="Z10" s="21">
        <v>-100</v>
      </c>
      <c r="AA10" s="22">
        <v>-5000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14911177</v>
      </c>
      <c r="D13" s="29">
        <f>SUM(D6:D12)</f>
        <v>0</v>
      </c>
      <c r="E13" s="30">
        <f t="shared" si="0"/>
        <v>24612564</v>
      </c>
      <c r="F13" s="31">
        <f t="shared" si="0"/>
        <v>25237497</v>
      </c>
      <c r="G13" s="31">
        <f t="shared" si="0"/>
        <v>18242944</v>
      </c>
      <c r="H13" s="31">
        <f t="shared" si="0"/>
        <v>138921</v>
      </c>
      <c r="I13" s="31">
        <f t="shared" si="0"/>
        <v>454682</v>
      </c>
      <c r="J13" s="31">
        <f t="shared" si="0"/>
        <v>18836547</v>
      </c>
      <c r="K13" s="31">
        <f t="shared" si="0"/>
        <v>378629</v>
      </c>
      <c r="L13" s="31">
        <f t="shared" si="0"/>
        <v>1674833</v>
      </c>
      <c r="M13" s="31">
        <f t="shared" si="0"/>
        <v>13523</v>
      </c>
      <c r="N13" s="31">
        <f t="shared" si="0"/>
        <v>2066985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20903532</v>
      </c>
      <c r="X13" s="31">
        <f t="shared" si="0"/>
        <v>21074554</v>
      </c>
      <c r="Y13" s="31">
        <f t="shared" si="0"/>
        <v>-171022</v>
      </c>
      <c r="Z13" s="32">
        <f>+IF(X13&lt;&gt;0,+(Y13/X13)*100,0)</f>
        <v>-0.81150946302351179</v>
      </c>
      <c r="AA13" s="33">
        <f>SUM(AA6:AA12)</f>
        <v>25237497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20778274</v>
      </c>
      <c r="D17" s="18"/>
      <c r="E17" s="19">
        <v>37303133</v>
      </c>
      <c r="F17" s="20">
        <v>24722235</v>
      </c>
      <c r="G17" s="24">
        <v>1843492</v>
      </c>
      <c r="H17" s="24">
        <v>1563968</v>
      </c>
      <c r="I17" s="24">
        <v>1358096</v>
      </c>
      <c r="J17" s="20">
        <v>4765556</v>
      </c>
      <c r="K17" s="24">
        <v>1740589</v>
      </c>
      <c r="L17" s="24">
        <v>1744345</v>
      </c>
      <c r="M17" s="20">
        <v>322042</v>
      </c>
      <c r="N17" s="24">
        <v>3806976</v>
      </c>
      <c r="O17" s="24"/>
      <c r="P17" s="24"/>
      <c r="Q17" s="20"/>
      <c r="R17" s="24"/>
      <c r="S17" s="24"/>
      <c r="T17" s="20"/>
      <c r="U17" s="24"/>
      <c r="V17" s="24"/>
      <c r="W17" s="24">
        <v>8572532</v>
      </c>
      <c r="X17" s="20">
        <v>14790022</v>
      </c>
      <c r="Y17" s="24">
        <v>-6217490</v>
      </c>
      <c r="Z17" s="25">
        <v>-42.038409408721641</v>
      </c>
      <c r="AA17" s="26">
        <v>24722235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20778274</v>
      </c>
      <c r="D25" s="29">
        <f t="shared" ref="D25:Y25" si="1">SUM(D15:D24)</f>
        <v>0</v>
      </c>
      <c r="E25" s="35">
        <f t="shared" si="1"/>
        <v>37303133</v>
      </c>
      <c r="F25" s="36">
        <f t="shared" si="1"/>
        <v>24722235</v>
      </c>
      <c r="G25" s="36">
        <f t="shared" si="1"/>
        <v>1843492</v>
      </c>
      <c r="H25" s="36">
        <f t="shared" si="1"/>
        <v>1563968</v>
      </c>
      <c r="I25" s="36">
        <f t="shared" si="1"/>
        <v>1358096</v>
      </c>
      <c r="J25" s="36">
        <f t="shared" si="1"/>
        <v>4765556</v>
      </c>
      <c r="K25" s="36">
        <f t="shared" si="1"/>
        <v>1740589</v>
      </c>
      <c r="L25" s="36">
        <f t="shared" si="1"/>
        <v>1744345</v>
      </c>
      <c r="M25" s="36">
        <f t="shared" si="1"/>
        <v>322042</v>
      </c>
      <c r="N25" s="36">
        <f t="shared" si="1"/>
        <v>3806976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8572532</v>
      </c>
      <c r="X25" s="36">
        <f t="shared" si="1"/>
        <v>14790022</v>
      </c>
      <c r="Y25" s="36">
        <f t="shared" si="1"/>
        <v>-6217490</v>
      </c>
      <c r="Z25" s="37">
        <f>+IF(X25&lt;&gt;0,+(Y25/X25)*100,0)</f>
        <v>-42.038409408721641</v>
      </c>
      <c r="AA25" s="38">
        <f>SUM(AA15:AA24)</f>
        <v>24722235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35689451</v>
      </c>
      <c r="D26" s="29">
        <f>+D13+D25</f>
        <v>0</v>
      </c>
      <c r="E26" s="30">
        <f t="shared" si="2"/>
        <v>61915697</v>
      </c>
      <c r="F26" s="31">
        <f t="shared" si="2"/>
        <v>49959732</v>
      </c>
      <c r="G26" s="31">
        <f t="shared" si="2"/>
        <v>20086436</v>
      </c>
      <c r="H26" s="31">
        <f t="shared" si="2"/>
        <v>1702889</v>
      </c>
      <c r="I26" s="31">
        <f t="shared" si="2"/>
        <v>1812778</v>
      </c>
      <c r="J26" s="31">
        <f t="shared" si="2"/>
        <v>23602103</v>
      </c>
      <c r="K26" s="31">
        <f t="shared" si="2"/>
        <v>2119218</v>
      </c>
      <c r="L26" s="31">
        <f t="shared" si="2"/>
        <v>3419178</v>
      </c>
      <c r="M26" s="31">
        <f t="shared" si="2"/>
        <v>335565</v>
      </c>
      <c r="N26" s="31">
        <f t="shared" si="2"/>
        <v>5873961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29476064</v>
      </c>
      <c r="X26" s="31">
        <f t="shared" si="2"/>
        <v>35864576</v>
      </c>
      <c r="Y26" s="31">
        <f t="shared" si="2"/>
        <v>-6388512</v>
      </c>
      <c r="Z26" s="32">
        <f>+IF(X26&lt;&gt;0,+(Y26/X26)*100,0)</f>
        <v>-17.812874743033351</v>
      </c>
      <c r="AA26" s="33">
        <f>+AA13+AA25</f>
        <v>49959732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2404696</v>
      </c>
      <c r="D32" s="18"/>
      <c r="E32" s="19">
        <v>1706458</v>
      </c>
      <c r="F32" s="20">
        <v>2404695</v>
      </c>
      <c r="G32" s="20">
        <v>2418646</v>
      </c>
      <c r="H32" s="20">
        <v>41850</v>
      </c>
      <c r="I32" s="20"/>
      <c r="J32" s="20">
        <v>2460496</v>
      </c>
      <c r="K32" s="20">
        <v>13950</v>
      </c>
      <c r="L32" s="20">
        <v>12131</v>
      </c>
      <c r="M32" s="20">
        <v>27900</v>
      </c>
      <c r="N32" s="20">
        <v>53981</v>
      </c>
      <c r="O32" s="20"/>
      <c r="P32" s="20"/>
      <c r="Q32" s="20"/>
      <c r="R32" s="20"/>
      <c r="S32" s="20"/>
      <c r="T32" s="20"/>
      <c r="U32" s="20"/>
      <c r="V32" s="20"/>
      <c r="W32" s="20">
        <v>2514477</v>
      </c>
      <c r="X32" s="20">
        <v>2404695</v>
      </c>
      <c r="Y32" s="20">
        <v>109782</v>
      </c>
      <c r="Z32" s="21">
        <v>4.5653190945213424</v>
      </c>
      <c r="AA32" s="22">
        <v>2404695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2404696</v>
      </c>
      <c r="D37" s="29">
        <f t="shared" ref="D37:Y37" si="3">SUM(D29:D36)</f>
        <v>0</v>
      </c>
      <c r="E37" s="30">
        <f t="shared" si="3"/>
        <v>1706458</v>
      </c>
      <c r="F37" s="31">
        <f t="shared" si="3"/>
        <v>2404695</v>
      </c>
      <c r="G37" s="31">
        <f t="shared" si="3"/>
        <v>2418646</v>
      </c>
      <c r="H37" s="31">
        <f t="shared" si="3"/>
        <v>41850</v>
      </c>
      <c r="I37" s="31">
        <f t="shared" si="3"/>
        <v>0</v>
      </c>
      <c r="J37" s="31">
        <f t="shared" si="3"/>
        <v>2460496</v>
      </c>
      <c r="K37" s="31">
        <f t="shared" si="3"/>
        <v>13950</v>
      </c>
      <c r="L37" s="31">
        <f t="shared" si="3"/>
        <v>12131</v>
      </c>
      <c r="M37" s="31">
        <f t="shared" si="3"/>
        <v>27900</v>
      </c>
      <c r="N37" s="31">
        <f t="shared" si="3"/>
        <v>53981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2514477</v>
      </c>
      <c r="X37" s="31">
        <f t="shared" si="3"/>
        <v>2404695</v>
      </c>
      <c r="Y37" s="31">
        <f t="shared" si="3"/>
        <v>109782</v>
      </c>
      <c r="Z37" s="32">
        <f>+IF(X37&lt;&gt;0,+(Y37/X37)*100,0)</f>
        <v>4.5653190945213424</v>
      </c>
      <c r="AA37" s="33">
        <f>SUM(AA29:AA36)</f>
        <v>2404695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2404696</v>
      </c>
      <c r="D44" s="29">
        <f>+D37+D43</f>
        <v>0</v>
      </c>
      <c r="E44" s="30">
        <f t="shared" si="5"/>
        <v>1706458</v>
      </c>
      <c r="F44" s="31">
        <f t="shared" si="5"/>
        <v>2404695</v>
      </c>
      <c r="G44" s="31">
        <f t="shared" si="5"/>
        <v>2418646</v>
      </c>
      <c r="H44" s="31">
        <f t="shared" si="5"/>
        <v>41850</v>
      </c>
      <c r="I44" s="31">
        <f t="shared" si="5"/>
        <v>0</v>
      </c>
      <c r="J44" s="31">
        <f t="shared" si="5"/>
        <v>2460496</v>
      </c>
      <c r="K44" s="31">
        <f t="shared" si="5"/>
        <v>13950</v>
      </c>
      <c r="L44" s="31">
        <f t="shared" si="5"/>
        <v>12131</v>
      </c>
      <c r="M44" s="31">
        <f t="shared" si="5"/>
        <v>27900</v>
      </c>
      <c r="N44" s="31">
        <f t="shared" si="5"/>
        <v>53981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2514477</v>
      </c>
      <c r="X44" s="31">
        <f t="shared" si="5"/>
        <v>2404695</v>
      </c>
      <c r="Y44" s="31">
        <f t="shared" si="5"/>
        <v>109782</v>
      </c>
      <c r="Z44" s="32">
        <f>+IF(X44&lt;&gt;0,+(Y44/X44)*100,0)</f>
        <v>4.5653190945213424</v>
      </c>
      <c r="AA44" s="33">
        <f>+AA37+AA43</f>
        <v>2404695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33284755</v>
      </c>
      <c r="D45" s="42">
        <f t="shared" si="6"/>
        <v>0</v>
      </c>
      <c r="E45" s="43">
        <f t="shared" si="6"/>
        <v>60209239</v>
      </c>
      <c r="F45" s="44">
        <f t="shared" si="6"/>
        <v>47555037</v>
      </c>
      <c r="G45" s="44">
        <f t="shared" si="6"/>
        <v>17667790</v>
      </c>
      <c r="H45" s="44">
        <f t="shared" si="6"/>
        <v>1661039</v>
      </c>
      <c r="I45" s="44">
        <f t="shared" si="6"/>
        <v>1812778</v>
      </c>
      <c r="J45" s="44">
        <f t="shared" si="6"/>
        <v>21141607</v>
      </c>
      <c r="K45" s="44">
        <f t="shared" si="6"/>
        <v>2105268</v>
      </c>
      <c r="L45" s="44">
        <f t="shared" si="6"/>
        <v>3407047</v>
      </c>
      <c r="M45" s="44">
        <f t="shared" si="6"/>
        <v>307665</v>
      </c>
      <c r="N45" s="44">
        <f t="shared" si="6"/>
        <v>5819980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26961587</v>
      </c>
      <c r="X45" s="44">
        <f t="shared" si="6"/>
        <v>33459881</v>
      </c>
      <c r="Y45" s="44">
        <f t="shared" si="6"/>
        <v>-6498294</v>
      </c>
      <c r="Z45" s="45">
        <f>+IF(X45&lt;&gt;0,+(Y45/X45)*100,0)</f>
        <v>-19.421150959861453</v>
      </c>
      <c r="AA45" s="46">
        <f>+AA26-AA44</f>
        <v>47555037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23553322</v>
      </c>
      <c r="F47" s="20">
        <v>23553322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12496660</v>
      </c>
      <c r="Y47" s="20">
        <v>-12496660</v>
      </c>
      <c r="Z47" s="47">
        <v>-100</v>
      </c>
      <c r="AA47" s="22">
        <v>23553322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23553322</v>
      </c>
      <c r="F50" s="52">
        <f t="shared" si="7"/>
        <v>23553322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12496660</v>
      </c>
      <c r="Y50" s="52">
        <f t="shared" si="7"/>
        <v>-12496660</v>
      </c>
      <c r="Z50" s="53">
        <f>+IF(X50&lt;&gt;0,+(Y50/X50)*100,0)</f>
        <v>-100</v>
      </c>
      <c r="AA50" s="54">
        <f>SUM(AA47:AA49)</f>
        <v>23553322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613583571</v>
      </c>
      <c r="D6" s="18"/>
      <c r="E6" s="19">
        <v>593908595</v>
      </c>
      <c r="F6" s="20">
        <v>656324323</v>
      </c>
      <c r="G6" s="20">
        <v>646813634</v>
      </c>
      <c r="H6" s="20">
        <v>11079200</v>
      </c>
      <c r="I6" s="20">
        <v>7208544</v>
      </c>
      <c r="J6" s="20">
        <v>665101378</v>
      </c>
      <c r="K6" s="20">
        <v>22068935</v>
      </c>
      <c r="L6" s="20">
        <v>8927957</v>
      </c>
      <c r="M6" s="20">
        <v>12818715</v>
      </c>
      <c r="N6" s="20">
        <v>43815607</v>
      </c>
      <c r="O6" s="20"/>
      <c r="P6" s="20"/>
      <c r="Q6" s="20"/>
      <c r="R6" s="20"/>
      <c r="S6" s="20"/>
      <c r="T6" s="20"/>
      <c r="U6" s="20"/>
      <c r="V6" s="20"/>
      <c r="W6" s="20">
        <v>708916985</v>
      </c>
      <c r="X6" s="20">
        <v>622178714</v>
      </c>
      <c r="Y6" s="20">
        <v>86738271</v>
      </c>
      <c r="Z6" s="21">
        <v>13.941054081126921</v>
      </c>
      <c r="AA6" s="22">
        <v>656324323</v>
      </c>
    </row>
    <row r="7" spans="1:27" ht="13.5" x14ac:dyDescent="0.25">
      <c r="A7" s="23" t="s">
        <v>35</v>
      </c>
      <c r="B7" s="17" t="s">
        <v>32</v>
      </c>
      <c r="C7" s="18">
        <v>48102783</v>
      </c>
      <c r="D7" s="18"/>
      <c r="E7" s="19">
        <v>25087529</v>
      </c>
      <c r="F7" s="20">
        <v>25087529</v>
      </c>
      <c r="G7" s="20">
        <v>59320326</v>
      </c>
      <c r="H7" s="20">
        <v>-9247513</v>
      </c>
      <c r="I7" s="20">
        <v>1791941</v>
      </c>
      <c r="J7" s="20">
        <v>51864754</v>
      </c>
      <c r="K7" s="20">
        <v>-12303138</v>
      </c>
      <c r="L7" s="20">
        <v>2271473</v>
      </c>
      <c r="M7" s="20">
        <v>2703402</v>
      </c>
      <c r="N7" s="20">
        <v>-7328263</v>
      </c>
      <c r="O7" s="20"/>
      <c r="P7" s="20"/>
      <c r="Q7" s="20"/>
      <c r="R7" s="20"/>
      <c r="S7" s="20"/>
      <c r="T7" s="20"/>
      <c r="U7" s="20"/>
      <c r="V7" s="20"/>
      <c r="W7" s="20">
        <v>44536491</v>
      </c>
      <c r="X7" s="20">
        <v>9670543</v>
      </c>
      <c r="Y7" s="20">
        <v>34865948</v>
      </c>
      <c r="Z7" s="21">
        <v>360.53764509397246</v>
      </c>
      <c r="AA7" s="22">
        <v>25087529</v>
      </c>
    </row>
    <row r="8" spans="1:27" ht="13.5" x14ac:dyDescent="0.25">
      <c r="A8" s="23" t="s">
        <v>36</v>
      </c>
      <c r="B8" s="17" t="s">
        <v>32</v>
      </c>
      <c r="C8" s="18">
        <v>-60589</v>
      </c>
      <c r="D8" s="18"/>
      <c r="E8" s="19">
        <v>2130351</v>
      </c>
      <c r="F8" s="20">
        <v>2130351</v>
      </c>
      <c r="G8" s="20">
        <v>302831</v>
      </c>
      <c r="H8" s="20">
        <v>-128969</v>
      </c>
      <c r="I8" s="20">
        <v>3745</v>
      </c>
      <c r="J8" s="20">
        <v>177607</v>
      </c>
      <c r="K8" s="20">
        <v>-180080</v>
      </c>
      <c r="L8" s="20">
        <v>-44361</v>
      </c>
      <c r="M8" s="20">
        <v>135606</v>
      </c>
      <c r="N8" s="20">
        <v>-88835</v>
      </c>
      <c r="O8" s="20"/>
      <c r="P8" s="20"/>
      <c r="Q8" s="20"/>
      <c r="R8" s="20"/>
      <c r="S8" s="20"/>
      <c r="T8" s="20"/>
      <c r="U8" s="20"/>
      <c r="V8" s="20"/>
      <c r="W8" s="20">
        <v>88772</v>
      </c>
      <c r="X8" s="20">
        <v>1917736</v>
      </c>
      <c r="Y8" s="20">
        <v>-1828964</v>
      </c>
      <c r="Z8" s="21">
        <v>-95.370999970798891</v>
      </c>
      <c r="AA8" s="22">
        <v>2130351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-13896666</v>
      </c>
      <c r="D10" s="18"/>
      <c r="E10" s="19">
        <v>-9603307</v>
      </c>
      <c r="F10" s="20">
        <v>-9603307</v>
      </c>
      <c r="G10" s="20">
        <v>-5506289</v>
      </c>
      <c r="H10" s="20">
        <v>-9076293</v>
      </c>
      <c r="I10" s="20">
        <v>-389650</v>
      </c>
      <c r="J10" s="20">
        <v>-14972232</v>
      </c>
      <c r="K10" s="20">
        <v>-420356</v>
      </c>
      <c r="L10" s="20">
        <v>-415816</v>
      </c>
      <c r="M10" s="20">
        <v>6360100</v>
      </c>
      <c r="N10" s="20">
        <v>5523928</v>
      </c>
      <c r="O10" s="20"/>
      <c r="P10" s="20"/>
      <c r="Q10" s="20"/>
      <c r="R10" s="20"/>
      <c r="S10" s="20"/>
      <c r="T10" s="20"/>
      <c r="U10" s="20"/>
      <c r="V10" s="20"/>
      <c r="W10" s="20">
        <v>-9448304</v>
      </c>
      <c r="X10" s="20">
        <v>-9601627</v>
      </c>
      <c r="Y10" s="20">
        <v>153323</v>
      </c>
      <c r="Z10" s="21">
        <v>-1.5968439515511277</v>
      </c>
      <c r="AA10" s="22">
        <v>-9603307</v>
      </c>
    </row>
    <row r="11" spans="1:27" ht="13.5" x14ac:dyDescent="0.25">
      <c r="A11" s="23" t="s">
        <v>39</v>
      </c>
      <c r="B11" s="17" t="s">
        <v>32</v>
      </c>
      <c r="C11" s="18">
        <v>70309</v>
      </c>
      <c r="D11" s="18"/>
      <c r="E11" s="19">
        <v>-6523242</v>
      </c>
      <c r="F11" s="20">
        <v>-6523242</v>
      </c>
      <c r="G11" s="24">
        <v>86535</v>
      </c>
      <c r="H11" s="24">
        <v>526984</v>
      </c>
      <c r="I11" s="24">
        <v>356003</v>
      </c>
      <c r="J11" s="20">
        <v>969522</v>
      </c>
      <c r="K11" s="24">
        <v>7725</v>
      </c>
      <c r="L11" s="24">
        <v>-28100</v>
      </c>
      <c r="M11" s="20">
        <v>239184</v>
      </c>
      <c r="N11" s="24">
        <v>218809</v>
      </c>
      <c r="O11" s="24"/>
      <c r="P11" s="24"/>
      <c r="Q11" s="20"/>
      <c r="R11" s="24"/>
      <c r="S11" s="24"/>
      <c r="T11" s="20"/>
      <c r="U11" s="24"/>
      <c r="V11" s="24"/>
      <c r="W11" s="24">
        <v>1188331</v>
      </c>
      <c r="X11" s="20">
        <v>1720201</v>
      </c>
      <c r="Y11" s="24">
        <v>-531870</v>
      </c>
      <c r="Z11" s="25">
        <v>-30.919061202731541</v>
      </c>
      <c r="AA11" s="26">
        <v>-6523242</v>
      </c>
    </row>
    <row r="12" spans="1:27" ht="13.5" x14ac:dyDescent="0.25">
      <c r="A12" s="23" t="s">
        <v>40</v>
      </c>
      <c r="B12" s="17" t="s">
        <v>32</v>
      </c>
      <c r="C12" s="18">
        <v>-2253086</v>
      </c>
      <c r="D12" s="18"/>
      <c r="E12" s="19">
        <v>-1971481</v>
      </c>
      <c r="F12" s="20">
        <v>-1971481</v>
      </c>
      <c r="G12" s="20">
        <v>-2253095</v>
      </c>
      <c r="H12" s="20"/>
      <c r="I12" s="20"/>
      <c r="J12" s="20">
        <v>-2253095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-2253095</v>
      </c>
      <c r="X12" s="20">
        <v>-1971481</v>
      </c>
      <c r="Y12" s="20">
        <v>-281614</v>
      </c>
      <c r="Z12" s="21">
        <v>14.284388234023051</v>
      </c>
      <c r="AA12" s="22">
        <v>-1971481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645546322</v>
      </c>
      <c r="D13" s="29">
        <f>SUM(D6:D12)</f>
        <v>0</v>
      </c>
      <c r="E13" s="30">
        <f t="shared" si="0"/>
        <v>603028445</v>
      </c>
      <c r="F13" s="31">
        <f t="shared" si="0"/>
        <v>665444173</v>
      </c>
      <c r="G13" s="31">
        <f t="shared" si="0"/>
        <v>698763942</v>
      </c>
      <c r="H13" s="31">
        <f t="shared" si="0"/>
        <v>-6846591</v>
      </c>
      <c r="I13" s="31">
        <f t="shared" si="0"/>
        <v>8970583</v>
      </c>
      <c r="J13" s="31">
        <f t="shared" si="0"/>
        <v>700887934</v>
      </c>
      <c r="K13" s="31">
        <f t="shared" si="0"/>
        <v>9173086</v>
      </c>
      <c r="L13" s="31">
        <f t="shared" si="0"/>
        <v>10711153</v>
      </c>
      <c r="M13" s="31">
        <f t="shared" si="0"/>
        <v>22257007</v>
      </c>
      <c r="N13" s="31">
        <f t="shared" si="0"/>
        <v>42141246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743029180</v>
      </c>
      <c r="X13" s="31">
        <f t="shared" si="0"/>
        <v>623914086</v>
      </c>
      <c r="Y13" s="31">
        <f t="shared" si="0"/>
        <v>119115094</v>
      </c>
      <c r="Z13" s="32">
        <f>+IF(X13&lt;&gt;0,+(Y13/X13)*100,0)</f>
        <v>19.09158595274927</v>
      </c>
      <c r="AA13" s="33">
        <f>SUM(AA6:AA12)</f>
        <v>665444173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530507138</v>
      </c>
      <c r="D17" s="18"/>
      <c r="E17" s="19">
        <v>551198600</v>
      </c>
      <c r="F17" s="20">
        <v>566817279</v>
      </c>
      <c r="G17" s="24">
        <v>530275503</v>
      </c>
      <c r="H17" s="24">
        <v>334040</v>
      </c>
      <c r="I17" s="24">
        <v>-6779261</v>
      </c>
      <c r="J17" s="20">
        <v>523830282</v>
      </c>
      <c r="K17" s="24">
        <v>-2196408</v>
      </c>
      <c r="L17" s="24">
        <v>-1881043</v>
      </c>
      <c r="M17" s="20">
        <v>-1322558</v>
      </c>
      <c r="N17" s="24">
        <v>-5400009</v>
      </c>
      <c r="O17" s="24"/>
      <c r="P17" s="24"/>
      <c r="Q17" s="20"/>
      <c r="R17" s="24"/>
      <c r="S17" s="24"/>
      <c r="T17" s="20"/>
      <c r="U17" s="24"/>
      <c r="V17" s="24"/>
      <c r="W17" s="24">
        <v>518430273</v>
      </c>
      <c r="X17" s="20">
        <v>560739986</v>
      </c>
      <c r="Y17" s="24">
        <v>-42309713</v>
      </c>
      <c r="Z17" s="25">
        <v>-7.545335459633157</v>
      </c>
      <c r="AA17" s="26">
        <v>566817279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758</v>
      </c>
      <c r="D21" s="18"/>
      <c r="E21" s="19">
        <v>1380729</v>
      </c>
      <c r="F21" s="20">
        <v>1380729</v>
      </c>
      <c r="G21" s="20">
        <v>958</v>
      </c>
      <c r="H21" s="20">
        <v>-200</v>
      </c>
      <c r="I21" s="20">
        <v>-100</v>
      </c>
      <c r="J21" s="20">
        <v>658</v>
      </c>
      <c r="K21" s="20">
        <v>-34</v>
      </c>
      <c r="L21" s="20">
        <v>-32</v>
      </c>
      <c r="M21" s="20">
        <v>-34</v>
      </c>
      <c r="N21" s="20">
        <v>-100</v>
      </c>
      <c r="O21" s="20"/>
      <c r="P21" s="20"/>
      <c r="Q21" s="20"/>
      <c r="R21" s="20"/>
      <c r="S21" s="20"/>
      <c r="T21" s="20"/>
      <c r="U21" s="20"/>
      <c r="V21" s="20"/>
      <c r="W21" s="20">
        <v>558</v>
      </c>
      <c r="X21" s="20">
        <v>1210837</v>
      </c>
      <c r="Y21" s="20">
        <v>-1210279</v>
      </c>
      <c r="Z21" s="21">
        <v>-99.953916175339856</v>
      </c>
      <c r="AA21" s="22">
        <v>1380729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530507896</v>
      </c>
      <c r="D25" s="29">
        <f t="shared" ref="D25:Y25" si="1">SUM(D15:D24)</f>
        <v>0</v>
      </c>
      <c r="E25" s="35">
        <f t="shared" si="1"/>
        <v>552579329</v>
      </c>
      <c r="F25" s="36">
        <f t="shared" si="1"/>
        <v>568198008</v>
      </c>
      <c r="G25" s="36">
        <f t="shared" si="1"/>
        <v>530276461</v>
      </c>
      <c r="H25" s="36">
        <f t="shared" si="1"/>
        <v>333840</v>
      </c>
      <c r="I25" s="36">
        <f t="shared" si="1"/>
        <v>-6779361</v>
      </c>
      <c r="J25" s="36">
        <f t="shared" si="1"/>
        <v>523830940</v>
      </c>
      <c r="K25" s="36">
        <f t="shared" si="1"/>
        <v>-2196442</v>
      </c>
      <c r="L25" s="36">
        <f t="shared" si="1"/>
        <v>-1881075</v>
      </c>
      <c r="M25" s="36">
        <f t="shared" si="1"/>
        <v>-1322592</v>
      </c>
      <c r="N25" s="36">
        <f t="shared" si="1"/>
        <v>-5400109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518430831</v>
      </c>
      <c r="X25" s="36">
        <f t="shared" si="1"/>
        <v>561950823</v>
      </c>
      <c r="Y25" s="36">
        <f t="shared" si="1"/>
        <v>-43519992</v>
      </c>
      <c r="Z25" s="37">
        <f>+IF(X25&lt;&gt;0,+(Y25/X25)*100,0)</f>
        <v>-7.7444484853081166</v>
      </c>
      <c r="AA25" s="38">
        <f>SUM(AA15:AA24)</f>
        <v>568198008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1176054218</v>
      </c>
      <c r="D26" s="29">
        <f>+D13+D25</f>
        <v>0</v>
      </c>
      <c r="E26" s="30">
        <f t="shared" si="2"/>
        <v>1155607774</v>
      </c>
      <c r="F26" s="31">
        <f t="shared" si="2"/>
        <v>1233642181</v>
      </c>
      <c r="G26" s="31">
        <f t="shared" si="2"/>
        <v>1229040403</v>
      </c>
      <c r="H26" s="31">
        <f t="shared" si="2"/>
        <v>-6512751</v>
      </c>
      <c r="I26" s="31">
        <f t="shared" si="2"/>
        <v>2191222</v>
      </c>
      <c r="J26" s="31">
        <f t="shared" si="2"/>
        <v>1224718874</v>
      </c>
      <c r="K26" s="31">
        <f t="shared" si="2"/>
        <v>6976644</v>
      </c>
      <c r="L26" s="31">
        <f t="shared" si="2"/>
        <v>8830078</v>
      </c>
      <c r="M26" s="31">
        <f t="shared" si="2"/>
        <v>20934415</v>
      </c>
      <c r="N26" s="31">
        <f t="shared" si="2"/>
        <v>36741137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1261460011</v>
      </c>
      <c r="X26" s="31">
        <f t="shared" si="2"/>
        <v>1185864909</v>
      </c>
      <c r="Y26" s="31">
        <f t="shared" si="2"/>
        <v>75595102</v>
      </c>
      <c r="Z26" s="32">
        <f>+IF(X26&lt;&gt;0,+(Y26/X26)*100,0)</f>
        <v>6.3746807436731387</v>
      </c>
      <c r="AA26" s="33">
        <f>+AA13+AA25</f>
        <v>1233642181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1475736</v>
      </c>
      <c r="D30" s="18"/>
      <c r="E30" s="19">
        <v>6459156</v>
      </c>
      <c r="F30" s="20">
        <v>6459156</v>
      </c>
      <c r="G30" s="20">
        <v>1475736</v>
      </c>
      <c r="H30" s="20"/>
      <c r="I30" s="20"/>
      <c r="J30" s="20">
        <v>1475736</v>
      </c>
      <c r="K30" s="20"/>
      <c r="L30" s="20"/>
      <c r="M30" s="20">
        <v>-714140</v>
      </c>
      <c r="N30" s="20">
        <v>-714140</v>
      </c>
      <c r="O30" s="20"/>
      <c r="P30" s="20"/>
      <c r="Q30" s="20"/>
      <c r="R30" s="20"/>
      <c r="S30" s="20"/>
      <c r="T30" s="20"/>
      <c r="U30" s="20"/>
      <c r="V30" s="20"/>
      <c r="W30" s="20">
        <v>761596</v>
      </c>
      <c r="X30" s="20">
        <v>1564493</v>
      </c>
      <c r="Y30" s="20">
        <v>-802897</v>
      </c>
      <c r="Z30" s="21">
        <v>-51.319948379443048</v>
      </c>
      <c r="AA30" s="22">
        <v>6459156</v>
      </c>
    </row>
    <row r="31" spans="1:27" ht="13.5" x14ac:dyDescent="0.25">
      <c r="A31" s="23" t="s">
        <v>58</v>
      </c>
      <c r="B31" s="39" t="s">
        <v>32</v>
      </c>
      <c r="C31" s="18">
        <v>428262</v>
      </c>
      <c r="D31" s="18"/>
      <c r="E31" s="19">
        <v>1504638</v>
      </c>
      <c r="F31" s="20">
        <v>1504638</v>
      </c>
      <c r="G31" s="20">
        <v>487426</v>
      </c>
      <c r="H31" s="20">
        <v>91498</v>
      </c>
      <c r="I31" s="20">
        <v>66504</v>
      </c>
      <c r="J31" s="20">
        <v>645428</v>
      </c>
      <c r="K31" s="20">
        <v>89391</v>
      </c>
      <c r="L31" s="20">
        <v>97695</v>
      </c>
      <c r="M31" s="20">
        <v>98723</v>
      </c>
      <c r="N31" s="20">
        <v>285809</v>
      </c>
      <c r="O31" s="20"/>
      <c r="P31" s="20"/>
      <c r="Q31" s="20"/>
      <c r="R31" s="20"/>
      <c r="S31" s="20"/>
      <c r="T31" s="20"/>
      <c r="U31" s="20"/>
      <c r="V31" s="20"/>
      <c r="W31" s="20">
        <v>931237</v>
      </c>
      <c r="X31" s="20">
        <v>814182</v>
      </c>
      <c r="Y31" s="20">
        <v>117055</v>
      </c>
      <c r="Z31" s="21">
        <v>14.377006615228535</v>
      </c>
      <c r="AA31" s="22">
        <v>1504638</v>
      </c>
    </row>
    <row r="32" spans="1:27" ht="13.5" x14ac:dyDescent="0.25">
      <c r="A32" s="23" t="s">
        <v>59</v>
      </c>
      <c r="B32" s="17" t="s">
        <v>32</v>
      </c>
      <c r="C32" s="18">
        <v>1810485</v>
      </c>
      <c r="D32" s="18"/>
      <c r="E32" s="19">
        <v>-3515407</v>
      </c>
      <c r="F32" s="20">
        <v>-3506767</v>
      </c>
      <c r="G32" s="20">
        <v>1567461</v>
      </c>
      <c r="H32" s="20">
        <v>373266</v>
      </c>
      <c r="I32" s="20">
        <v>29066</v>
      </c>
      <c r="J32" s="20">
        <v>1969793</v>
      </c>
      <c r="K32" s="20">
        <v>108594</v>
      </c>
      <c r="L32" s="20">
        <v>190339</v>
      </c>
      <c r="M32" s="20">
        <v>80774</v>
      </c>
      <c r="N32" s="20">
        <v>379707</v>
      </c>
      <c r="O32" s="20"/>
      <c r="P32" s="20"/>
      <c r="Q32" s="20"/>
      <c r="R32" s="20"/>
      <c r="S32" s="20"/>
      <c r="T32" s="20"/>
      <c r="U32" s="20"/>
      <c r="V32" s="20"/>
      <c r="W32" s="20">
        <v>2349500</v>
      </c>
      <c r="X32" s="20">
        <v>4550704</v>
      </c>
      <c r="Y32" s="20">
        <v>-2201204</v>
      </c>
      <c r="Z32" s="21">
        <v>-48.370625731754913</v>
      </c>
      <c r="AA32" s="22">
        <v>-3506767</v>
      </c>
    </row>
    <row r="33" spans="1:27" ht="13.5" x14ac:dyDescent="0.25">
      <c r="A33" s="23" t="s">
        <v>60</v>
      </c>
      <c r="B33" s="17" t="s">
        <v>32</v>
      </c>
      <c r="C33" s="18">
        <v>1066052</v>
      </c>
      <c r="D33" s="18"/>
      <c r="E33" s="19">
        <v>-2399604</v>
      </c>
      <c r="F33" s="20">
        <v>-2527605</v>
      </c>
      <c r="G33" s="20">
        <v>1145739</v>
      </c>
      <c r="H33" s="20">
        <v>-79687</v>
      </c>
      <c r="I33" s="20"/>
      <c r="J33" s="20">
        <v>1066052</v>
      </c>
      <c r="K33" s="20"/>
      <c r="L33" s="20">
        <v>-169265</v>
      </c>
      <c r="M33" s="20"/>
      <c r="N33" s="20">
        <v>-169265</v>
      </c>
      <c r="O33" s="20"/>
      <c r="P33" s="20"/>
      <c r="Q33" s="20"/>
      <c r="R33" s="20"/>
      <c r="S33" s="20"/>
      <c r="T33" s="20"/>
      <c r="U33" s="20"/>
      <c r="V33" s="20"/>
      <c r="W33" s="20">
        <v>896787</v>
      </c>
      <c r="X33" s="20">
        <v>-2399604</v>
      </c>
      <c r="Y33" s="20">
        <v>3296391</v>
      </c>
      <c r="Z33" s="21">
        <v>-137.37229142808562</v>
      </c>
      <c r="AA33" s="22">
        <v>-2527605</v>
      </c>
    </row>
    <row r="34" spans="1:27" ht="13.5" x14ac:dyDescent="0.25">
      <c r="A34" s="23" t="s">
        <v>61</v>
      </c>
      <c r="B34" s="17" t="s">
        <v>32</v>
      </c>
      <c r="C34" s="18">
        <v>2114548</v>
      </c>
      <c r="D34" s="18"/>
      <c r="E34" s="19">
        <v>2410516</v>
      </c>
      <c r="F34" s="20">
        <v>2410516</v>
      </c>
      <c r="G34" s="20">
        <v>2054066</v>
      </c>
      <c r="H34" s="20">
        <v>271817</v>
      </c>
      <c r="I34" s="20">
        <v>105667</v>
      </c>
      <c r="J34" s="20">
        <v>2431550</v>
      </c>
      <c r="K34" s="20">
        <v>105667</v>
      </c>
      <c r="L34" s="20">
        <v>105667</v>
      </c>
      <c r="M34" s="20">
        <v>105667</v>
      </c>
      <c r="N34" s="20">
        <v>317001</v>
      </c>
      <c r="O34" s="20"/>
      <c r="P34" s="20"/>
      <c r="Q34" s="20"/>
      <c r="R34" s="20"/>
      <c r="S34" s="20"/>
      <c r="T34" s="20"/>
      <c r="U34" s="20"/>
      <c r="V34" s="20"/>
      <c r="W34" s="20">
        <v>2748551</v>
      </c>
      <c r="X34" s="20">
        <v>2362122</v>
      </c>
      <c r="Y34" s="20">
        <v>386429</v>
      </c>
      <c r="Z34" s="21">
        <v>16.35940057287473</v>
      </c>
      <c r="AA34" s="22">
        <v>2410516</v>
      </c>
    </row>
    <row r="35" spans="1:27" ht="13.5" x14ac:dyDescent="0.25">
      <c r="A35" s="23" t="s">
        <v>39</v>
      </c>
      <c r="B35" s="17" t="s">
        <v>32</v>
      </c>
      <c r="C35" s="18">
        <v>6742949</v>
      </c>
      <c r="D35" s="18"/>
      <c r="E35" s="19">
        <v>8344319</v>
      </c>
      <c r="F35" s="20">
        <v>8344319</v>
      </c>
      <c r="G35" s="20">
        <v>11839909</v>
      </c>
      <c r="H35" s="20">
        <v>-1320414</v>
      </c>
      <c r="I35" s="20">
        <v>80431</v>
      </c>
      <c r="J35" s="20">
        <v>10599926</v>
      </c>
      <c r="K35" s="20">
        <v>319360</v>
      </c>
      <c r="L35" s="20">
        <v>-1440321</v>
      </c>
      <c r="M35" s="20">
        <v>332011</v>
      </c>
      <c r="N35" s="20">
        <v>-788950</v>
      </c>
      <c r="O35" s="20"/>
      <c r="P35" s="20"/>
      <c r="Q35" s="20"/>
      <c r="R35" s="20"/>
      <c r="S35" s="20"/>
      <c r="T35" s="20"/>
      <c r="U35" s="20"/>
      <c r="V35" s="20"/>
      <c r="W35" s="20">
        <v>9810976</v>
      </c>
      <c r="X35" s="20">
        <v>8344319</v>
      </c>
      <c r="Y35" s="20">
        <v>1466657</v>
      </c>
      <c r="Z35" s="21">
        <v>17.576712970824822</v>
      </c>
      <c r="AA35" s="22">
        <v>8344319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13638032</v>
      </c>
      <c r="D37" s="29">
        <f t="shared" ref="D37:Y37" si="3">SUM(D29:D36)</f>
        <v>0</v>
      </c>
      <c r="E37" s="30">
        <f t="shared" si="3"/>
        <v>12803618</v>
      </c>
      <c r="F37" s="31">
        <f t="shared" si="3"/>
        <v>12684257</v>
      </c>
      <c r="G37" s="31">
        <f t="shared" si="3"/>
        <v>18570337</v>
      </c>
      <c r="H37" s="31">
        <f t="shared" si="3"/>
        <v>-663520</v>
      </c>
      <c r="I37" s="31">
        <f t="shared" si="3"/>
        <v>281668</v>
      </c>
      <c r="J37" s="31">
        <f t="shared" si="3"/>
        <v>18188485</v>
      </c>
      <c r="K37" s="31">
        <f t="shared" si="3"/>
        <v>623012</v>
      </c>
      <c r="L37" s="31">
        <f t="shared" si="3"/>
        <v>-1215885</v>
      </c>
      <c r="M37" s="31">
        <f t="shared" si="3"/>
        <v>-96965</v>
      </c>
      <c r="N37" s="31">
        <f t="shared" si="3"/>
        <v>-689838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17498647</v>
      </c>
      <c r="X37" s="31">
        <f t="shared" si="3"/>
        <v>15236216</v>
      </c>
      <c r="Y37" s="31">
        <f t="shared" si="3"/>
        <v>2262431</v>
      </c>
      <c r="Z37" s="32">
        <f>+IF(X37&lt;&gt;0,+(Y37/X37)*100,0)</f>
        <v>14.849034694703725</v>
      </c>
      <c r="AA37" s="33">
        <f>SUM(AA29:AA36)</f>
        <v>12684257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14320487</v>
      </c>
      <c r="D39" s="18"/>
      <c r="E39" s="19">
        <v>13828373</v>
      </c>
      <c r="F39" s="20">
        <v>13828373</v>
      </c>
      <c r="G39" s="20">
        <v>14320489</v>
      </c>
      <c r="H39" s="20"/>
      <c r="I39" s="20"/>
      <c r="J39" s="20">
        <v>14320489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14320489</v>
      </c>
      <c r="X39" s="20">
        <v>13511289</v>
      </c>
      <c r="Y39" s="20">
        <v>809200</v>
      </c>
      <c r="Z39" s="21">
        <v>5.9890658840914446</v>
      </c>
      <c r="AA39" s="22">
        <v>13828373</v>
      </c>
    </row>
    <row r="40" spans="1:27" ht="13.5" x14ac:dyDescent="0.25">
      <c r="A40" s="23" t="s">
        <v>61</v>
      </c>
      <c r="B40" s="17" t="s">
        <v>32</v>
      </c>
      <c r="C40" s="18">
        <v>1470290</v>
      </c>
      <c r="D40" s="18"/>
      <c r="E40" s="19">
        <v>1216314</v>
      </c>
      <c r="F40" s="20">
        <v>1216314</v>
      </c>
      <c r="G40" s="20">
        <v>1480575</v>
      </c>
      <c r="H40" s="20">
        <v>10285</v>
      </c>
      <c r="I40" s="20">
        <v>10285</v>
      </c>
      <c r="J40" s="20">
        <v>1501145</v>
      </c>
      <c r="K40" s="20">
        <v>10285</v>
      </c>
      <c r="L40" s="20">
        <v>10285</v>
      </c>
      <c r="M40" s="20">
        <v>10285</v>
      </c>
      <c r="N40" s="20">
        <v>30855</v>
      </c>
      <c r="O40" s="20"/>
      <c r="P40" s="20"/>
      <c r="Q40" s="20"/>
      <c r="R40" s="20"/>
      <c r="S40" s="20"/>
      <c r="T40" s="20"/>
      <c r="U40" s="20"/>
      <c r="V40" s="20"/>
      <c r="W40" s="20">
        <v>1532000</v>
      </c>
      <c r="X40" s="20">
        <v>1216314</v>
      </c>
      <c r="Y40" s="20">
        <v>315686</v>
      </c>
      <c r="Z40" s="21">
        <v>25.954317717299975</v>
      </c>
      <c r="AA40" s="22">
        <v>1216314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2482470</v>
      </c>
      <c r="D42" s="18"/>
      <c r="E42" s="19">
        <v>3140568</v>
      </c>
      <c r="F42" s="20">
        <v>3140568</v>
      </c>
      <c r="G42" s="20">
        <v>2515986</v>
      </c>
      <c r="H42" s="20">
        <v>33516</v>
      </c>
      <c r="I42" s="20">
        <v>33516</v>
      </c>
      <c r="J42" s="20">
        <v>2583018</v>
      </c>
      <c r="K42" s="20">
        <v>33516</v>
      </c>
      <c r="L42" s="20">
        <v>33516</v>
      </c>
      <c r="M42" s="20">
        <v>33516</v>
      </c>
      <c r="N42" s="20">
        <v>100548</v>
      </c>
      <c r="O42" s="20"/>
      <c r="P42" s="20"/>
      <c r="Q42" s="20"/>
      <c r="R42" s="20"/>
      <c r="S42" s="20"/>
      <c r="T42" s="20"/>
      <c r="U42" s="20"/>
      <c r="V42" s="20"/>
      <c r="W42" s="20">
        <v>2683566</v>
      </c>
      <c r="X42" s="20">
        <v>2965017</v>
      </c>
      <c r="Y42" s="20">
        <v>-281451</v>
      </c>
      <c r="Z42" s="21">
        <v>-9.4923907687544453</v>
      </c>
      <c r="AA42" s="22">
        <v>3140568</v>
      </c>
    </row>
    <row r="43" spans="1:27" ht="13.5" x14ac:dyDescent="0.25">
      <c r="A43" s="27" t="s">
        <v>67</v>
      </c>
      <c r="B43" s="34" t="s">
        <v>32</v>
      </c>
      <c r="C43" s="29">
        <f>SUM(C39:C42)</f>
        <v>18273247</v>
      </c>
      <c r="D43" s="29">
        <f t="shared" ref="D43:Y43" si="4">SUM(D39:D42)</f>
        <v>0</v>
      </c>
      <c r="E43" s="35">
        <f t="shared" si="4"/>
        <v>18185255</v>
      </c>
      <c r="F43" s="36">
        <f t="shared" si="4"/>
        <v>18185255</v>
      </c>
      <c r="G43" s="36">
        <f t="shared" si="4"/>
        <v>18317050</v>
      </c>
      <c r="H43" s="36">
        <f t="shared" si="4"/>
        <v>43801</v>
      </c>
      <c r="I43" s="36">
        <f t="shared" si="4"/>
        <v>43801</v>
      </c>
      <c r="J43" s="36">
        <f t="shared" si="4"/>
        <v>18404652</v>
      </c>
      <c r="K43" s="36">
        <f t="shared" si="4"/>
        <v>43801</v>
      </c>
      <c r="L43" s="36">
        <f t="shared" si="4"/>
        <v>43801</v>
      </c>
      <c r="M43" s="36">
        <f t="shared" si="4"/>
        <v>43801</v>
      </c>
      <c r="N43" s="36">
        <f t="shared" si="4"/>
        <v>131403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18536055</v>
      </c>
      <c r="X43" s="36">
        <f t="shared" si="4"/>
        <v>17692620</v>
      </c>
      <c r="Y43" s="36">
        <f t="shared" si="4"/>
        <v>843435</v>
      </c>
      <c r="Z43" s="37">
        <f>+IF(X43&lt;&gt;0,+(Y43/X43)*100,0)</f>
        <v>4.7671571536606789</v>
      </c>
      <c r="AA43" s="38">
        <f>SUM(AA39:AA42)</f>
        <v>18185255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31911279</v>
      </c>
      <c r="D44" s="29">
        <f>+D37+D43</f>
        <v>0</v>
      </c>
      <c r="E44" s="30">
        <f t="shared" si="5"/>
        <v>30988873</v>
      </c>
      <c r="F44" s="31">
        <f t="shared" si="5"/>
        <v>30869512</v>
      </c>
      <c r="G44" s="31">
        <f t="shared" si="5"/>
        <v>36887387</v>
      </c>
      <c r="H44" s="31">
        <f t="shared" si="5"/>
        <v>-619719</v>
      </c>
      <c r="I44" s="31">
        <f t="shared" si="5"/>
        <v>325469</v>
      </c>
      <c r="J44" s="31">
        <f t="shared" si="5"/>
        <v>36593137</v>
      </c>
      <c r="K44" s="31">
        <f t="shared" si="5"/>
        <v>666813</v>
      </c>
      <c r="L44" s="31">
        <f t="shared" si="5"/>
        <v>-1172084</v>
      </c>
      <c r="M44" s="31">
        <f t="shared" si="5"/>
        <v>-53164</v>
      </c>
      <c r="N44" s="31">
        <f t="shared" si="5"/>
        <v>-558435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36034702</v>
      </c>
      <c r="X44" s="31">
        <f t="shared" si="5"/>
        <v>32928836</v>
      </c>
      <c r="Y44" s="31">
        <f t="shared" si="5"/>
        <v>3105866</v>
      </c>
      <c r="Z44" s="32">
        <f>+IF(X44&lt;&gt;0,+(Y44/X44)*100,0)</f>
        <v>9.4320552357210552</v>
      </c>
      <c r="AA44" s="33">
        <f>+AA37+AA43</f>
        <v>30869512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1144142939</v>
      </c>
      <c r="D45" s="42">
        <f t="shared" si="6"/>
        <v>0</v>
      </c>
      <c r="E45" s="43">
        <f t="shared" si="6"/>
        <v>1124618901</v>
      </c>
      <c r="F45" s="44">
        <f t="shared" si="6"/>
        <v>1202772669</v>
      </c>
      <c r="G45" s="44">
        <f t="shared" si="6"/>
        <v>1192153016</v>
      </c>
      <c r="H45" s="44">
        <f t="shared" si="6"/>
        <v>-5893032</v>
      </c>
      <c r="I45" s="44">
        <f t="shared" si="6"/>
        <v>1865753</v>
      </c>
      <c r="J45" s="44">
        <f t="shared" si="6"/>
        <v>1188125737</v>
      </c>
      <c r="K45" s="44">
        <f t="shared" si="6"/>
        <v>6309831</v>
      </c>
      <c r="L45" s="44">
        <f t="shared" si="6"/>
        <v>10002162</v>
      </c>
      <c r="M45" s="44">
        <f t="shared" si="6"/>
        <v>20987579</v>
      </c>
      <c r="N45" s="44">
        <f t="shared" si="6"/>
        <v>37299572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1225425309</v>
      </c>
      <c r="X45" s="44">
        <f t="shared" si="6"/>
        <v>1152936073</v>
      </c>
      <c r="Y45" s="44">
        <f t="shared" si="6"/>
        <v>72489236</v>
      </c>
      <c r="Z45" s="45">
        <f>+IF(X45&lt;&gt;0,+(Y45/X45)*100,0)</f>
        <v>6.287359524746174</v>
      </c>
      <c r="AA45" s="46">
        <f>+AA26-AA44</f>
        <v>1202772669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-24258673</v>
      </c>
      <c r="D47" s="18"/>
      <c r="E47" s="19">
        <v>84494140</v>
      </c>
      <c r="F47" s="20">
        <v>84613501</v>
      </c>
      <c r="G47" s="20">
        <v>-24749624</v>
      </c>
      <c r="H47" s="20">
        <v>231441</v>
      </c>
      <c r="I47" s="20"/>
      <c r="J47" s="20">
        <v>-24518183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-24518183</v>
      </c>
      <c r="X47" s="20">
        <v>34776942</v>
      </c>
      <c r="Y47" s="20">
        <v>-59295125</v>
      </c>
      <c r="Z47" s="47">
        <v>-170.50126201435424</v>
      </c>
      <c r="AA47" s="22">
        <v>84613501</v>
      </c>
    </row>
    <row r="48" spans="1:27" ht="13.5" x14ac:dyDescent="0.25">
      <c r="A48" s="23" t="s">
        <v>73</v>
      </c>
      <c r="B48" s="17" t="s">
        <v>32</v>
      </c>
      <c r="C48" s="18">
        <v>31050924</v>
      </c>
      <c r="D48" s="18"/>
      <c r="E48" s="19">
        <v>16672588</v>
      </c>
      <c r="F48" s="20">
        <v>16672588</v>
      </c>
      <c r="G48" s="20">
        <v>16672588</v>
      </c>
      <c r="H48" s="20">
        <v>14378336</v>
      </c>
      <c r="I48" s="20"/>
      <c r="J48" s="20">
        <v>31050924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31050924</v>
      </c>
      <c r="X48" s="20">
        <v>16672588</v>
      </c>
      <c r="Y48" s="20">
        <v>14378336</v>
      </c>
      <c r="Z48" s="47">
        <v>86.239376874184131</v>
      </c>
      <c r="AA48" s="22">
        <v>16672588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6792251</v>
      </c>
      <c r="D50" s="50">
        <f t="shared" ref="D50:Y50" si="7">SUM(D47:D49)</f>
        <v>0</v>
      </c>
      <c r="E50" s="51">
        <f t="shared" si="7"/>
        <v>101166728</v>
      </c>
      <c r="F50" s="52">
        <f t="shared" si="7"/>
        <v>101286089</v>
      </c>
      <c r="G50" s="52">
        <f t="shared" si="7"/>
        <v>-8077036</v>
      </c>
      <c r="H50" s="52">
        <f t="shared" si="7"/>
        <v>14609777</v>
      </c>
      <c r="I50" s="52">
        <f t="shared" si="7"/>
        <v>0</v>
      </c>
      <c r="J50" s="52">
        <f t="shared" si="7"/>
        <v>6532741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6532741</v>
      </c>
      <c r="X50" s="52">
        <f t="shared" si="7"/>
        <v>51449530</v>
      </c>
      <c r="Y50" s="52">
        <f t="shared" si="7"/>
        <v>-44916789</v>
      </c>
      <c r="Z50" s="53">
        <f>+IF(X50&lt;&gt;0,+(Y50/X50)*100,0)</f>
        <v>-87.302622589555227</v>
      </c>
      <c r="AA50" s="54">
        <f>SUM(AA47:AA49)</f>
        <v>101286089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44952305</v>
      </c>
      <c r="D6" s="18"/>
      <c r="E6" s="19"/>
      <c r="F6" s="20"/>
      <c r="G6" s="20">
        <v>11694525</v>
      </c>
      <c r="H6" s="20">
        <v>3549779</v>
      </c>
      <c r="I6" s="20">
        <v>3157566</v>
      </c>
      <c r="J6" s="20">
        <v>18401870</v>
      </c>
      <c r="K6" s="20">
        <v>3381464</v>
      </c>
      <c r="L6" s="20">
        <v>1983968</v>
      </c>
      <c r="M6" s="20">
        <v>8566045</v>
      </c>
      <c r="N6" s="20">
        <v>13931477</v>
      </c>
      <c r="O6" s="20"/>
      <c r="P6" s="20"/>
      <c r="Q6" s="20"/>
      <c r="R6" s="20"/>
      <c r="S6" s="20"/>
      <c r="T6" s="20"/>
      <c r="U6" s="20"/>
      <c r="V6" s="20"/>
      <c r="W6" s="20">
        <v>32333347</v>
      </c>
      <c r="X6" s="20"/>
      <c r="Y6" s="20">
        <v>32333347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20377683</v>
      </c>
      <c r="D7" s="18"/>
      <c r="E7" s="19">
        <v>10627563</v>
      </c>
      <c r="F7" s="20">
        <v>15044079</v>
      </c>
      <c r="G7" s="20">
        <v>22132925</v>
      </c>
      <c r="H7" s="20">
        <v>428091</v>
      </c>
      <c r="I7" s="20">
        <v>819489</v>
      </c>
      <c r="J7" s="20">
        <v>23380505</v>
      </c>
      <c r="K7" s="20">
        <v>1352623</v>
      </c>
      <c r="L7" s="20">
        <v>1995292</v>
      </c>
      <c r="M7" s="20">
        <v>3656366</v>
      </c>
      <c r="N7" s="20">
        <v>7004281</v>
      </c>
      <c r="O7" s="20"/>
      <c r="P7" s="20"/>
      <c r="Q7" s="20"/>
      <c r="R7" s="20"/>
      <c r="S7" s="20"/>
      <c r="T7" s="20"/>
      <c r="U7" s="20"/>
      <c r="V7" s="20"/>
      <c r="W7" s="20">
        <v>30384786</v>
      </c>
      <c r="X7" s="20">
        <v>7522050</v>
      </c>
      <c r="Y7" s="20">
        <v>22862736</v>
      </c>
      <c r="Z7" s="21">
        <v>303.94288790954596</v>
      </c>
      <c r="AA7" s="22">
        <v>15044079</v>
      </c>
    </row>
    <row r="8" spans="1:27" ht="13.5" x14ac:dyDescent="0.25">
      <c r="A8" s="23" t="s">
        <v>36</v>
      </c>
      <c r="B8" s="17" t="s">
        <v>32</v>
      </c>
      <c r="C8" s="18">
        <v>-33530</v>
      </c>
      <c r="D8" s="18"/>
      <c r="E8" s="19">
        <v>372185</v>
      </c>
      <c r="F8" s="20">
        <v>561128</v>
      </c>
      <c r="G8" s="20">
        <v>-821840</v>
      </c>
      <c r="H8" s="20">
        <v>42204</v>
      </c>
      <c r="I8" s="20">
        <v>38491</v>
      </c>
      <c r="J8" s="20">
        <v>-741145</v>
      </c>
      <c r="K8" s="20">
        <v>31693</v>
      </c>
      <c r="L8" s="20">
        <v>32163</v>
      </c>
      <c r="M8" s="20">
        <v>40985</v>
      </c>
      <c r="N8" s="20">
        <v>104841</v>
      </c>
      <c r="O8" s="20"/>
      <c r="P8" s="20"/>
      <c r="Q8" s="20"/>
      <c r="R8" s="20"/>
      <c r="S8" s="20"/>
      <c r="T8" s="20"/>
      <c r="U8" s="20"/>
      <c r="V8" s="20"/>
      <c r="W8" s="20">
        <v>-636304</v>
      </c>
      <c r="X8" s="20">
        <v>280566</v>
      </c>
      <c r="Y8" s="20">
        <v>-916870</v>
      </c>
      <c r="Z8" s="21">
        <v>-326.79298275628554</v>
      </c>
      <c r="AA8" s="22">
        <v>561128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-1855871</v>
      </c>
      <c r="D10" s="18"/>
      <c r="E10" s="19">
        <v>1199047</v>
      </c>
      <c r="F10" s="20">
        <v>-2955737</v>
      </c>
      <c r="G10" s="20">
        <v>71134</v>
      </c>
      <c r="H10" s="20">
        <v>2055028</v>
      </c>
      <c r="I10" s="20">
        <v>2522197</v>
      </c>
      <c r="J10" s="20">
        <v>4648359</v>
      </c>
      <c r="K10" s="20">
        <v>2345899</v>
      </c>
      <c r="L10" s="20">
        <v>3018791</v>
      </c>
      <c r="M10" s="20">
        <v>3568701</v>
      </c>
      <c r="N10" s="20">
        <v>8933391</v>
      </c>
      <c r="O10" s="20"/>
      <c r="P10" s="20"/>
      <c r="Q10" s="20"/>
      <c r="R10" s="20"/>
      <c r="S10" s="20"/>
      <c r="T10" s="20"/>
      <c r="U10" s="20"/>
      <c r="V10" s="20"/>
      <c r="W10" s="20">
        <v>13581750</v>
      </c>
      <c r="X10" s="20">
        <v>-1477872</v>
      </c>
      <c r="Y10" s="20">
        <v>15059622</v>
      </c>
      <c r="Z10" s="21">
        <v>-1019.0071941277729</v>
      </c>
      <c r="AA10" s="22">
        <v>-2955737</v>
      </c>
    </row>
    <row r="11" spans="1:27" ht="13.5" x14ac:dyDescent="0.25">
      <c r="A11" s="23" t="s">
        <v>39</v>
      </c>
      <c r="B11" s="17" t="s">
        <v>32</v>
      </c>
      <c r="C11" s="18">
        <v>-278985</v>
      </c>
      <c r="D11" s="18"/>
      <c r="E11" s="19"/>
      <c r="F11" s="20"/>
      <c r="G11" s="24">
        <v>-266443</v>
      </c>
      <c r="H11" s="24"/>
      <c r="I11" s="24"/>
      <c r="J11" s="20">
        <v>-266443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-266443</v>
      </c>
      <c r="X11" s="20"/>
      <c r="Y11" s="24">
        <v>-266443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63161602</v>
      </c>
      <c r="D13" s="29">
        <f>SUM(D6:D12)</f>
        <v>0</v>
      </c>
      <c r="E13" s="30">
        <f t="shared" si="0"/>
        <v>12198795</v>
      </c>
      <c r="F13" s="31">
        <f t="shared" si="0"/>
        <v>12649470</v>
      </c>
      <c r="G13" s="31">
        <f t="shared" si="0"/>
        <v>32810301</v>
      </c>
      <c r="H13" s="31">
        <f t="shared" si="0"/>
        <v>6075102</v>
      </c>
      <c r="I13" s="31">
        <f t="shared" si="0"/>
        <v>6537743</v>
      </c>
      <c r="J13" s="31">
        <f t="shared" si="0"/>
        <v>45423146</v>
      </c>
      <c r="K13" s="31">
        <f t="shared" si="0"/>
        <v>7111679</v>
      </c>
      <c r="L13" s="31">
        <f t="shared" si="0"/>
        <v>7030214</v>
      </c>
      <c r="M13" s="31">
        <f t="shared" si="0"/>
        <v>15832097</v>
      </c>
      <c r="N13" s="31">
        <f t="shared" si="0"/>
        <v>29973990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75397136</v>
      </c>
      <c r="X13" s="31">
        <f t="shared" si="0"/>
        <v>6324744</v>
      </c>
      <c r="Y13" s="31">
        <f t="shared" si="0"/>
        <v>69072392</v>
      </c>
      <c r="Z13" s="32">
        <f>+IF(X13&lt;&gt;0,+(Y13/X13)*100,0)</f>
        <v>1092.0978303627783</v>
      </c>
      <c r="AA13" s="33">
        <f>SUM(AA6:AA12)</f>
        <v>12649470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326437513</v>
      </c>
      <c r="D17" s="18"/>
      <c r="E17" s="19">
        <v>331151997</v>
      </c>
      <c r="F17" s="20">
        <v>304307368</v>
      </c>
      <c r="G17" s="24">
        <v>298727621</v>
      </c>
      <c r="H17" s="24">
        <v>36596</v>
      </c>
      <c r="I17" s="24">
        <v>62017</v>
      </c>
      <c r="J17" s="20">
        <v>298826234</v>
      </c>
      <c r="K17" s="24">
        <v>-4552141</v>
      </c>
      <c r="L17" s="24">
        <v>86742</v>
      </c>
      <c r="M17" s="20">
        <v>-1476781</v>
      </c>
      <c r="N17" s="24">
        <v>-5942180</v>
      </c>
      <c r="O17" s="24"/>
      <c r="P17" s="24"/>
      <c r="Q17" s="20"/>
      <c r="R17" s="24"/>
      <c r="S17" s="24"/>
      <c r="T17" s="20"/>
      <c r="U17" s="24"/>
      <c r="V17" s="24"/>
      <c r="W17" s="24">
        <v>292884054</v>
      </c>
      <c r="X17" s="20">
        <v>152153688</v>
      </c>
      <c r="Y17" s="24">
        <v>140730366</v>
      </c>
      <c r="Z17" s="25">
        <v>92.492247706805514</v>
      </c>
      <c r="AA17" s="26">
        <v>304307368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326437513</v>
      </c>
      <c r="D25" s="29">
        <f t="shared" ref="D25:Y25" si="1">SUM(D15:D24)</f>
        <v>0</v>
      </c>
      <c r="E25" s="35">
        <f t="shared" si="1"/>
        <v>331151997</v>
      </c>
      <c r="F25" s="36">
        <f t="shared" si="1"/>
        <v>304307368</v>
      </c>
      <c r="G25" s="36">
        <f t="shared" si="1"/>
        <v>298727621</v>
      </c>
      <c r="H25" s="36">
        <f t="shared" si="1"/>
        <v>36596</v>
      </c>
      <c r="I25" s="36">
        <f t="shared" si="1"/>
        <v>62017</v>
      </c>
      <c r="J25" s="36">
        <f t="shared" si="1"/>
        <v>298826234</v>
      </c>
      <c r="K25" s="36">
        <f t="shared" si="1"/>
        <v>-4552141</v>
      </c>
      <c r="L25" s="36">
        <f t="shared" si="1"/>
        <v>86742</v>
      </c>
      <c r="M25" s="36">
        <f t="shared" si="1"/>
        <v>-1476781</v>
      </c>
      <c r="N25" s="36">
        <f t="shared" si="1"/>
        <v>-5942180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292884054</v>
      </c>
      <c r="X25" s="36">
        <f t="shared" si="1"/>
        <v>152153688</v>
      </c>
      <c r="Y25" s="36">
        <f t="shared" si="1"/>
        <v>140730366</v>
      </c>
      <c r="Z25" s="37">
        <f>+IF(X25&lt;&gt;0,+(Y25/X25)*100,0)</f>
        <v>92.492247706805514</v>
      </c>
      <c r="AA25" s="38">
        <f>SUM(AA15:AA24)</f>
        <v>304307368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389599115</v>
      </c>
      <c r="D26" s="29">
        <f>+D13+D25</f>
        <v>0</v>
      </c>
      <c r="E26" s="30">
        <f t="shared" si="2"/>
        <v>343350792</v>
      </c>
      <c r="F26" s="31">
        <f t="shared" si="2"/>
        <v>316956838</v>
      </c>
      <c r="G26" s="31">
        <f t="shared" si="2"/>
        <v>331537922</v>
      </c>
      <c r="H26" s="31">
        <f t="shared" si="2"/>
        <v>6111698</v>
      </c>
      <c r="I26" s="31">
        <f t="shared" si="2"/>
        <v>6599760</v>
      </c>
      <c r="J26" s="31">
        <f t="shared" si="2"/>
        <v>344249380</v>
      </c>
      <c r="K26" s="31">
        <f t="shared" si="2"/>
        <v>2559538</v>
      </c>
      <c r="L26" s="31">
        <f t="shared" si="2"/>
        <v>7116956</v>
      </c>
      <c r="M26" s="31">
        <f t="shared" si="2"/>
        <v>14355316</v>
      </c>
      <c r="N26" s="31">
        <f t="shared" si="2"/>
        <v>24031810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368281190</v>
      </c>
      <c r="X26" s="31">
        <f t="shared" si="2"/>
        <v>158478432</v>
      </c>
      <c r="Y26" s="31">
        <f t="shared" si="2"/>
        <v>209802758</v>
      </c>
      <c r="Z26" s="32">
        <f>+IF(X26&lt;&gt;0,+(Y26/X26)*100,0)</f>
        <v>132.38568513853039</v>
      </c>
      <c r="AA26" s="33">
        <f>+AA13+AA25</f>
        <v>316956838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839069</v>
      </c>
      <c r="D32" s="18"/>
      <c r="E32" s="19">
        <v>47536781</v>
      </c>
      <c r="F32" s="20">
        <v>37800450</v>
      </c>
      <c r="G32" s="20">
        <v>-382691</v>
      </c>
      <c r="H32" s="20">
        <v>90960</v>
      </c>
      <c r="I32" s="20">
        <v>4800</v>
      </c>
      <c r="J32" s="20">
        <v>-286931</v>
      </c>
      <c r="K32" s="20">
        <v>734086</v>
      </c>
      <c r="L32" s="20">
        <v>-597151</v>
      </c>
      <c r="M32" s="20">
        <v>-6839</v>
      </c>
      <c r="N32" s="20">
        <v>130096</v>
      </c>
      <c r="O32" s="20"/>
      <c r="P32" s="20"/>
      <c r="Q32" s="20"/>
      <c r="R32" s="20"/>
      <c r="S32" s="20"/>
      <c r="T32" s="20"/>
      <c r="U32" s="20"/>
      <c r="V32" s="20"/>
      <c r="W32" s="20">
        <v>-156835</v>
      </c>
      <c r="X32" s="20">
        <v>18900228</v>
      </c>
      <c r="Y32" s="20">
        <v>-19057063</v>
      </c>
      <c r="Z32" s="21">
        <v>-100.82980480447115</v>
      </c>
      <c r="AA32" s="22">
        <v>37800450</v>
      </c>
    </row>
    <row r="33" spans="1:27" ht="13.5" x14ac:dyDescent="0.25">
      <c r="A33" s="23" t="s">
        <v>60</v>
      </c>
      <c r="B33" s="17" t="s">
        <v>32</v>
      </c>
      <c r="C33" s="18">
        <v>8506517</v>
      </c>
      <c r="D33" s="18"/>
      <c r="E33" s="19"/>
      <c r="F33" s="20"/>
      <c r="G33" s="20">
        <v>8513517</v>
      </c>
      <c r="H33" s="20"/>
      <c r="I33" s="20"/>
      <c r="J33" s="20">
        <v>8513517</v>
      </c>
      <c r="K33" s="20"/>
      <c r="L33" s="20"/>
      <c r="M33" s="20">
        <v>-1805910</v>
      </c>
      <c r="N33" s="20">
        <v>-1805910</v>
      </c>
      <c r="O33" s="20"/>
      <c r="P33" s="20"/>
      <c r="Q33" s="20"/>
      <c r="R33" s="20"/>
      <c r="S33" s="20"/>
      <c r="T33" s="20"/>
      <c r="U33" s="20"/>
      <c r="V33" s="20"/>
      <c r="W33" s="20">
        <v>6707607</v>
      </c>
      <c r="X33" s="20"/>
      <c r="Y33" s="20">
        <v>6707607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9345586</v>
      </c>
      <c r="D37" s="29">
        <f t="shared" ref="D37:Y37" si="3">SUM(D29:D36)</f>
        <v>0</v>
      </c>
      <c r="E37" s="30">
        <f t="shared" si="3"/>
        <v>47536781</v>
      </c>
      <c r="F37" s="31">
        <f t="shared" si="3"/>
        <v>37800450</v>
      </c>
      <c r="G37" s="31">
        <f t="shared" si="3"/>
        <v>8130826</v>
      </c>
      <c r="H37" s="31">
        <f t="shared" si="3"/>
        <v>90960</v>
      </c>
      <c r="I37" s="31">
        <f t="shared" si="3"/>
        <v>4800</v>
      </c>
      <c r="J37" s="31">
        <f t="shared" si="3"/>
        <v>8226586</v>
      </c>
      <c r="K37" s="31">
        <f t="shared" si="3"/>
        <v>734086</v>
      </c>
      <c r="L37" s="31">
        <f t="shared" si="3"/>
        <v>-597151</v>
      </c>
      <c r="M37" s="31">
        <f t="shared" si="3"/>
        <v>-1812749</v>
      </c>
      <c r="N37" s="31">
        <f t="shared" si="3"/>
        <v>-1675814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6550772</v>
      </c>
      <c r="X37" s="31">
        <f t="shared" si="3"/>
        <v>18900228</v>
      </c>
      <c r="Y37" s="31">
        <f t="shared" si="3"/>
        <v>-12349456</v>
      </c>
      <c r="Z37" s="32">
        <f>+IF(X37&lt;&gt;0,+(Y37/X37)*100,0)</f>
        <v>-65.340248805464142</v>
      </c>
      <c r="AA37" s="33">
        <f>SUM(AA29:AA36)</f>
        <v>37800450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9345586</v>
      </c>
      <c r="D44" s="29">
        <f>+D37+D43</f>
        <v>0</v>
      </c>
      <c r="E44" s="30">
        <f t="shared" si="5"/>
        <v>47536781</v>
      </c>
      <c r="F44" s="31">
        <f t="shared" si="5"/>
        <v>37800450</v>
      </c>
      <c r="G44" s="31">
        <f t="shared" si="5"/>
        <v>8130826</v>
      </c>
      <c r="H44" s="31">
        <f t="shared" si="5"/>
        <v>90960</v>
      </c>
      <c r="I44" s="31">
        <f t="shared" si="5"/>
        <v>4800</v>
      </c>
      <c r="J44" s="31">
        <f t="shared" si="5"/>
        <v>8226586</v>
      </c>
      <c r="K44" s="31">
        <f t="shared" si="5"/>
        <v>734086</v>
      </c>
      <c r="L44" s="31">
        <f t="shared" si="5"/>
        <v>-597151</v>
      </c>
      <c r="M44" s="31">
        <f t="shared" si="5"/>
        <v>-1812749</v>
      </c>
      <c r="N44" s="31">
        <f t="shared" si="5"/>
        <v>-1675814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6550772</v>
      </c>
      <c r="X44" s="31">
        <f t="shared" si="5"/>
        <v>18900228</v>
      </c>
      <c r="Y44" s="31">
        <f t="shared" si="5"/>
        <v>-12349456</v>
      </c>
      <c r="Z44" s="32">
        <f>+IF(X44&lt;&gt;0,+(Y44/X44)*100,0)</f>
        <v>-65.340248805464142</v>
      </c>
      <c r="AA44" s="33">
        <f>+AA37+AA43</f>
        <v>37800450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380253529</v>
      </c>
      <c r="D45" s="42">
        <f t="shared" si="6"/>
        <v>0</v>
      </c>
      <c r="E45" s="43">
        <f t="shared" si="6"/>
        <v>295814011</v>
      </c>
      <c r="F45" s="44">
        <f t="shared" si="6"/>
        <v>279156388</v>
      </c>
      <c r="G45" s="44">
        <f t="shared" si="6"/>
        <v>323407096</v>
      </c>
      <c r="H45" s="44">
        <f t="shared" si="6"/>
        <v>6020738</v>
      </c>
      <c r="I45" s="44">
        <f t="shared" si="6"/>
        <v>6594960</v>
      </c>
      <c r="J45" s="44">
        <f t="shared" si="6"/>
        <v>336022794</v>
      </c>
      <c r="K45" s="44">
        <f t="shared" si="6"/>
        <v>1825452</v>
      </c>
      <c r="L45" s="44">
        <f t="shared" si="6"/>
        <v>7714107</v>
      </c>
      <c r="M45" s="44">
        <f t="shared" si="6"/>
        <v>16168065</v>
      </c>
      <c r="N45" s="44">
        <f t="shared" si="6"/>
        <v>25707624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361730418</v>
      </c>
      <c r="X45" s="44">
        <f t="shared" si="6"/>
        <v>139578204</v>
      </c>
      <c r="Y45" s="44">
        <f t="shared" si="6"/>
        <v>222152214</v>
      </c>
      <c r="Z45" s="45">
        <f>+IF(X45&lt;&gt;0,+(Y45/X45)*100,0)</f>
        <v>159.15967366939324</v>
      </c>
      <c r="AA45" s="46">
        <f>+AA26-AA44</f>
        <v>279156388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-121919216</v>
      </c>
      <c r="D6" s="18"/>
      <c r="E6" s="19">
        <v>114360478</v>
      </c>
      <c r="F6" s="20">
        <v>114360478</v>
      </c>
      <c r="G6" s="20">
        <v>-1373051</v>
      </c>
      <c r="H6" s="20">
        <v>-5411840</v>
      </c>
      <c r="I6" s="20">
        <v>-122452760</v>
      </c>
      <c r="J6" s="20">
        <v>-129237651</v>
      </c>
      <c r="K6" s="20">
        <v>-9942478</v>
      </c>
      <c r="L6" s="20">
        <v>-8143668</v>
      </c>
      <c r="M6" s="20">
        <v>1232125</v>
      </c>
      <c r="N6" s="20">
        <v>-16854021</v>
      </c>
      <c r="O6" s="20"/>
      <c r="P6" s="20"/>
      <c r="Q6" s="20"/>
      <c r="R6" s="20"/>
      <c r="S6" s="20"/>
      <c r="T6" s="20"/>
      <c r="U6" s="20"/>
      <c r="V6" s="20"/>
      <c r="W6" s="20">
        <v>-146091672</v>
      </c>
      <c r="X6" s="20">
        <v>53817479</v>
      </c>
      <c r="Y6" s="20">
        <v>-199909151</v>
      </c>
      <c r="Z6" s="21">
        <v>-371.45766526893613</v>
      </c>
      <c r="AA6" s="22">
        <v>114360478</v>
      </c>
    </row>
    <row r="7" spans="1:27" ht="13.5" x14ac:dyDescent="0.25">
      <c r="A7" s="23" t="s">
        <v>35</v>
      </c>
      <c r="B7" s="17" t="s">
        <v>32</v>
      </c>
      <c r="C7" s="18">
        <v>-247004799</v>
      </c>
      <c r="D7" s="18"/>
      <c r="E7" s="19">
        <v>1165096</v>
      </c>
      <c r="F7" s="20">
        <v>1165096</v>
      </c>
      <c r="G7" s="20">
        <v>8684221</v>
      </c>
      <c r="H7" s="20">
        <v>832228</v>
      </c>
      <c r="I7" s="20">
        <v>-247324692</v>
      </c>
      <c r="J7" s="20">
        <v>-237808243</v>
      </c>
      <c r="K7" s="20">
        <v>243957</v>
      </c>
      <c r="L7" s="20">
        <v>5058809</v>
      </c>
      <c r="M7" s="20">
        <v>-1230517</v>
      </c>
      <c r="N7" s="20">
        <v>4072249</v>
      </c>
      <c r="O7" s="20"/>
      <c r="P7" s="20"/>
      <c r="Q7" s="20"/>
      <c r="R7" s="20"/>
      <c r="S7" s="20"/>
      <c r="T7" s="20"/>
      <c r="U7" s="20"/>
      <c r="V7" s="20"/>
      <c r="W7" s="20">
        <v>-233735994</v>
      </c>
      <c r="X7" s="20">
        <v>1657580</v>
      </c>
      <c r="Y7" s="20">
        <v>-235393574</v>
      </c>
      <c r="Z7" s="21">
        <v>-14201.038501912428</v>
      </c>
      <c r="AA7" s="22">
        <v>1165096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3825258</v>
      </c>
      <c r="D10" s="18"/>
      <c r="E10" s="19">
        <v>4160664</v>
      </c>
      <c r="F10" s="20">
        <v>4160664</v>
      </c>
      <c r="G10" s="20"/>
      <c r="H10" s="20">
        <v>-260835</v>
      </c>
      <c r="I10" s="20">
        <v>3767795</v>
      </c>
      <c r="J10" s="20">
        <v>3506960</v>
      </c>
      <c r="K10" s="20">
        <v>1652078</v>
      </c>
      <c r="L10" s="20">
        <v>1078902</v>
      </c>
      <c r="M10" s="20">
        <v>-94215</v>
      </c>
      <c r="N10" s="20">
        <v>2636765</v>
      </c>
      <c r="O10" s="20"/>
      <c r="P10" s="20"/>
      <c r="Q10" s="20"/>
      <c r="R10" s="20"/>
      <c r="S10" s="20"/>
      <c r="T10" s="20"/>
      <c r="U10" s="20"/>
      <c r="V10" s="20"/>
      <c r="W10" s="20">
        <v>6143725</v>
      </c>
      <c r="X10" s="20">
        <v>5434857</v>
      </c>
      <c r="Y10" s="20">
        <v>708868</v>
      </c>
      <c r="Z10" s="21">
        <v>13.042992667516367</v>
      </c>
      <c r="AA10" s="22">
        <v>4160664</v>
      </c>
    </row>
    <row r="11" spans="1:27" ht="13.5" x14ac:dyDescent="0.25">
      <c r="A11" s="23" t="s">
        <v>39</v>
      </c>
      <c r="B11" s="17" t="s">
        <v>32</v>
      </c>
      <c r="C11" s="18">
        <v>20124429</v>
      </c>
      <c r="D11" s="18"/>
      <c r="E11" s="19"/>
      <c r="F11" s="20"/>
      <c r="G11" s="24">
        <v>343166</v>
      </c>
      <c r="H11" s="24">
        <v>920337</v>
      </c>
      <c r="I11" s="24">
        <v>21192062</v>
      </c>
      <c r="J11" s="20">
        <v>22455565</v>
      </c>
      <c r="K11" s="24">
        <v>663198</v>
      </c>
      <c r="L11" s="24">
        <v>1015812</v>
      </c>
      <c r="M11" s="20">
        <v>106728</v>
      </c>
      <c r="N11" s="24">
        <v>1785738</v>
      </c>
      <c r="O11" s="24"/>
      <c r="P11" s="24"/>
      <c r="Q11" s="20"/>
      <c r="R11" s="24"/>
      <c r="S11" s="24"/>
      <c r="T11" s="20"/>
      <c r="U11" s="24"/>
      <c r="V11" s="24"/>
      <c r="W11" s="24">
        <v>24241303</v>
      </c>
      <c r="X11" s="20"/>
      <c r="Y11" s="24">
        <v>24241303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-344974328</v>
      </c>
      <c r="D13" s="29">
        <f>SUM(D6:D12)</f>
        <v>0</v>
      </c>
      <c r="E13" s="30">
        <f t="shared" si="0"/>
        <v>119686238</v>
      </c>
      <c r="F13" s="31">
        <f t="shared" si="0"/>
        <v>119686238</v>
      </c>
      <c r="G13" s="31">
        <f t="shared" si="0"/>
        <v>7654336</v>
      </c>
      <c r="H13" s="31">
        <f t="shared" si="0"/>
        <v>-3920110</v>
      </c>
      <c r="I13" s="31">
        <f t="shared" si="0"/>
        <v>-344817595</v>
      </c>
      <c r="J13" s="31">
        <f t="shared" si="0"/>
        <v>-341083369</v>
      </c>
      <c r="K13" s="31">
        <f t="shared" si="0"/>
        <v>-7383245</v>
      </c>
      <c r="L13" s="31">
        <f t="shared" si="0"/>
        <v>-990145</v>
      </c>
      <c r="M13" s="31">
        <f t="shared" si="0"/>
        <v>14121</v>
      </c>
      <c r="N13" s="31">
        <f t="shared" si="0"/>
        <v>-8359269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-349442638</v>
      </c>
      <c r="X13" s="31">
        <f t="shared" si="0"/>
        <v>60909916</v>
      </c>
      <c r="Y13" s="31">
        <f t="shared" si="0"/>
        <v>-410352554</v>
      </c>
      <c r="Z13" s="32">
        <f>+IF(X13&lt;&gt;0,+(Y13/X13)*100,0)</f>
        <v>-673.70402218252934</v>
      </c>
      <c r="AA13" s="33">
        <f>SUM(AA6:AA12)</f>
        <v>119686238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5677366</v>
      </c>
      <c r="D17" s="18"/>
      <c r="E17" s="19">
        <v>2607859</v>
      </c>
      <c r="F17" s="20">
        <v>2607859</v>
      </c>
      <c r="G17" s="24"/>
      <c r="H17" s="24">
        <v>34500</v>
      </c>
      <c r="I17" s="24">
        <v>5677365</v>
      </c>
      <c r="J17" s="20">
        <v>5711865</v>
      </c>
      <c r="K17" s="24">
        <v>153327</v>
      </c>
      <c r="L17" s="24">
        <v>177769</v>
      </c>
      <c r="M17" s="20"/>
      <c r="N17" s="24">
        <v>331096</v>
      </c>
      <c r="O17" s="24"/>
      <c r="P17" s="24"/>
      <c r="Q17" s="20"/>
      <c r="R17" s="24"/>
      <c r="S17" s="24"/>
      <c r="T17" s="20"/>
      <c r="U17" s="24"/>
      <c r="V17" s="24"/>
      <c r="W17" s="24">
        <v>6042961</v>
      </c>
      <c r="X17" s="20">
        <v>2747817</v>
      </c>
      <c r="Y17" s="24">
        <v>3295144</v>
      </c>
      <c r="Z17" s="25">
        <v>119.91861175616863</v>
      </c>
      <c r="AA17" s="26">
        <v>2607859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493379</v>
      </c>
      <c r="D21" s="18"/>
      <c r="E21" s="19">
        <v>412221</v>
      </c>
      <c r="F21" s="20">
        <v>412221</v>
      </c>
      <c r="G21" s="20"/>
      <c r="H21" s="20"/>
      <c r="I21" s="20">
        <v>493379</v>
      </c>
      <c r="J21" s="20">
        <v>493379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493379</v>
      </c>
      <c r="X21" s="20">
        <v>306110</v>
      </c>
      <c r="Y21" s="20">
        <v>187269</v>
      </c>
      <c r="Z21" s="21">
        <v>61.177027865799872</v>
      </c>
      <c r="AA21" s="22">
        <v>412221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6170745</v>
      </c>
      <c r="D25" s="29">
        <f t="shared" ref="D25:Y25" si="1">SUM(D15:D24)</f>
        <v>0</v>
      </c>
      <c r="E25" s="35">
        <f t="shared" si="1"/>
        <v>3020080</v>
      </c>
      <c r="F25" s="36">
        <f t="shared" si="1"/>
        <v>3020080</v>
      </c>
      <c r="G25" s="36">
        <f t="shared" si="1"/>
        <v>0</v>
      </c>
      <c r="H25" s="36">
        <f t="shared" si="1"/>
        <v>34500</v>
      </c>
      <c r="I25" s="36">
        <f t="shared" si="1"/>
        <v>6170744</v>
      </c>
      <c r="J25" s="36">
        <f t="shared" si="1"/>
        <v>6205244</v>
      </c>
      <c r="K25" s="36">
        <f t="shared" si="1"/>
        <v>153327</v>
      </c>
      <c r="L25" s="36">
        <f t="shared" si="1"/>
        <v>177769</v>
      </c>
      <c r="M25" s="36">
        <f t="shared" si="1"/>
        <v>0</v>
      </c>
      <c r="N25" s="36">
        <f t="shared" si="1"/>
        <v>331096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6536340</v>
      </c>
      <c r="X25" s="36">
        <f t="shared" si="1"/>
        <v>3053927</v>
      </c>
      <c r="Y25" s="36">
        <f t="shared" si="1"/>
        <v>3482413</v>
      </c>
      <c r="Z25" s="37">
        <f>+IF(X25&lt;&gt;0,+(Y25/X25)*100,0)</f>
        <v>114.03065626650539</v>
      </c>
      <c r="AA25" s="38">
        <f>SUM(AA15:AA24)</f>
        <v>3020080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-338803583</v>
      </c>
      <c r="D26" s="29">
        <f>+D13+D25</f>
        <v>0</v>
      </c>
      <c r="E26" s="30">
        <f t="shared" si="2"/>
        <v>122706318</v>
      </c>
      <c r="F26" s="31">
        <f t="shared" si="2"/>
        <v>122706318</v>
      </c>
      <c r="G26" s="31">
        <f t="shared" si="2"/>
        <v>7654336</v>
      </c>
      <c r="H26" s="31">
        <f t="shared" si="2"/>
        <v>-3885610</v>
      </c>
      <c r="I26" s="31">
        <f t="shared" si="2"/>
        <v>-338646851</v>
      </c>
      <c r="J26" s="31">
        <f t="shared" si="2"/>
        <v>-334878125</v>
      </c>
      <c r="K26" s="31">
        <f t="shared" si="2"/>
        <v>-7229918</v>
      </c>
      <c r="L26" s="31">
        <f t="shared" si="2"/>
        <v>-812376</v>
      </c>
      <c r="M26" s="31">
        <f t="shared" si="2"/>
        <v>14121</v>
      </c>
      <c r="N26" s="31">
        <f t="shared" si="2"/>
        <v>-8028173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-342906298</v>
      </c>
      <c r="X26" s="31">
        <f t="shared" si="2"/>
        <v>63963843</v>
      </c>
      <c r="Y26" s="31">
        <f t="shared" si="2"/>
        <v>-406870141</v>
      </c>
      <c r="Z26" s="32">
        <f>+IF(X26&lt;&gt;0,+(Y26/X26)*100,0)</f>
        <v>-636.09395858219466</v>
      </c>
      <c r="AA26" s="33">
        <f>+AA13+AA25</f>
        <v>122706318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101730383</v>
      </c>
      <c r="D32" s="18"/>
      <c r="E32" s="19">
        <v>135669389</v>
      </c>
      <c r="F32" s="20">
        <v>135669389</v>
      </c>
      <c r="G32" s="20">
        <v>2906981</v>
      </c>
      <c r="H32" s="20">
        <v>-5155349</v>
      </c>
      <c r="I32" s="20">
        <v>101829171</v>
      </c>
      <c r="J32" s="20">
        <v>99580803</v>
      </c>
      <c r="K32" s="20">
        <v>-10910896</v>
      </c>
      <c r="L32" s="20">
        <v>-4449693</v>
      </c>
      <c r="M32" s="20">
        <v>-10930747</v>
      </c>
      <c r="N32" s="20">
        <v>-26291336</v>
      </c>
      <c r="O32" s="20"/>
      <c r="P32" s="20"/>
      <c r="Q32" s="20"/>
      <c r="R32" s="20"/>
      <c r="S32" s="20"/>
      <c r="T32" s="20"/>
      <c r="U32" s="20"/>
      <c r="V32" s="20"/>
      <c r="W32" s="20">
        <v>73289467</v>
      </c>
      <c r="X32" s="20">
        <v>79407832</v>
      </c>
      <c r="Y32" s="20">
        <v>-6118365</v>
      </c>
      <c r="Z32" s="21">
        <v>-7.7049893516800712</v>
      </c>
      <c r="AA32" s="22">
        <v>135669389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>
        <v>960</v>
      </c>
      <c r="M35" s="20"/>
      <c r="N35" s="20">
        <v>960</v>
      </c>
      <c r="O35" s="20"/>
      <c r="P35" s="20"/>
      <c r="Q35" s="20"/>
      <c r="R35" s="20"/>
      <c r="S35" s="20"/>
      <c r="T35" s="20"/>
      <c r="U35" s="20"/>
      <c r="V35" s="20"/>
      <c r="W35" s="20">
        <v>960</v>
      </c>
      <c r="X35" s="20"/>
      <c r="Y35" s="20">
        <v>960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101730383</v>
      </c>
      <c r="D37" s="29">
        <f t="shared" ref="D37:Y37" si="3">SUM(D29:D36)</f>
        <v>0</v>
      </c>
      <c r="E37" s="30">
        <f t="shared" si="3"/>
        <v>135669389</v>
      </c>
      <c r="F37" s="31">
        <f t="shared" si="3"/>
        <v>135669389</v>
      </c>
      <c r="G37" s="31">
        <f t="shared" si="3"/>
        <v>2906981</v>
      </c>
      <c r="H37" s="31">
        <f t="shared" si="3"/>
        <v>-5155349</v>
      </c>
      <c r="I37" s="31">
        <f t="shared" si="3"/>
        <v>101829171</v>
      </c>
      <c r="J37" s="31">
        <f t="shared" si="3"/>
        <v>99580803</v>
      </c>
      <c r="K37" s="31">
        <f t="shared" si="3"/>
        <v>-10910896</v>
      </c>
      <c r="L37" s="31">
        <f t="shared" si="3"/>
        <v>-4448733</v>
      </c>
      <c r="M37" s="31">
        <f t="shared" si="3"/>
        <v>-10930747</v>
      </c>
      <c r="N37" s="31">
        <f t="shared" si="3"/>
        <v>-26290376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73290427</v>
      </c>
      <c r="X37" s="31">
        <f t="shared" si="3"/>
        <v>79407832</v>
      </c>
      <c r="Y37" s="31">
        <f t="shared" si="3"/>
        <v>-6117405</v>
      </c>
      <c r="Z37" s="32">
        <f>+IF(X37&lt;&gt;0,+(Y37/X37)*100,0)</f>
        <v>-7.7037804029204571</v>
      </c>
      <c r="AA37" s="33">
        <f>SUM(AA29:AA36)</f>
        <v>135669389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126636</v>
      </c>
      <c r="F40" s="20">
        <v>126636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>
        <v>126636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1549474</v>
      </c>
      <c r="F42" s="20">
        <v>1549474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1549474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1676110</v>
      </c>
      <c r="F43" s="36">
        <f t="shared" si="4"/>
        <v>1676110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1676110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101730383</v>
      </c>
      <c r="D44" s="29">
        <f>+D37+D43</f>
        <v>0</v>
      </c>
      <c r="E44" s="30">
        <f t="shared" si="5"/>
        <v>137345499</v>
      </c>
      <c r="F44" s="31">
        <f t="shared" si="5"/>
        <v>137345499</v>
      </c>
      <c r="G44" s="31">
        <f t="shared" si="5"/>
        <v>2906981</v>
      </c>
      <c r="H44" s="31">
        <f t="shared" si="5"/>
        <v>-5155349</v>
      </c>
      <c r="I44" s="31">
        <f t="shared" si="5"/>
        <v>101829171</v>
      </c>
      <c r="J44" s="31">
        <f t="shared" si="5"/>
        <v>99580803</v>
      </c>
      <c r="K44" s="31">
        <f t="shared" si="5"/>
        <v>-10910896</v>
      </c>
      <c r="L44" s="31">
        <f t="shared" si="5"/>
        <v>-4448733</v>
      </c>
      <c r="M44" s="31">
        <f t="shared" si="5"/>
        <v>-10930747</v>
      </c>
      <c r="N44" s="31">
        <f t="shared" si="5"/>
        <v>-26290376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73290427</v>
      </c>
      <c r="X44" s="31">
        <f t="shared" si="5"/>
        <v>79407832</v>
      </c>
      <c r="Y44" s="31">
        <f t="shared" si="5"/>
        <v>-6117405</v>
      </c>
      <c r="Z44" s="32">
        <f>+IF(X44&lt;&gt;0,+(Y44/X44)*100,0)</f>
        <v>-7.7037804029204571</v>
      </c>
      <c r="AA44" s="33">
        <f>+AA37+AA43</f>
        <v>137345499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-440533966</v>
      </c>
      <c r="D45" s="42">
        <f t="shared" si="6"/>
        <v>0</v>
      </c>
      <c r="E45" s="43">
        <f t="shared" si="6"/>
        <v>-14639181</v>
      </c>
      <c r="F45" s="44">
        <f t="shared" si="6"/>
        <v>-14639181</v>
      </c>
      <c r="G45" s="44">
        <f t="shared" si="6"/>
        <v>4747355</v>
      </c>
      <c r="H45" s="44">
        <f t="shared" si="6"/>
        <v>1269739</v>
      </c>
      <c r="I45" s="44">
        <f t="shared" si="6"/>
        <v>-440476022</v>
      </c>
      <c r="J45" s="44">
        <f t="shared" si="6"/>
        <v>-434458928</v>
      </c>
      <c r="K45" s="44">
        <f t="shared" si="6"/>
        <v>3680978</v>
      </c>
      <c r="L45" s="44">
        <f t="shared" si="6"/>
        <v>3636357</v>
      </c>
      <c r="M45" s="44">
        <f t="shared" si="6"/>
        <v>10944868</v>
      </c>
      <c r="N45" s="44">
        <f t="shared" si="6"/>
        <v>18262203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-416196725</v>
      </c>
      <c r="X45" s="44">
        <f t="shared" si="6"/>
        <v>-15443989</v>
      </c>
      <c r="Y45" s="44">
        <f t="shared" si="6"/>
        <v>-400752736</v>
      </c>
      <c r="Z45" s="45">
        <f>+IF(X45&lt;&gt;0,+(Y45/X45)*100,0)</f>
        <v>2594.8784086805554</v>
      </c>
      <c r="AA45" s="46">
        <f>+AA26-AA44</f>
        <v>-14639181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16791337</v>
      </c>
      <c r="D47" s="18"/>
      <c r="E47" s="19"/>
      <c r="F47" s="20"/>
      <c r="G47" s="20"/>
      <c r="H47" s="20"/>
      <c r="I47" s="20">
        <v>16791337</v>
      </c>
      <c r="J47" s="20">
        <v>16791337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16791337</v>
      </c>
      <c r="X47" s="20"/>
      <c r="Y47" s="20">
        <v>16791337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-8323704</v>
      </c>
      <c r="D48" s="18"/>
      <c r="E48" s="19"/>
      <c r="F48" s="20"/>
      <c r="G48" s="20"/>
      <c r="H48" s="20"/>
      <c r="I48" s="20">
        <v>-8323704</v>
      </c>
      <c r="J48" s="20">
        <v>-8323704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-8323704</v>
      </c>
      <c r="X48" s="20"/>
      <c r="Y48" s="20">
        <v>-8323704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8467633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8467633</v>
      </c>
      <c r="J50" s="52">
        <f t="shared" si="7"/>
        <v>8467633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8467633</v>
      </c>
      <c r="X50" s="52">
        <f t="shared" si="7"/>
        <v>0</v>
      </c>
      <c r="Y50" s="52">
        <f t="shared" si="7"/>
        <v>8467633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-11500668</v>
      </c>
      <c r="D6" s="18"/>
      <c r="E6" s="19">
        <v>-8900043</v>
      </c>
      <c r="F6" s="20">
        <v>-7914584</v>
      </c>
      <c r="G6" s="20">
        <v>-3905700</v>
      </c>
      <c r="H6" s="20">
        <v>-1316560</v>
      </c>
      <c r="I6" s="20">
        <v>-14980480</v>
      </c>
      <c r="J6" s="20">
        <v>-20202740</v>
      </c>
      <c r="K6" s="20">
        <v>-2208346</v>
      </c>
      <c r="L6" s="20">
        <v>-1959071</v>
      </c>
      <c r="M6" s="20">
        <v>-2733404</v>
      </c>
      <c r="N6" s="20">
        <v>-6900821</v>
      </c>
      <c r="O6" s="20"/>
      <c r="P6" s="20"/>
      <c r="Q6" s="20"/>
      <c r="R6" s="20"/>
      <c r="S6" s="20"/>
      <c r="T6" s="20"/>
      <c r="U6" s="20"/>
      <c r="V6" s="20"/>
      <c r="W6" s="20">
        <v>-27103561</v>
      </c>
      <c r="X6" s="20">
        <v>-2429020</v>
      </c>
      <c r="Y6" s="20">
        <v>-24674541</v>
      </c>
      <c r="Z6" s="21">
        <v>1015.8228833027313</v>
      </c>
      <c r="AA6" s="22">
        <v>-7914584</v>
      </c>
    </row>
    <row r="7" spans="1:27" ht="13.5" x14ac:dyDescent="0.25">
      <c r="A7" s="23" t="s">
        <v>35</v>
      </c>
      <c r="B7" s="17" t="s">
        <v>32</v>
      </c>
      <c r="C7" s="18">
        <v>6523184</v>
      </c>
      <c r="D7" s="18"/>
      <c r="E7" s="19">
        <v>34123312</v>
      </c>
      <c r="F7" s="20">
        <v>34123312</v>
      </c>
      <c r="G7" s="20">
        <v>5406510</v>
      </c>
      <c r="H7" s="20">
        <v>4742593</v>
      </c>
      <c r="I7" s="20">
        <v>11374271</v>
      </c>
      <c r="J7" s="20">
        <v>21523374</v>
      </c>
      <c r="K7" s="20">
        <v>5088549</v>
      </c>
      <c r="L7" s="20">
        <v>4432268</v>
      </c>
      <c r="M7" s="20">
        <v>5033486</v>
      </c>
      <c r="N7" s="20">
        <v>14554303</v>
      </c>
      <c r="O7" s="20"/>
      <c r="P7" s="20"/>
      <c r="Q7" s="20"/>
      <c r="R7" s="20"/>
      <c r="S7" s="20"/>
      <c r="T7" s="20"/>
      <c r="U7" s="20"/>
      <c r="V7" s="20"/>
      <c r="W7" s="20">
        <v>36077677</v>
      </c>
      <c r="X7" s="20">
        <v>17061660</v>
      </c>
      <c r="Y7" s="20">
        <v>19016017</v>
      </c>
      <c r="Z7" s="21">
        <v>111.45467088196577</v>
      </c>
      <c r="AA7" s="22">
        <v>34123312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-3971164</v>
      </c>
      <c r="D10" s="18"/>
      <c r="E10" s="19">
        <v>-2545315</v>
      </c>
      <c r="F10" s="20">
        <v>-2849662</v>
      </c>
      <c r="G10" s="20">
        <v>-229306</v>
      </c>
      <c r="H10" s="20">
        <v>-305698</v>
      </c>
      <c r="I10" s="20">
        <v>-4246034</v>
      </c>
      <c r="J10" s="20">
        <v>-4781038</v>
      </c>
      <c r="K10" s="20">
        <v>-327253</v>
      </c>
      <c r="L10" s="20">
        <v>-282039</v>
      </c>
      <c r="M10" s="20">
        <v>-290203</v>
      </c>
      <c r="N10" s="20">
        <v>-899495</v>
      </c>
      <c r="O10" s="20"/>
      <c r="P10" s="20"/>
      <c r="Q10" s="20"/>
      <c r="R10" s="20"/>
      <c r="S10" s="20"/>
      <c r="T10" s="20"/>
      <c r="U10" s="20"/>
      <c r="V10" s="20"/>
      <c r="W10" s="20">
        <v>-5680533</v>
      </c>
      <c r="X10" s="20">
        <v>-1338831</v>
      </c>
      <c r="Y10" s="20">
        <v>-4341702</v>
      </c>
      <c r="Z10" s="21">
        <v>324.29051911705062</v>
      </c>
      <c r="AA10" s="22">
        <v>-2849662</v>
      </c>
    </row>
    <row r="11" spans="1:27" ht="13.5" x14ac:dyDescent="0.25">
      <c r="A11" s="23" t="s">
        <v>39</v>
      </c>
      <c r="B11" s="17" t="s">
        <v>32</v>
      </c>
      <c r="C11" s="18">
        <v>7166702</v>
      </c>
      <c r="D11" s="18"/>
      <c r="E11" s="19"/>
      <c r="F11" s="20"/>
      <c r="G11" s="24">
        <v>246054</v>
      </c>
      <c r="H11" s="24">
        <v>151913</v>
      </c>
      <c r="I11" s="24">
        <v>7605949</v>
      </c>
      <c r="J11" s="20">
        <v>8003916</v>
      </c>
      <c r="K11" s="24">
        <v>262643</v>
      </c>
      <c r="L11" s="24">
        <v>232162</v>
      </c>
      <c r="M11" s="20">
        <v>326709</v>
      </c>
      <c r="N11" s="24">
        <v>821514</v>
      </c>
      <c r="O11" s="24"/>
      <c r="P11" s="24"/>
      <c r="Q11" s="20"/>
      <c r="R11" s="24"/>
      <c r="S11" s="24"/>
      <c r="T11" s="20"/>
      <c r="U11" s="24"/>
      <c r="V11" s="24"/>
      <c r="W11" s="24">
        <v>8825430</v>
      </c>
      <c r="X11" s="20"/>
      <c r="Y11" s="24">
        <v>8825430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-1781946</v>
      </c>
      <c r="D13" s="29">
        <f>SUM(D6:D12)</f>
        <v>0</v>
      </c>
      <c r="E13" s="30">
        <f t="shared" si="0"/>
        <v>22677954</v>
      </c>
      <c r="F13" s="31">
        <f t="shared" si="0"/>
        <v>23359066</v>
      </c>
      <c r="G13" s="31">
        <f t="shared" si="0"/>
        <v>1517558</v>
      </c>
      <c r="H13" s="31">
        <f t="shared" si="0"/>
        <v>3272248</v>
      </c>
      <c r="I13" s="31">
        <f t="shared" si="0"/>
        <v>-246294</v>
      </c>
      <c r="J13" s="31">
        <f t="shared" si="0"/>
        <v>4543512</v>
      </c>
      <c r="K13" s="31">
        <f t="shared" si="0"/>
        <v>2815593</v>
      </c>
      <c r="L13" s="31">
        <f t="shared" si="0"/>
        <v>2423320</v>
      </c>
      <c r="M13" s="31">
        <f t="shared" si="0"/>
        <v>2336588</v>
      </c>
      <c r="N13" s="31">
        <f t="shared" si="0"/>
        <v>7575501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12119013</v>
      </c>
      <c r="X13" s="31">
        <f t="shared" si="0"/>
        <v>13293809</v>
      </c>
      <c r="Y13" s="31">
        <f t="shared" si="0"/>
        <v>-1174796</v>
      </c>
      <c r="Z13" s="32">
        <f>+IF(X13&lt;&gt;0,+(Y13/X13)*100,0)</f>
        <v>-8.8371662327930238</v>
      </c>
      <c r="AA13" s="33">
        <f>SUM(AA6:AA12)</f>
        <v>23359066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80127645</v>
      </c>
      <c r="D17" s="18"/>
      <c r="E17" s="19">
        <v>13243660</v>
      </c>
      <c r="F17" s="20">
        <v>12258201</v>
      </c>
      <c r="G17" s="24"/>
      <c r="H17" s="24"/>
      <c r="I17" s="24">
        <v>81835738</v>
      </c>
      <c r="J17" s="20">
        <v>81835738</v>
      </c>
      <c r="K17" s="24">
        <v>575600</v>
      </c>
      <c r="L17" s="24">
        <v>1157628</v>
      </c>
      <c r="M17" s="20">
        <v>1099577</v>
      </c>
      <c r="N17" s="24">
        <v>2832805</v>
      </c>
      <c r="O17" s="24"/>
      <c r="P17" s="24"/>
      <c r="Q17" s="20"/>
      <c r="R17" s="24"/>
      <c r="S17" s="24"/>
      <c r="T17" s="20"/>
      <c r="U17" s="24"/>
      <c r="V17" s="24"/>
      <c r="W17" s="24">
        <v>84668543</v>
      </c>
      <c r="X17" s="20">
        <v>4600840</v>
      </c>
      <c r="Y17" s="24">
        <v>80067703</v>
      </c>
      <c r="Z17" s="25">
        <v>1740.2844480573112</v>
      </c>
      <c r="AA17" s="26">
        <v>12258201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-129284</v>
      </c>
      <c r="D21" s="18"/>
      <c r="E21" s="19">
        <v>-1375</v>
      </c>
      <c r="F21" s="20">
        <v>-1375</v>
      </c>
      <c r="G21" s="20"/>
      <c r="H21" s="20"/>
      <c r="I21" s="20">
        <v>-129284</v>
      </c>
      <c r="J21" s="20">
        <v>-129284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-129284</v>
      </c>
      <c r="X21" s="20">
        <v>-690</v>
      </c>
      <c r="Y21" s="20">
        <v>-128594</v>
      </c>
      <c r="Z21" s="21">
        <v>18636.8115942029</v>
      </c>
      <c r="AA21" s="22">
        <v>-1375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79998361</v>
      </c>
      <c r="D25" s="29">
        <f t="shared" ref="D25:Y25" si="1">SUM(D15:D24)</f>
        <v>0</v>
      </c>
      <c r="E25" s="35">
        <f t="shared" si="1"/>
        <v>13242285</v>
      </c>
      <c r="F25" s="36">
        <f t="shared" si="1"/>
        <v>12256826</v>
      </c>
      <c r="G25" s="36">
        <f t="shared" si="1"/>
        <v>0</v>
      </c>
      <c r="H25" s="36">
        <f t="shared" si="1"/>
        <v>0</v>
      </c>
      <c r="I25" s="36">
        <f t="shared" si="1"/>
        <v>81706454</v>
      </c>
      <c r="J25" s="36">
        <f t="shared" si="1"/>
        <v>81706454</v>
      </c>
      <c r="K25" s="36">
        <f t="shared" si="1"/>
        <v>575600</v>
      </c>
      <c r="L25" s="36">
        <f t="shared" si="1"/>
        <v>1157628</v>
      </c>
      <c r="M25" s="36">
        <f t="shared" si="1"/>
        <v>1099577</v>
      </c>
      <c r="N25" s="36">
        <f t="shared" si="1"/>
        <v>2832805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84539259</v>
      </c>
      <c r="X25" s="36">
        <f t="shared" si="1"/>
        <v>4600150</v>
      </c>
      <c r="Y25" s="36">
        <f t="shared" si="1"/>
        <v>79939109</v>
      </c>
      <c r="Z25" s="37">
        <f>+IF(X25&lt;&gt;0,+(Y25/X25)*100,0)</f>
        <v>1737.7500516287512</v>
      </c>
      <c r="AA25" s="38">
        <f>SUM(AA15:AA24)</f>
        <v>12256826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78216415</v>
      </c>
      <c r="D26" s="29">
        <f>+D13+D25</f>
        <v>0</v>
      </c>
      <c r="E26" s="30">
        <f t="shared" si="2"/>
        <v>35920239</v>
      </c>
      <c r="F26" s="31">
        <f t="shared" si="2"/>
        <v>35615892</v>
      </c>
      <c r="G26" s="31">
        <f t="shared" si="2"/>
        <v>1517558</v>
      </c>
      <c r="H26" s="31">
        <f t="shared" si="2"/>
        <v>3272248</v>
      </c>
      <c r="I26" s="31">
        <f t="shared" si="2"/>
        <v>81460160</v>
      </c>
      <c r="J26" s="31">
        <f t="shared" si="2"/>
        <v>86249966</v>
      </c>
      <c r="K26" s="31">
        <f t="shared" si="2"/>
        <v>3391193</v>
      </c>
      <c r="L26" s="31">
        <f t="shared" si="2"/>
        <v>3580948</v>
      </c>
      <c r="M26" s="31">
        <f t="shared" si="2"/>
        <v>3436165</v>
      </c>
      <c r="N26" s="31">
        <f t="shared" si="2"/>
        <v>10408306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96658272</v>
      </c>
      <c r="X26" s="31">
        <f t="shared" si="2"/>
        <v>17893959</v>
      </c>
      <c r="Y26" s="31">
        <f t="shared" si="2"/>
        <v>78764313</v>
      </c>
      <c r="Z26" s="32">
        <f>+IF(X26&lt;&gt;0,+(Y26/X26)*100,0)</f>
        <v>440.17264709279817</v>
      </c>
      <c r="AA26" s="33">
        <f>+AA13+AA25</f>
        <v>35615892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47975688</v>
      </c>
      <c r="D32" s="18"/>
      <c r="E32" s="19">
        <v>22680766</v>
      </c>
      <c r="F32" s="20">
        <v>22985113</v>
      </c>
      <c r="G32" s="20">
        <v>-1023763</v>
      </c>
      <c r="H32" s="20">
        <v>794508</v>
      </c>
      <c r="I32" s="20">
        <v>48929456</v>
      </c>
      <c r="J32" s="20">
        <v>48700201</v>
      </c>
      <c r="K32" s="20">
        <v>909308</v>
      </c>
      <c r="L32" s="20">
        <v>681237</v>
      </c>
      <c r="M32" s="20">
        <v>705692</v>
      </c>
      <c r="N32" s="20">
        <v>2296237</v>
      </c>
      <c r="O32" s="20"/>
      <c r="P32" s="20"/>
      <c r="Q32" s="20"/>
      <c r="R32" s="20"/>
      <c r="S32" s="20"/>
      <c r="T32" s="20"/>
      <c r="U32" s="20"/>
      <c r="V32" s="20"/>
      <c r="W32" s="20">
        <v>50996438</v>
      </c>
      <c r="X32" s="20">
        <v>11492556</v>
      </c>
      <c r="Y32" s="20">
        <v>39503882</v>
      </c>
      <c r="Z32" s="21">
        <v>343.73451823945868</v>
      </c>
      <c r="AA32" s="22">
        <v>22985113</v>
      </c>
    </row>
    <row r="33" spans="1:27" ht="13.5" x14ac:dyDescent="0.25">
      <c r="A33" s="23" t="s">
        <v>60</v>
      </c>
      <c r="B33" s="17" t="s">
        <v>32</v>
      </c>
      <c r="C33" s="18">
        <v>-18354339</v>
      </c>
      <c r="D33" s="18"/>
      <c r="E33" s="19"/>
      <c r="F33" s="20">
        <v>-3870598</v>
      </c>
      <c r="G33" s="20"/>
      <c r="H33" s="20"/>
      <c r="I33" s="20">
        <v>-18354339</v>
      </c>
      <c r="J33" s="20">
        <v>-18354339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-18354339</v>
      </c>
      <c r="X33" s="20">
        <v>-1935296</v>
      </c>
      <c r="Y33" s="20">
        <v>-16419043</v>
      </c>
      <c r="Z33" s="21">
        <v>848.39957298521767</v>
      </c>
      <c r="AA33" s="22">
        <v>-3870598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401585</v>
      </c>
      <c r="F34" s="20">
        <v>401585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200790</v>
      </c>
      <c r="Y34" s="20">
        <v>-200790</v>
      </c>
      <c r="Z34" s="21">
        <v>-100</v>
      </c>
      <c r="AA34" s="22">
        <v>401585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29621349</v>
      </c>
      <c r="D37" s="29">
        <f t="shared" ref="D37:Y37" si="3">SUM(D29:D36)</f>
        <v>0</v>
      </c>
      <c r="E37" s="30">
        <f t="shared" si="3"/>
        <v>23082351</v>
      </c>
      <c r="F37" s="31">
        <f t="shared" si="3"/>
        <v>19516100</v>
      </c>
      <c r="G37" s="31">
        <f t="shared" si="3"/>
        <v>-1023763</v>
      </c>
      <c r="H37" s="31">
        <f t="shared" si="3"/>
        <v>794508</v>
      </c>
      <c r="I37" s="31">
        <f t="shared" si="3"/>
        <v>30575117</v>
      </c>
      <c r="J37" s="31">
        <f t="shared" si="3"/>
        <v>30345862</v>
      </c>
      <c r="K37" s="31">
        <f t="shared" si="3"/>
        <v>909308</v>
      </c>
      <c r="L37" s="31">
        <f t="shared" si="3"/>
        <v>681237</v>
      </c>
      <c r="M37" s="31">
        <f t="shared" si="3"/>
        <v>705692</v>
      </c>
      <c r="N37" s="31">
        <f t="shared" si="3"/>
        <v>2296237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32642099</v>
      </c>
      <c r="X37" s="31">
        <f t="shared" si="3"/>
        <v>9758050</v>
      </c>
      <c r="Y37" s="31">
        <f t="shared" si="3"/>
        <v>22884049</v>
      </c>
      <c r="Z37" s="32">
        <f>+IF(X37&lt;&gt;0,+(Y37/X37)*100,0)</f>
        <v>234.51457002167442</v>
      </c>
      <c r="AA37" s="33">
        <f>SUM(AA29:AA36)</f>
        <v>19516100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227423</v>
      </c>
      <c r="F39" s="20">
        <v>227423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113712</v>
      </c>
      <c r="Y39" s="20">
        <v>-113712</v>
      </c>
      <c r="Z39" s="21">
        <v>-100</v>
      </c>
      <c r="AA39" s="22">
        <v>227423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227423</v>
      </c>
      <c r="F43" s="36">
        <f t="shared" si="4"/>
        <v>227423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113712</v>
      </c>
      <c r="Y43" s="36">
        <f t="shared" si="4"/>
        <v>-113712</v>
      </c>
      <c r="Z43" s="37">
        <f>+IF(X43&lt;&gt;0,+(Y43/X43)*100,0)</f>
        <v>-100</v>
      </c>
      <c r="AA43" s="38">
        <f>SUM(AA39:AA42)</f>
        <v>227423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29621349</v>
      </c>
      <c r="D44" s="29">
        <f>+D37+D43</f>
        <v>0</v>
      </c>
      <c r="E44" s="30">
        <f t="shared" si="5"/>
        <v>23309774</v>
      </c>
      <c r="F44" s="31">
        <f t="shared" si="5"/>
        <v>19743523</v>
      </c>
      <c r="G44" s="31">
        <f t="shared" si="5"/>
        <v>-1023763</v>
      </c>
      <c r="H44" s="31">
        <f t="shared" si="5"/>
        <v>794508</v>
      </c>
      <c r="I44" s="31">
        <f t="shared" si="5"/>
        <v>30575117</v>
      </c>
      <c r="J44" s="31">
        <f t="shared" si="5"/>
        <v>30345862</v>
      </c>
      <c r="K44" s="31">
        <f t="shared" si="5"/>
        <v>909308</v>
      </c>
      <c r="L44" s="31">
        <f t="shared" si="5"/>
        <v>681237</v>
      </c>
      <c r="M44" s="31">
        <f t="shared" si="5"/>
        <v>705692</v>
      </c>
      <c r="N44" s="31">
        <f t="shared" si="5"/>
        <v>2296237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32642099</v>
      </c>
      <c r="X44" s="31">
        <f t="shared" si="5"/>
        <v>9871762</v>
      </c>
      <c r="Y44" s="31">
        <f t="shared" si="5"/>
        <v>22770337</v>
      </c>
      <c r="Z44" s="32">
        <f>+IF(X44&lt;&gt;0,+(Y44/X44)*100,0)</f>
        <v>230.66132469563186</v>
      </c>
      <c r="AA44" s="33">
        <f>+AA37+AA43</f>
        <v>19743523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48595066</v>
      </c>
      <c r="D45" s="42">
        <f t="shared" si="6"/>
        <v>0</v>
      </c>
      <c r="E45" s="43">
        <f t="shared" si="6"/>
        <v>12610465</v>
      </c>
      <c r="F45" s="44">
        <f t="shared" si="6"/>
        <v>15872369</v>
      </c>
      <c r="G45" s="44">
        <f t="shared" si="6"/>
        <v>2541321</v>
      </c>
      <c r="H45" s="44">
        <f t="shared" si="6"/>
        <v>2477740</v>
      </c>
      <c r="I45" s="44">
        <f t="shared" si="6"/>
        <v>50885043</v>
      </c>
      <c r="J45" s="44">
        <f t="shared" si="6"/>
        <v>55904104</v>
      </c>
      <c r="K45" s="44">
        <f t="shared" si="6"/>
        <v>2481885</v>
      </c>
      <c r="L45" s="44">
        <f t="shared" si="6"/>
        <v>2899711</v>
      </c>
      <c r="M45" s="44">
        <f t="shared" si="6"/>
        <v>2730473</v>
      </c>
      <c r="N45" s="44">
        <f t="shared" si="6"/>
        <v>8112069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64016173</v>
      </c>
      <c r="X45" s="44">
        <f t="shared" si="6"/>
        <v>8022197</v>
      </c>
      <c r="Y45" s="44">
        <f t="shared" si="6"/>
        <v>55993976</v>
      </c>
      <c r="Z45" s="45">
        <f>+IF(X45&lt;&gt;0,+(Y45/X45)*100,0)</f>
        <v>697.98804492086151</v>
      </c>
      <c r="AA45" s="46">
        <f>+AA26-AA44</f>
        <v>15872369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51872795</v>
      </c>
      <c r="D47" s="18"/>
      <c r="E47" s="19"/>
      <c r="F47" s="20"/>
      <c r="G47" s="20"/>
      <c r="H47" s="20"/>
      <c r="I47" s="20">
        <v>51872795</v>
      </c>
      <c r="J47" s="20">
        <v>51872795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51872795</v>
      </c>
      <c r="X47" s="20"/>
      <c r="Y47" s="20">
        <v>51872795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51872795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51872795</v>
      </c>
      <c r="J50" s="52">
        <f t="shared" si="7"/>
        <v>51872795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51872795</v>
      </c>
      <c r="X50" s="52">
        <f t="shared" si="7"/>
        <v>0</v>
      </c>
      <c r="Y50" s="52">
        <f t="shared" si="7"/>
        <v>51872795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558677</v>
      </c>
      <c r="D10" s="18"/>
      <c r="E10" s="19"/>
      <c r="F10" s="20"/>
      <c r="G10" s="20">
        <v>535721</v>
      </c>
      <c r="H10" s="20">
        <v>22957</v>
      </c>
      <c r="I10" s="20"/>
      <c r="J10" s="20">
        <v>558678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558678</v>
      </c>
      <c r="X10" s="20"/>
      <c r="Y10" s="20">
        <v>558678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558677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535721</v>
      </c>
      <c r="H13" s="31">
        <f t="shared" si="0"/>
        <v>22957</v>
      </c>
      <c r="I13" s="31">
        <f t="shared" si="0"/>
        <v>0</v>
      </c>
      <c r="J13" s="31">
        <f t="shared" si="0"/>
        <v>558678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558678</v>
      </c>
      <c r="X13" s="31">
        <f t="shared" si="0"/>
        <v>0</v>
      </c>
      <c r="Y13" s="31">
        <f t="shared" si="0"/>
        <v>558678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1009623884</v>
      </c>
      <c r="D17" s="18"/>
      <c r="E17" s="19">
        <v>27204688</v>
      </c>
      <c r="F17" s="20">
        <v>24949780</v>
      </c>
      <c r="G17" s="24">
        <v>1005668828</v>
      </c>
      <c r="H17" s="24">
        <v>4527920</v>
      </c>
      <c r="I17" s="24">
        <v>776760</v>
      </c>
      <c r="J17" s="20">
        <v>1010973508</v>
      </c>
      <c r="K17" s="24">
        <v>2316594</v>
      </c>
      <c r="L17" s="24">
        <v>1354525</v>
      </c>
      <c r="M17" s="20">
        <v>-14101774</v>
      </c>
      <c r="N17" s="24">
        <v>-10430655</v>
      </c>
      <c r="O17" s="24"/>
      <c r="P17" s="24"/>
      <c r="Q17" s="20"/>
      <c r="R17" s="24"/>
      <c r="S17" s="24"/>
      <c r="T17" s="20"/>
      <c r="U17" s="24"/>
      <c r="V17" s="24"/>
      <c r="W17" s="24">
        <v>1000542853</v>
      </c>
      <c r="X17" s="20">
        <v>12469045</v>
      </c>
      <c r="Y17" s="24">
        <v>988073808</v>
      </c>
      <c r="Z17" s="25">
        <v>7924.2139875186904</v>
      </c>
      <c r="AA17" s="26">
        <v>24949780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1009623884</v>
      </c>
      <c r="D25" s="29">
        <f t="shared" ref="D25:Y25" si="1">SUM(D15:D24)</f>
        <v>0</v>
      </c>
      <c r="E25" s="35">
        <f t="shared" si="1"/>
        <v>27204688</v>
      </c>
      <c r="F25" s="36">
        <f t="shared" si="1"/>
        <v>24949780</v>
      </c>
      <c r="G25" s="36">
        <f t="shared" si="1"/>
        <v>1005668828</v>
      </c>
      <c r="H25" s="36">
        <f t="shared" si="1"/>
        <v>4527920</v>
      </c>
      <c r="I25" s="36">
        <f t="shared" si="1"/>
        <v>776760</v>
      </c>
      <c r="J25" s="36">
        <f t="shared" si="1"/>
        <v>1010973508</v>
      </c>
      <c r="K25" s="36">
        <f t="shared" si="1"/>
        <v>2316594</v>
      </c>
      <c r="L25" s="36">
        <f t="shared" si="1"/>
        <v>1354525</v>
      </c>
      <c r="M25" s="36">
        <f t="shared" si="1"/>
        <v>-14101774</v>
      </c>
      <c r="N25" s="36">
        <f t="shared" si="1"/>
        <v>-10430655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1000542853</v>
      </c>
      <c r="X25" s="36">
        <f t="shared" si="1"/>
        <v>12469045</v>
      </c>
      <c r="Y25" s="36">
        <f t="shared" si="1"/>
        <v>988073808</v>
      </c>
      <c r="Z25" s="37">
        <f>+IF(X25&lt;&gt;0,+(Y25/X25)*100,0)</f>
        <v>7924.2139875186904</v>
      </c>
      <c r="AA25" s="38">
        <f>SUM(AA15:AA24)</f>
        <v>24949780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1010182561</v>
      </c>
      <c r="D26" s="29">
        <f>+D13+D25</f>
        <v>0</v>
      </c>
      <c r="E26" s="30">
        <f t="shared" si="2"/>
        <v>27204688</v>
      </c>
      <c r="F26" s="31">
        <f t="shared" si="2"/>
        <v>24949780</v>
      </c>
      <c r="G26" s="31">
        <f t="shared" si="2"/>
        <v>1006204549</v>
      </c>
      <c r="H26" s="31">
        <f t="shared" si="2"/>
        <v>4550877</v>
      </c>
      <c r="I26" s="31">
        <f t="shared" si="2"/>
        <v>776760</v>
      </c>
      <c r="J26" s="31">
        <f t="shared" si="2"/>
        <v>1011532186</v>
      </c>
      <c r="K26" s="31">
        <f t="shared" si="2"/>
        <v>2316594</v>
      </c>
      <c r="L26" s="31">
        <f t="shared" si="2"/>
        <v>1354525</v>
      </c>
      <c r="M26" s="31">
        <f t="shared" si="2"/>
        <v>-14101774</v>
      </c>
      <c r="N26" s="31">
        <f t="shared" si="2"/>
        <v>-10430655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1001101531</v>
      </c>
      <c r="X26" s="31">
        <f t="shared" si="2"/>
        <v>12469045</v>
      </c>
      <c r="Y26" s="31">
        <f t="shared" si="2"/>
        <v>988632486</v>
      </c>
      <c r="Z26" s="32">
        <f>+IF(X26&lt;&gt;0,+(Y26/X26)*100,0)</f>
        <v>7928.6945070773254</v>
      </c>
      <c r="AA26" s="33">
        <f>+AA13+AA25</f>
        <v>24949780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3595098</v>
      </c>
      <c r="H33" s="20">
        <v>-3547953</v>
      </c>
      <c r="I33" s="20"/>
      <c r="J33" s="20">
        <v>47145</v>
      </c>
      <c r="K33" s="20"/>
      <c r="L33" s="20">
        <v>71091</v>
      </c>
      <c r="M33" s="20"/>
      <c r="N33" s="20">
        <v>71091</v>
      </c>
      <c r="O33" s="20"/>
      <c r="P33" s="20"/>
      <c r="Q33" s="20"/>
      <c r="R33" s="20"/>
      <c r="S33" s="20"/>
      <c r="T33" s="20"/>
      <c r="U33" s="20"/>
      <c r="V33" s="20"/>
      <c r="W33" s="20">
        <v>118236</v>
      </c>
      <c r="X33" s="20"/>
      <c r="Y33" s="20">
        <v>118236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3595098</v>
      </c>
      <c r="H37" s="31">
        <f t="shared" si="3"/>
        <v>-3547953</v>
      </c>
      <c r="I37" s="31">
        <f t="shared" si="3"/>
        <v>0</v>
      </c>
      <c r="J37" s="31">
        <f t="shared" si="3"/>
        <v>47145</v>
      </c>
      <c r="K37" s="31">
        <f t="shared" si="3"/>
        <v>0</v>
      </c>
      <c r="L37" s="31">
        <f t="shared" si="3"/>
        <v>71091</v>
      </c>
      <c r="M37" s="31">
        <f t="shared" si="3"/>
        <v>0</v>
      </c>
      <c r="N37" s="31">
        <f t="shared" si="3"/>
        <v>71091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118236</v>
      </c>
      <c r="X37" s="31">
        <f t="shared" si="3"/>
        <v>0</v>
      </c>
      <c r="Y37" s="31">
        <f t="shared" si="3"/>
        <v>118236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3595098</v>
      </c>
      <c r="H44" s="31">
        <f t="shared" si="5"/>
        <v>-3547953</v>
      </c>
      <c r="I44" s="31">
        <f t="shared" si="5"/>
        <v>0</v>
      </c>
      <c r="J44" s="31">
        <f t="shared" si="5"/>
        <v>47145</v>
      </c>
      <c r="K44" s="31">
        <f t="shared" si="5"/>
        <v>0</v>
      </c>
      <c r="L44" s="31">
        <f t="shared" si="5"/>
        <v>71091</v>
      </c>
      <c r="M44" s="31">
        <f t="shared" si="5"/>
        <v>0</v>
      </c>
      <c r="N44" s="31">
        <f t="shared" si="5"/>
        <v>71091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118236</v>
      </c>
      <c r="X44" s="31">
        <f t="shared" si="5"/>
        <v>0</v>
      </c>
      <c r="Y44" s="31">
        <f t="shared" si="5"/>
        <v>118236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1010182561</v>
      </c>
      <c r="D45" s="42">
        <f t="shared" si="6"/>
        <v>0</v>
      </c>
      <c r="E45" s="43">
        <f t="shared" si="6"/>
        <v>27204688</v>
      </c>
      <c r="F45" s="44">
        <f t="shared" si="6"/>
        <v>24949780</v>
      </c>
      <c r="G45" s="44">
        <f t="shared" si="6"/>
        <v>1002609451</v>
      </c>
      <c r="H45" s="44">
        <f t="shared" si="6"/>
        <v>8098830</v>
      </c>
      <c r="I45" s="44">
        <f t="shared" si="6"/>
        <v>776760</v>
      </c>
      <c r="J45" s="44">
        <f t="shared" si="6"/>
        <v>1011485041</v>
      </c>
      <c r="K45" s="44">
        <f t="shared" si="6"/>
        <v>2316594</v>
      </c>
      <c r="L45" s="44">
        <f t="shared" si="6"/>
        <v>1283434</v>
      </c>
      <c r="M45" s="44">
        <f t="shared" si="6"/>
        <v>-14101774</v>
      </c>
      <c r="N45" s="44">
        <f t="shared" si="6"/>
        <v>-10501746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1000983295</v>
      </c>
      <c r="X45" s="44">
        <f t="shared" si="6"/>
        <v>12469045</v>
      </c>
      <c r="Y45" s="44">
        <f t="shared" si="6"/>
        <v>988514250</v>
      </c>
      <c r="Z45" s="45">
        <f>+IF(X45&lt;&gt;0,+(Y45/X45)*100,0)</f>
        <v>7927.746270865171</v>
      </c>
      <c r="AA45" s="46">
        <f>+AA26-AA44</f>
        <v>24949780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322813765</v>
      </c>
      <c r="D47" s="18"/>
      <c r="E47" s="19">
        <v>117019503</v>
      </c>
      <c r="F47" s="20">
        <v>65729755</v>
      </c>
      <c r="G47" s="20">
        <v>370333275</v>
      </c>
      <c r="H47" s="20">
        <v>-26460155</v>
      </c>
      <c r="I47" s="20">
        <v>12411031</v>
      </c>
      <c r="J47" s="20">
        <v>356284151</v>
      </c>
      <c r="K47" s="20">
        <v>8519863</v>
      </c>
      <c r="L47" s="20">
        <v>14096628</v>
      </c>
      <c r="M47" s="20">
        <v>-26617597</v>
      </c>
      <c r="N47" s="20">
        <v>-4001106</v>
      </c>
      <c r="O47" s="20"/>
      <c r="P47" s="20"/>
      <c r="Q47" s="20"/>
      <c r="R47" s="20"/>
      <c r="S47" s="20"/>
      <c r="T47" s="20"/>
      <c r="U47" s="20"/>
      <c r="V47" s="20"/>
      <c r="W47" s="20">
        <v>352283045</v>
      </c>
      <c r="X47" s="20">
        <v>32864874</v>
      </c>
      <c r="Y47" s="20">
        <v>319418171</v>
      </c>
      <c r="Z47" s="47">
        <v>971.91357252731279</v>
      </c>
      <c r="AA47" s="22">
        <v>65729755</v>
      </c>
    </row>
    <row r="48" spans="1:27" ht="13.5" x14ac:dyDescent="0.25">
      <c r="A48" s="23" t="s">
        <v>73</v>
      </c>
      <c r="B48" s="17" t="s">
        <v>32</v>
      </c>
      <c r="C48" s="18">
        <v>-999517</v>
      </c>
      <c r="D48" s="18"/>
      <c r="E48" s="19"/>
      <c r="F48" s="20"/>
      <c r="G48" s="20">
        <v>-999517</v>
      </c>
      <c r="H48" s="20"/>
      <c r="I48" s="20"/>
      <c r="J48" s="20">
        <v>-999517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-999517</v>
      </c>
      <c r="X48" s="20"/>
      <c r="Y48" s="20">
        <v>-999517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321814248</v>
      </c>
      <c r="D50" s="50">
        <f t="shared" ref="D50:Y50" si="7">SUM(D47:D49)</f>
        <v>0</v>
      </c>
      <c r="E50" s="51">
        <f t="shared" si="7"/>
        <v>117019503</v>
      </c>
      <c r="F50" s="52">
        <f t="shared" si="7"/>
        <v>65729755</v>
      </c>
      <c r="G50" s="52">
        <f t="shared" si="7"/>
        <v>369333758</v>
      </c>
      <c r="H50" s="52">
        <f t="shared" si="7"/>
        <v>-26460155</v>
      </c>
      <c r="I50" s="52">
        <f t="shared" si="7"/>
        <v>12411031</v>
      </c>
      <c r="J50" s="52">
        <f t="shared" si="7"/>
        <v>355284634</v>
      </c>
      <c r="K50" s="52">
        <f t="shared" si="7"/>
        <v>8519863</v>
      </c>
      <c r="L50" s="52">
        <f t="shared" si="7"/>
        <v>14096628</v>
      </c>
      <c r="M50" s="52">
        <f t="shared" si="7"/>
        <v>-26617597</v>
      </c>
      <c r="N50" s="52">
        <f t="shared" si="7"/>
        <v>-4001106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351283528</v>
      </c>
      <c r="X50" s="52">
        <f t="shared" si="7"/>
        <v>32864874</v>
      </c>
      <c r="Y50" s="52">
        <f t="shared" si="7"/>
        <v>318418654</v>
      </c>
      <c r="Z50" s="53">
        <f>+IF(X50&lt;&gt;0,+(Y50/X50)*100,0)</f>
        <v>968.87227986938274</v>
      </c>
      <c r="AA50" s="54">
        <f>SUM(AA47:AA49)</f>
        <v>65729755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-168934345</v>
      </c>
      <c r="D6" s="18"/>
      <c r="E6" s="19">
        <v>163671152</v>
      </c>
      <c r="F6" s="20">
        <v>5813036</v>
      </c>
      <c r="G6" s="20">
        <v>-6316104</v>
      </c>
      <c r="H6" s="20">
        <v>-9080498</v>
      </c>
      <c r="I6" s="20">
        <v>-176718969</v>
      </c>
      <c r="J6" s="20">
        <v>-192115571</v>
      </c>
      <c r="K6" s="20">
        <v>-9819026</v>
      </c>
      <c r="L6" s="20">
        <v>-11461377</v>
      </c>
      <c r="M6" s="20">
        <v>-11126788</v>
      </c>
      <c r="N6" s="20">
        <v>-32407191</v>
      </c>
      <c r="O6" s="20"/>
      <c r="P6" s="20"/>
      <c r="Q6" s="20"/>
      <c r="R6" s="20"/>
      <c r="S6" s="20"/>
      <c r="T6" s="20"/>
      <c r="U6" s="20"/>
      <c r="V6" s="20"/>
      <c r="W6" s="20">
        <v>-224522762</v>
      </c>
      <c r="X6" s="20">
        <v>-83791540</v>
      </c>
      <c r="Y6" s="20">
        <v>-140731222</v>
      </c>
      <c r="Z6" s="21">
        <v>167.95397482848506</v>
      </c>
      <c r="AA6" s="22">
        <v>5813036</v>
      </c>
    </row>
    <row r="7" spans="1:27" ht="13.5" x14ac:dyDescent="0.25">
      <c r="A7" s="23" t="s">
        <v>35</v>
      </c>
      <c r="B7" s="17" t="s">
        <v>32</v>
      </c>
      <c r="C7" s="18">
        <v>18870538</v>
      </c>
      <c r="D7" s="18"/>
      <c r="E7" s="19">
        <v>-295629</v>
      </c>
      <c r="F7" s="20">
        <v>8560606</v>
      </c>
      <c r="G7" s="20">
        <v>26518648</v>
      </c>
      <c r="H7" s="20">
        <v>25077395</v>
      </c>
      <c r="I7" s="20">
        <v>46873145</v>
      </c>
      <c r="J7" s="20">
        <v>98469188</v>
      </c>
      <c r="K7" s="20">
        <v>26383579</v>
      </c>
      <c r="L7" s="20">
        <v>26260592</v>
      </c>
      <c r="M7" s="20">
        <v>31707640</v>
      </c>
      <c r="N7" s="20">
        <v>84351811</v>
      </c>
      <c r="O7" s="20"/>
      <c r="P7" s="20"/>
      <c r="Q7" s="20"/>
      <c r="R7" s="20"/>
      <c r="S7" s="20"/>
      <c r="T7" s="20"/>
      <c r="U7" s="20"/>
      <c r="V7" s="20"/>
      <c r="W7" s="20">
        <v>182820999</v>
      </c>
      <c r="X7" s="20">
        <v>19722659</v>
      </c>
      <c r="Y7" s="20">
        <v>163098340</v>
      </c>
      <c r="Z7" s="21">
        <v>826.95918435744386</v>
      </c>
      <c r="AA7" s="22">
        <v>8560606</v>
      </c>
    </row>
    <row r="8" spans="1:27" ht="13.5" x14ac:dyDescent="0.25">
      <c r="A8" s="23" t="s">
        <v>36</v>
      </c>
      <c r="B8" s="17" t="s">
        <v>32</v>
      </c>
      <c r="C8" s="18">
        <v>3025093</v>
      </c>
      <c r="D8" s="18"/>
      <c r="E8" s="19"/>
      <c r="F8" s="20">
        <v>3025093</v>
      </c>
      <c r="G8" s="20">
        <v>237258</v>
      </c>
      <c r="H8" s="20">
        <v>92614</v>
      </c>
      <c r="I8" s="20">
        <v>3119430</v>
      </c>
      <c r="J8" s="20">
        <v>3449302</v>
      </c>
      <c r="K8" s="20">
        <v>94837</v>
      </c>
      <c r="L8" s="20">
        <v>94837</v>
      </c>
      <c r="M8" s="20">
        <v>94785</v>
      </c>
      <c r="N8" s="20">
        <v>284459</v>
      </c>
      <c r="O8" s="20"/>
      <c r="P8" s="20"/>
      <c r="Q8" s="20"/>
      <c r="R8" s="20"/>
      <c r="S8" s="20"/>
      <c r="T8" s="20"/>
      <c r="U8" s="20"/>
      <c r="V8" s="20"/>
      <c r="W8" s="20">
        <v>3733761</v>
      </c>
      <c r="X8" s="20">
        <v>3025093</v>
      </c>
      <c r="Y8" s="20">
        <v>708668</v>
      </c>
      <c r="Z8" s="21">
        <v>23.426321108144442</v>
      </c>
      <c r="AA8" s="22">
        <v>3025093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-3980916</v>
      </c>
      <c r="D10" s="18"/>
      <c r="E10" s="19">
        <v>-7001650</v>
      </c>
      <c r="F10" s="20">
        <v>-13154109</v>
      </c>
      <c r="G10" s="20">
        <v>-181718</v>
      </c>
      <c r="H10" s="20">
        <v>-201820</v>
      </c>
      <c r="I10" s="20">
        <v>-4146644</v>
      </c>
      <c r="J10" s="20">
        <v>-4530182</v>
      </c>
      <c r="K10" s="20">
        <v>-302757</v>
      </c>
      <c r="L10" s="20">
        <v>-528349</v>
      </c>
      <c r="M10" s="20">
        <v>-156039</v>
      </c>
      <c r="N10" s="20">
        <v>-987145</v>
      </c>
      <c r="O10" s="20"/>
      <c r="P10" s="20"/>
      <c r="Q10" s="20"/>
      <c r="R10" s="20"/>
      <c r="S10" s="20"/>
      <c r="T10" s="20"/>
      <c r="U10" s="20"/>
      <c r="V10" s="20"/>
      <c r="W10" s="20">
        <v>-5517327</v>
      </c>
      <c r="X10" s="20">
        <v>-9779623</v>
      </c>
      <c r="Y10" s="20">
        <v>4262296</v>
      </c>
      <c r="Z10" s="21">
        <v>-43.583438748098978</v>
      </c>
      <c r="AA10" s="22">
        <v>-13154109</v>
      </c>
    </row>
    <row r="11" spans="1:27" ht="13.5" x14ac:dyDescent="0.25">
      <c r="A11" s="23" t="s">
        <v>39</v>
      </c>
      <c r="B11" s="17" t="s">
        <v>32</v>
      </c>
      <c r="C11" s="18">
        <v>627497003</v>
      </c>
      <c r="D11" s="18"/>
      <c r="E11" s="19">
        <v>47838709</v>
      </c>
      <c r="F11" s="20">
        <v>675840581</v>
      </c>
      <c r="G11" s="24">
        <v>969045</v>
      </c>
      <c r="H11" s="24">
        <v>907314</v>
      </c>
      <c r="I11" s="24">
        <v>628475415</v>
      </c>
      <c r="J11" s="20">
        <v>630351774</v>
      </c>
      <c r="K11" s="24">
        <v>1402504</v>
      </c>
      <c r="L11" s="24">
        <v>1542510</v>
      </c>
      <c r="M11" s="20">
        <v>1420229</v>
      </c>
      <c r="N11" s="24">
        <v>4365243</v>
      </c>
      <c r="O11" s="24"/>
      <c r="P11" s="24"/>
      <c r="Q11" s="20"/>
      <c r="R11" s="24"/>
      <c r="S11" s="24"/>
      <c r="T11" s="20"/>
      <c r="U11" s="24"/>
      <c r="V11" s="24"/>
      <c r="W11" s="24">
        <v>634717017</v>
      </c>
      <c r="X11" s="20">
        <v>644031771</v>
      </c>
      <c r="Y11" s="24">
        <v>-9314754</v>
      </c>
      <c r="Z11" s="25">
        <v>-1.446319020183866</v>
      </c>
      <c r="AA11" s="26">
        <v>675840581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476477373</v>
      </c>
      <c r="D13" s="29">
        <f>SUM(D6:D12)</f>
        <v>0</v>
      </c>
      <c r="E13" s="30">
        <f t="shared" si="0"/>
        <v>204212582</v>
      </c>
      <c r="F13" s="31">
        <f t="shared" si="0"/>
        <v>680085207</v>
      </c>
      <c r="G13" s="31">
        <f t="shared" si="0"/>
        <v>21227129</v>
      </c>
      <c r="H13" s="31">
        <f t="shared" si="0"/>
        <v>16795005</v>
      </c>
      <c r="I13" s="31">
        <f t="shared" si="0"/>
        <v>497602377</v>
      </c>
      <c r="J13" s="31">
        <f t="shared" si="0"/>
        <v>535624511</v>
      </c>
      <c r="K13" s="31">
        <f t="shared" si="0"/>
        <v>17759137</v>
      </c>
      <c r="L13" s="31">
        <f t="shared" si="0"/>
        <v>15908213</v>
      </c>
      <c r="M13" s="31">
        <f t="shared" si="0"/>
        <v>21939827</v>
      </c>
      <c r="N13" s="31">
        <f t="shared" si="0"/>
        <v>55607177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591231688</v>
      </c>
      <c r="X13" s="31">
        <f t="shared" si="0"/>
        <v>573208360</v>
      </c>
      <c r="Y13" s="31">
        <f t="shared" si="0"/>
        <v>18023328</v>
      </c>
      <c r="Z13" s="32">
        <f>+IF(X13&lt;&gt;0,+(Y13/X13)*100,0)</f>
        <v>3.1442891028316473</v>
      </c>
      <c r="AA13" s="33">
        <f>SUM(AA6:AA12)</f>
        <v>680085207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27143808</v>
      </c>
      <c r="D17" s="18"/>
      <c r="E17" s="19">
        <v>89251093</v>
      </c>
      <c r="F17" s="20">
        <v>66682933</v>
      </c>
      <c r="G17" s="24"/>
      <c r="H17" s="24">
        <v>2596968</v>
      </c>
      <c r="I17" s="24">
        <v>24762713</v>
      </c>
      <c r="J17" s="20">
        <v>27359681</v>
      </c>
      <c r="K17" s="24">
        <v>992704</v>
      </c>
      <c r="L17" s="24">
        <v>6482434</v>
      </c>
      <c r="M17" s="20">
        <v>8999979</v>
      </c>
      <c r="N17" s="24">
        <v>16475117</v>
      </c>
      <c r="O17" s="24"/>
      <c r="P17" s="24"/>
      <c r="Q17" s="20"/>
      <c r="R17" s="24"/>
      <c r="S17" s="24"/>
      <c r="T17" s="20"/>
      <c r="U17" s="24"/>
      <c r="V17" s="24"/>
      <c r="W17" s="24">
        <v>43834798</v>
      </c>
      <c r="X17" s="20">
        <v>67210532</v>
      </c>
      <c r="Y17" s="24">
        <v>-23375734</v>
      </c>
      <c r="Z17" s="25">
        <v>-34.779867536236729</v>
      </c>
      <c r="AA17" s="26">
        <v>66682933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-6857466</v>
      </c>
      <c r="D21" s="18"/>
      <c r="E21" s="19">
        <v>-398450</v>
      </c>
      <c r="F21" s="20">
        <v>-6954895</v>
      </c>
      <c r="G21" s="20"/>
      <c r="H21" s="20"/>
      <c r="I21" s="20">
        <v>-6857465</v>
      </c>
      <c r="J21" s="20">
        <v>-6857465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-6857465</v>
      </c>
      <c r="X21" s="20">
        <v>-6857465</v>
      </c>
      <c r="Y21" s="20"/>
      <c r="Z21" s="21"/>
      <c r="AA21" s="22">
        <v>-6954895</v>
      </c>
    </row>
    <row r="22" spans="1:27" ht="13.5" x14ac:dyDescent="0.25">
      <c r="A22" s="23" t="s">
        <v>35</v>
      </c>
      <c r="B22" s="17" t="s">
        <v>32</v>
      </c>
      <c r="C22" s="18">
        <v>-1032000</v>
      </c>
      <c r="D22" s="18"/>
      <c r="E22" s="19"/>
      <c r="F22" s="20">
        <v>-1032000</v>
      </c>
      <c r="G22" s="20"/>
      <c r="H22" s="20"/>
      <c r="I22" s="20">
        <v>-1032000</v>
      </c>
      <c r="J22" s="20">
        <v>-1032000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-1032000</v>
      </c>
      <c r="X22" s="20">
        <v>-1032000</v>
      </c>
      <c r="Y22" s="20"/>
      <c r="Z22" s="21"/>
      <c r="AA22" s="22">
        <v>-1032000</v>
      </c>
    </row>
    <row r="23" spans="1:27" ht="13.5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>
        <v>-101973</v>
      </c>
      <c r="G23" s="20"/>
      <c r="H23" s="20"/>
      <c r="I23" s="20">
        <v>-101973</v>
      </c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>
        <v>-101973</v>
      </c>
      <c r="Y23" s="20"/>
      <c r="Z23" s="21"/>
      <c r="AA23" s="22">
        <v>-101973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19152369</v>
      </c>
      <c r="D25" s="29">
        <f t="shared" ref="D25:Y25" si="1">SUM(D15:D24)</f>
        <v>0</v>
      </c>
      <c r="E25" s="35">
        <f t="shared" si="1"/>
        <v>88852643</v>
      </c>
      <c r="F25" s="36">
        <f t="shared" si="1"/>
        <v>58594065</v>
      </c>
      <c r="G25" s="36">
        <f t="shared" si="1"/>
        <v>0</v>
      </c>
      <c r="H25" s="36">
        <f t="shared" si="1"/>
        <v>2596968</v>
      </c>
      <c r="I25" s="36">
        <f t="shared" si="1"/>
        <v>16771275</v>
      </c>
      <c r="J25" s="36">
        <f t="shared" si="1"/>
        <v>19368243</v>
      </c>
      <c r="K25" s="36">
        <f t="shared" si="1"/>
        <v>992704</v>
      </c>
      <c r="L25" s="36">
        <f t="shared" si="1"/>
        <v>6482434</v>
      </c>
      <c r="M25" s="36">
        <f t="shared" si="1"/>
        <v>8999979</v>
      </c>
      <c r="N25" s="36">
        <f t="shared" si="1"/>
        <v>16475117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35843360</v>
      </c>
      <c r="X25" s="36">
        <f t="shared" si="1"/>
        <v>59219094</v>
      </c>
      <c r="Y25" s="36">
        <f t="shared" si="1"/>
        <v>-23375734</v>
      </c>
      <c r="Z25" s="37">
        <f>+IF(X25&lt;&gt;0,+(Y25/X25)*100,0)</f>
        <v>-39.473305687520309</v>
      </c>
      <c r="AA25" s="38">
        <f>SUM(AA15:AA24)</f>
        <v>58594065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495629742</v>
      </c>
      <c r="D26" s="29">
        <f>+D13+D25</f>
        <v>0</v>
      </c>
      <c r="E26" s="30">
        <f t="shared" si="2"/>
        <v>293065225</v>
      </c>
      <c r="F26" s="31">
        <f t="shared" si="2"/>
        <v>738679272</v>
      </c>
      <c r="G26" s="31">
        <f t="shared" si="2"/>
        <v>21227129</v>
      </c>
      <c r="H26" s="31">
        <f t="shared" si="2"/>
        <v>19391973</v>
      </c>
      <c r="I26" s="31">
        <f t="shared" si="2"/>
        <v>514373652</v>
      </c>
      <c r="J26" s="31">
        <f t="shared" si="2"/>
        <v>554992754</v>
      </c>
      <c r="K26" s="31">
        <f t="shared" si="2"/>
        <v>18751841</v>
      </c>
      <c r="L26" s="31">
        <f t="shared" si="2"/>
        <v>22390647</v>
      </c>
      <c r="M26" s="31">
        <f t="shared" si="2"/>
        <v>30939806</v>
      </c>
      <c r="N26" s="31">
        <f t="shared" si="2"/>
        <v>72082294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627075048</v>
      </c>
      <c r="X26" s="31">
        <f t="shared" si="2"/>
        <v>632427454</v>
      </c>
      <c r="Y26" s="31">
        <f t="shared" si="2"/>
        <v>-5352406</v>
      </c>
      <c r="Z26" s="32">
        <f>+IF(X26&lt;&gt;0,+(Y26/X26)*100,0)</f>
        <v>-0.84632726902459865</v>
      </c>
      <c r="AA26" s="33">
        <f>+AA13+AA25</f>
        <v>738679272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13399660</v>
      </c>
      <c r="D30" s="18"/>
      <c r="E30" s="19"/>
      <c r="F30" s="20">
        <v>13399660</v>
      </c>
      <c r="G30" s="20"/>
      <c r="H30" s="20"/>
      <c r="I30" s="20">
        <v>13399660</v>
      </c>
      <c r="J30" s="20">
        <v>13399660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13399660</v>
      </c>
      <c r="X30" s="20">
        <v>13399660</v>
      </c>
      <c r="Y30" s="20"/>
      <c r="Z30" s="21"/>
      <c r="AA30" s="22">
        <v>13399660</v>
      </c>
    </row>
    <row r="31" spans="1:27" ht="13.5" x14ac:dyDescent="0.25">
      <c r="A31" s="23" t="s">
        <v>58</v>
      </c>
      <c r="B31" s="39" t="s">
        <v>32</v>
      </c>
      <c r="C31" s="18">
        <v>11347036</v>
      </c>
      <c r="D31" s="18"/>
      <c r="E31" s="19"/>
      <c r="F31" s="20">
        <v>11347036</v>
      </c>
      <c r="G31" s="20"/>
      <c r="H31" s="20"/>
      <c r="I31" s="20">
        <v>11347036</v>
      </c>
      <c r="J31" s="20">
        <v>11347036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11347036</v>
      </c>
      <c r="X31" s="20">
        <v>11347036</v>
      </c>
      <c r="Y31" s="20"/>
      <c r="Z31" s="21"/>
      <c r="AA31" s="22">
        <v>11347036</v>
      </c>
    </row>
    <row r="32" spans="1:27" ht="13.5" x14ac:dyDescent="0.25">
      <c r="A32" s="23" t="s">
        <v>59</v>
      </c>
      <c r="B32" s="17" t="s">
        <v>32</v>
      </c>
      <c r="C32" s="18">
        <v>47925533</v>
      </c>
      <c r="D32" s="18"/>
      <c r="E32" s="19">
        <v>213307184</v>
      </c>
      <c r="F32" s="20">
        <v>225608453</v>
      </c>
      <c r="G32" s="20">
        <v>-1806467</v>
      </c>
      <c r="H32" s="20">
        <v>-1896466</v>
      </c>
      <c r="I32" s="20">
        <v>47977871</v>
      </c>
      <c r="J32" s="20">
        <v>44274938</v>
      </c>
      <c r="K32" s="20">
        <v>1390160</v>
      </c>
      <c r="L32" s="20">
        <v>793355</v>
      </c>
      <c r="M32" s="20">
        <v>7829546</v>
      </c>
      <c r="N32" s="20">
        <v>10013061</v>
      </c>
      <c r="O32" s="20"/>
      <c r="P32" s="20"/>
      <c r="Q32" s="20"/>
      <c r="R32" s="20"/>
      <c r="S32" s="20"/>
      <c r="T32" s="20"/>
      <c r="U32" s="20"/>
      <c r="V32" s="20"/>
      <c r="W32" s="20">
        <v>54287999</v>
      </c>
      <c r="X32" s="20">
        <v>119417872</v>
      </c>
      <c r="Y32" s="20">
        <v>-65129873</v>
      </c>
      <c r="Z32" s="21">
        <v>-54.539468765613243</v>
      </c>
      <c r="AA32" s="22">
        <v>225608453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-644798</v>
      </c>
      <c r="D34" s="18"/>
      <c r="E34" s="19"/>
      <c r="F34" s="20">
        <v>-722851</v>
      </c>
      <c r="G34" s="20"/>
      <c r="H34" s="20"/>
      <c r="I34" s="20">
        <v>-644798</v>
      </c>
      <c r="J34" s="20">
        <v>-644798</v>
      </c>
      <c r="K34" s="20"/>
      <c r="L34" s="20">
        <v>-78053</v>
      </c>
      <c r="M34" s="20"/>
      <c r="N34" s="20">
        <v>-78053</v>
      </c>
      <c r="O34" s="20"/>
      <c r="P34" s="20"/>
      <c r="Q34" s="20"/>
      <c r="R34" s="20"/>
      <c r="S34" s="20"/>
      <c r="T34" s="20"/>
      <c r="U34" s="20"/>
      <c r="V34" s="20"/>
      <c r="W34" s="20">
        <v>-722851</v>
      </c>
      <c r="X34" s="20">
        <v>-722851</v>
      </c>
      <c r="Y34" s="20"/>
      <c r="Z34" s="21"/>
      <c r="AA34" s="22">
        <v>-722851</v>
      </c>
    </row>
    <row r="35" spans="1:27" ht="13.5" x14ac:dyDescent="0.25">
      <c r="A35" s="23" t="s">
        <v>39</v>
      </c>
      <c r="B35" s="17" t="s">
        <v>32</v>
      </c>
      <c r="C35" s="18">
        <v>9190492</v>
      </c>
      <c r="D35" s="18"/>
      <c r="E35" s="19">
        <v>27697445</v>
      </c>
      <c r="F35" s="20">
        <v>15584897</v>
      </c>
      <c r="G35" s="20">
        <v>3891920</v>
      </c>
      <c r="H35" s="20">
        <v>-79653</v>
      </c>
      <c r="I35" s="20">
        <v>-11412994</v>
      </c>
      <c r="J35" s="20">
        <v>-7600727</v>
      </c>
      <c r="K35" s="20">
        <v>-2785448</v>
      </c>
      <c r="L35" s="20">
        <v>-969472</v>
      </c>
      <c r="M35" s="20">
        <v>2964317</v>
      </c>
      <c r="N35" s="20">
        <v>-790603</v>
      </c>
      <c r="O35" s="20"/>
      <c r="P35" s="20"/>
      <c r="Q35" s="20"/>
      <c r="R35" s="20"/>
      <c r="S35" s="20"/>
      <c r="T35" s="20"/>
      <c r="U35" s="20"/>
      <c r="V35" s="20"/>
      <c r="W35" s="20">
        <v>-8391330</v>
      </c>
      <c r="X35" s="20">
        <v>-138075</v>
      </c>
      <c r="Y35" s="20">
        <v>-8253255</v>
      </c>
      <c r="Z35" s="21">
        <v>5977.3709940249864</v>
      </c>
      <c r="AA35" s="22">
        <v>15584897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81217923</v>
      </c>
      <c r="D37" s="29">
        <f t="shared" ref="D37:Y37" si="3">SUM(D29:D36)</f>
        <v>0</v>
      </c>
      <c r="E37" s="30">
        <f t="shared" si="3"/>
        <v>241004629</v>
      </c>
      <c r="F37" s="31">
        <f t="shared" si="3"/>
        <v>265217195</v>
      </c>
      <c r="G37" s="31">
        <f t="shared" si="3"/>
        <v>2085453</v>
      </c>
      <c r="H37" s="31">
        <f t="shared" si="3"/>
        <v>-1976119</v>
      </c>
      <c r="I37" s="31">
        <f t="shared" si="3"/>
        <v>60666775</v>
      </c>
      <c r="J37" s="31">
        <f t="shared" si="3"/>
        <v>60776109</v>
      </c>
      <c r="K37" s="31">
        <f t="shared" si="3"/>
        <v>-1395288</v>
      </c>
      <c r="L37" s="31">
        <f t="shared" si="3"/>
        <v>-254170</v>
      </c>
      <c r="M37" s="31">
        <f t="shared" si="3"/>
        <v>10793863</v>
      </c>
      <c r="N37" s="31">
        <f t="shared" si="3"/>
        <v>9144405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69920514</v>
      </c>
      <c r="X37" s="31">
        <f t="shared" si="3"/>
        <v>143303642</v>
      </c>
      <c r="Y37" s="31">
        <f t="shared" si="3"/>
        <v>-73383128</v>
      </c>
      <c r="Z37" s="32">
        <f>+IF(X37&lt;&gt;0,+(Y37/X37)*100,0)</f>
        <v>-51.208138869213101</v>
      </c>
      <c r="AA37" s="33">
        <f>SUM(AA29:AA36)</f>
        <v>265217195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113406823</v>
      </c>
      <c r="D39" s="18"/>
      <c r="E39" s="19"/>
      <c r="F39" s="20">
        <v>113406823</v>
      </c>
      <c r="G39" s="20"/>
      <c r="H39" s="20"/>
      <c r="I39" s="20">
        <v>113406823</v>
      </c>
      <c r="J39" s="20">
        <v>113406823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113406823</v>
      </c>
      <c r="X39" s="20">
        <v>113406823</v>
      </c>
      <c r="Y39" s="20"/>
      <c r="Z39" s="21"/>
      <c r="AA39" s="22">
        <v>113406823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113406823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113406823</v>
      </c>
      <c r="G43" s="36">
        <f t="shared" si="4"/>
        <v>0</v>
      </c>
      <c r="H43" s="36">
        <f t="shared" si="4"/>
        <v>0</v>
      </c>
      <c r="I43" s="36">
        <f t="shared" si="4"/>
        <v>113406823</v>
      </c>
      <c r="J43" s="36">
        <f t="shared" si="4"/>
        <v>113406823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113406823</v>
      </c>
      <c r="X43" s="36">
        <f t="shared" si="4"/>
        <v>113406823</v>
      </c>
      <c r="Y43" s="36">
        <f t="shared" si="4"/>
        <v>0</v>
      </c>
      <c r="Z43" s="37">
        <f>+IF(X43&lt;&gt;0,+(Y43/X43)*100,0)</f>
        <v>0</v>
      </c>
      <c r="AA43" s="38">
        <f>SUM(AA39:AA42)</f>
        <v>113406823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194624746</v>
      </c>
      <c r="D44" s="29">
        <f>+D37+D43</f>
        <v>0</v>
      </c>
      <c r="E44" s="30">
        <f t="shared" si="5"/>
        <v>241004629</v>
      </c>
      <c r="F44" s="31">
        <f t="shared" si="5"/>
        <v>378624018</v>
      </c>
      <c r="G44" s="31">
        <f t="shared" si="5"/>
        <v>2085453</v>
      </c>
      <c r="H44" s="31">
        <f t="shared" si="5"/>
        <v>-1976119</v>
      </c>
      <c r="I44" s="31">
        <f t="shared" si="5"/>
        <v>174073598</v>
      </c>
      <c r="J44" s="31">
        <f t="shared" si="5"/>
        <v>174182932</v>
      </c>
      <c r="K44" s="31">
        <f t="shared" si="5"/>
        <v>-1395288</v>
      </c>
      <c r="L44" s="31">
        <f t="shared" si="5"/>
        <v>-254170</v>
      </c>
      <c r="M44" s="31">
        <f t="shared" si="5"/>
        <v>10793863</v>
      </c>
      <c r="N44" s="31">
        <f t="shared" si="5"/>
        <v>9144405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183327337</v>
      </c>
      <c r="X44" s="31">
        <f t="shared" si="5"/>
        <v>256710465</v>
      </c>
      <c r="Y44" s="31">
        <f t="shared" si="5"/>
        <v>-73383128</v>
      </c>
      <c r="Z44" s="32">
        <f>+IF(X44&lt;&gt;0,+(Y44/X44)*100,0)</f>
        <v>-28.585951102538807</v>
      </c>
      <c r="AA44" s="33">
        <f>+AA37+AA43</f>
        <v>378624018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301004996</v>
      </c>
      <c r="D45" s="42">
        <f t="shared" si="6"/>
        <v>0</v>
      </c>
      <c r="E45" s="43">
        <f t="shared" si="6"/>
        <v>52060596</v>
      </c>
      <c r="F45" s="44">
        <f t="shared" si="6"/>
        <v>360055254</v>
      </c>
      <c r="G45" s="44">
        <f t="shared" si="6"/>
        <v>19141676</v>
      </c>
      <c r="H45" s="44">
        <f t="shared" si="6"/>
        <v>21368092</v>
      </c>
      <c r="I45" s="44">
        <f t="shared" si="6"/>
        <v>340300054</v>
      </c>
      <c r="J45" s="44">
        <f t="shared" si="6"/>
        <v>380809822</v>
      </c>
      <c r="K45" s="44">
        <f t="shared" si="6"/>
        <v>20147129</v>
      </c>
      <c r="L45" s="44">
        <f t="shared" si="6"/>
        <v>22644817</v>
      </c>
      <c r="M45" s="44">
        <f t="shared" si="6"/>
        <v>20145943</v>
      </c>
      <c r="N45" s="44">
        <f t="shared" si="6"/>
        <v>62937889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443747711</v>
      </c>
      <c r="X45" s="44">
        <f t="shared" si="6"/>
        <v>375716989</v>
      </c>
      <c r="Y45" s="44">
        <f t="shared" si="6"/>
        <v>68030722</v>
      </c>
      <c r="Z45" s="45">
        <f>+IF(X45&lt;&gt;0,+(Y45/X45)*100,0)</f>
        <v>18.10690599354292</v>
      </c>
      <c r="AA45" s="46">
        <f>+AA26-AA44</f>
        <v>360055254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57644731</v>
      </c>
      <c r="D47" s="18"/>
      <c r="E47" s="19"/>
      <c r="F47" s="20">
        <v>57641955</v>
      </c>
      <c r="G47" s="20"/>
      <c r="H47" s="20"/>
      <c r="I47" s="20">
        <v>57644731</v>
      </c>
      <c r="J47" s="20">
        <v>57644731</v>
      </c>
      <c r="K47" s="20">
        <v>-70</v>
      </c>
      <c r="L47" s="20">
        <v>-2710</v>
      </c>
      <c r="M47" s="20"/>
      <c r="N47" s="20">
        <v>-2780</v>
      </c>
      <c r="O47" s="20"/>
      <c r="P47" s="20"/>
      <c r="Q47" s="20"/>
      <c r="R47" s="20"/>
      <c r="S47" s="20"/>
      <c r="T47" s="20"/>
      <c r="U47" s="20"/>
      <c r="V47" s="20"/>
      <c r="W47" s="20">
        <v>57641951</v>
      </c>
      <c r="X47" s="20">
        <v>57641955</v>
      </c>
      <c r="Y47" s="20">
        <v>-4</v>
      </c>
      <c r="Z47" s="47"/>
      <c r="AA47" s="22">
        <v>57641955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57644731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57641955</v>
      </c>
      <c r="G50" s="52">
        <f t="shared" si="7"/>
        <v>0</v>
      </c>
      <c r="H50" s="52">
        <f t="shared" si="7"/>
        <v>0</v>
      </c>
      <c r="I50" s="52">
        <f t="shared" si="7"/>
        <v>57644731</v>
      </c>
      <c r="J50" s="52">
        <f t="shared" si="7"/>
        <v>57644731</v>
      </c>
      <c r="K50" s="52">
        <f t="shared" si="7"/>
        <v>-70</v>
      </c>
      <c r="L50" s="52">
        <f t="shared" si="7"/>
        <v>-2710</v>
      </c>
      <c r="M50" s="52">
        <f t="shared" si="7"/>
        <v>0</v>
      </c>
      <c r="N50" s="52">
        <f t="shared" si="7"/>
        <v>-2780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57641951</v>
      </c>
      <c r="X50" s="52">
        <f t="shared" si="7"/>
        <v>57641955</v>
      </c>
      <c r="Y50" s="52">
        <f t="shared" si="7"/>
        <v>-4</v>
      </c>
      <c r="Z50" s="53">
        <f>+IF(X50&lt;&gt;0,+(Y50/X50)*100,0)</f>
        <v>-6.9393898940450579E-6</v>
      </c>
      <c r="AA50" s="54">
        <f>SUM(AA47:AA49)</f>
        <v>57641955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-5200506</v>
      </c>
      <c r="D6" s="18"/>
      <c r="E6" s="19">
        <v>10219546</v>
      </c>
      <c r="F6" s="20">
        <v>10219546</v>
      </c>
      <c r="G6" s="20">
        <v>-1805353</v>
      </c>
      <c r="H6" s="20">
        <v>-7692287</v>
      </c>
      <c r="I6" s="20">
        <v>-5839952</v>
      </c>
      <c r="J6" s="20">
        <v>-15337592</v>
      </c>
      <c r="K6" s="20">
        <v>-11521653</v>
      </c>
      <c r="L6" s="20">
        <v>-2275938</v>
      </c>
      <c r="M6" s="20">
        <v>-1703765</v>
      </c>
      <c r="N6" s="20">
        <v>-15501356</v>
      </c>
      <c r="O6" s="20"/>
      <c r="P6" s="20"/>
      <c r="Q6" s="20"/>
      <c r="R6" s="20"/>
      <c r="S6" s="20"/>
      <c r="T6" s="20"/>
      <c r="U6" s="20"/>
      <c r="V6" s="20"/>
      <c r="W6" s="20">
        <v>-30838948</v>
      </c>
      <c r="X6" s="20">
        <v>8707803</v>
      </c>
      <c r="Y6" s="20">
        <v>-39546751</v>
      </c>
      <c r="Z6" s="21">
        <v>-454.15302803703759</v>
      </c>
      <c r="AA6" s="22">
        <v>10219546</v>
      </c>
    </row>
    <row r="7" spans="1:27" ht="13.5" x14ac:dyDescent="0.25">
      <c r="A7" s="23" t="s">
        <v>35</v>
      </c>
      <c r="B7" s="17" t="s">
        <v>32</v>
      </c>
      <c r="C7" s="18">
        <v>17882908</v>
      </c>
      <c r="D7" s="18"/>
      <c r="E7" s="19">
        <v>108782300</v>
      </c>
      <c r="F7" s="20">
        <v>108782300</v>
      </c>
      <c r="G7" s="20">
        <v>7489740</v>
      </c>
      <c r="H7" s="20">
        <v>7678398</v>
      </c>
      <c r="I7" s="20">
        <v>8482250</v>
      </c>
      <c r="J7" s="20">
        <v>23650388</v>
      </c>
      <c r="K7" s="20">
        <v>27714111</v>
      </c>
      <c r="L7" s="20">
        <v>12820785</v>
      </c>
      <c r="M7" s="20">
        <v>3900958</v>
      </c>
      <c r="N7" s="20">
        <v>44435854</v>
      </c>
      <c r="O7" s="20"/>
      <c r="P7" s="20"/>
      <c r="Q7" s="20"/>
      <c r="R7" s="20"/>
      <c r="S7" s="20"/>
      <c r="T7" s="20"/>
      <c r="U7" s="20"/>
      <c r="V7" s="20"/>
      <c r="W7" s="20">
        <v>68086242</v>
      </c>
      <c r="X7" s="20">
        <v>49849810</v>
      </c>
      <c r="Y7" s="20">
        <v>18236432</v>
      </c>
      <c r="Z7" s="21">
        <v>36.582751268259599</v>
      </c>
      <c r="AA7" s="22">
        <v>108782300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-6832966</v>
      </c>
      <c r="D10" s="18"/>
      <c r="E10" s="19">
        <v>-5480110</v>
      </c>
      <c r="F10" s="20">
        <v>-5480110</v>
      </c>
      <c r="G10" s="20">
        <v>-250333</v>
      </c>
      <c r="H10" s="20">
        <v>299721</v>
      </c>
      <c r="I10" s="20">
        <v>510371</v>
      </c>
      <c r="J10" s="20">
        <v>559759</v>
      </c>
      <c r="K10" s="20">
        <v>-6729952</v>
      </c>
      <c r="L10" s="20">
        <v>-290114</v>
      </c>
      <c r="M10" s="20">
        <v>642824</v>
      </c>
      <c r="N10" s="20">
        <v>-6377242</v>
      </c>
      <c r="O10" s="20"/>
      <c r="P10" s="20"/>
      <c r="Q10" s="20"/>
      <c r="R10" s="20"/>
      <c r="S10" s="20"/>
      <c r="T10" s="20"/>
      <c r="U10" s="20"/>
      <c r="V10" s="20"/>
      <c r="W10" s="20">
        <v>-5817483</v>
      </c>
      <c r="X10" s="20">
        <v>2167664</v>
      </c>
      <c r="Y10" s="20">
        <v>-7985147</v>
      </c>
      <c r="Z10" s="21">
        <v>-368.37567999468553</v>
      </c>
      <c r="AA10" s="22">
        <v>-5480110</v>
      </c>
    </row>
    <row r="11" spans="1:27" ht="13.5" x14ac:dyDescent="0.25">
      <c r="A11" s="23" t="s">
        <v>39</v>
      </c>
      <c r="B11" s="17" t="s">
        <v>32</v>
      </c>
      <c r="C11" s="18">
        <v>11172492</v>
      </c>
      <c r="D11" s="18"/>
      <c r="E11" s="19"/>
      <c r="F11" s="20"/>
      <c r="G11" s="24">
        <v>43075</v>
      </c>
      <c r="H11" s="24">
        <v>1010965</v>
      </c>
      <c r="I11" s="24">
        <v>744485</v>
      </c>
      <c r="J11" s="20">
        <v>1798525</v>
      </c>
      <c r="K11" s="24">
        <v>11969197</v>
      </c>
      <c r="L11" s="24">
        <v>271541</v>
      </c>
      <c r="M11" s="20">
        <v>211049</v>
      </c>
      <c r="N11" s="24">
        <v>12451787</v>
      </c>
      <c r="O11" s="24"/>
      <c r="P11" s="24"/>
      <c r="Q11" s="20"/>
      <c r="R11" s="24"/>
      <c r="S11" s="24"/>
      <c r="T11" s="20"/>
      <c r="U11" s="24"/>
      <c r="V11" s="24"/>
      <c r="W11" s="24">
        <v>14250312</v>
      </c>
      <c r="X11" s="20"/>
      <c r="Y11" s="24">
        <v>14250312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17021928</v>
      </c>
      <c r="D13" s="29">
        <f>SUM(D6:D12)</f>
        <v>0</v>
      </c>
      <c r="E13" s="30">
        <f t="shared" si="0"/>
        <v>113521736</v>
      </c>
      <c r="F13" s="31">
        <f t="shared" si="0"/>
        <v>113521736</v>
      </c>
      <c r="G13" s="31">
        <f t="shared" si="0"/>
        <v>5477129</v>
      </c>
      <c r="H13" s="31">
        <f t="shared" si="0"/>
        <v>1296797</v>
      </c>
      <c r="I13" s="31">
        <f t="shared" si="0"/>
        <v>3897154</v>
      </c>
      <c r="J13" s="31">
        <f t="shared" si="0"/>
        <v>10671080</v>
      </c>
      <c r="K13" s="31">
        <f t="shared" si="0"/>
        <v>21431703</v>
      </c>
      <c r="L13" s="31">
        <f t="shared" si="0"/>
        <v>10526274</v>
      </c>
      <c r="M13" s="31">
        <f t="shared" si="0"/>
        <v>3051066</v>
      </c>
      <c r="N13" s="31">
        <f t="shared" si="0"/>
        <v>35009043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45680123</v>
      </c>
      <c r="X13" s="31">
        <f t="shared" si="0"/>
        <v>60725277</v>
      </c>
      <c r="Y13" s="31">
        <f t="shared" si="0"/>
        <v>-15045154</v>
      </c>
      <c r="Z13" s="32">
        <f>+IF(X13&lt;&gt;0,+(Y13/X13)*100,0)</f>
        <v>-24.775768416832417</v>
      </c>
      <c r="AA13" s="33">
        <f>SUM(AA6:AA12)</f>
        <v>113521736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31382184</v>
      </c>
      <c r="D17" s="18"/>
      <c r="E17" s="19">
        <v>-1415118</v>
      </c>
      <c r="F17" s="20">
        <v>-1415118</v>
      </c>
      <c r="G17" s="24">
        <v>242407</v>
      </c>
      <c r="H17" s="24">
        <v>6989607</v>
      </c>
      <c r="I17" s="24">
        <v>3958800</v>
      </c>
      <c r="J17" s="20">
        <v>11190814</v>
      </c>
      <c r="K17" s="24">
        <v>35801274</v>
      </c>
      <c r="L17" s="24">
        <v>782317</v>
      </c>
      <c r="M17" s="20">
        <v>40432</v>
      </c>
      <c r="N17" s="24">
        <v>36624023</v>
      </c>
      <c r="O17" s="24"/>
      <c r="P17" s="24"/>
      <c r="Q17" s="20"/>
      <c r="R17" s="24"/>
      <c r="S17" s="24"/>
      <c r="T17" s="20"/>
      <c r="U17" s="24"/>
      <c r="V17" s="24"/>
      <c r="W17" s="24">
        <v>47814837</v>
      </c>
      <c r="X17" s="20">
        <v>3045783</v>
      </c>
      <c r="Y17" s="24">
        <v>44769054</v>
      </c>
      <c r="Z17" s="25">
        <v>1469.8701122174493</v>
      </c>
      <c r="AA17" s="26">
        <v>-1415118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-85504</v>
      </c>
      <c r="D21" s="18"/>
      <c r="E21" s="19">
        <v>-52089</v>
      </c>
      <c r="F21" s="20">
        <v>-52089</v>
      </c>
      <c r="G21" s="20"/>
      <c r="H21" s="20"/>
      <c r="I21" s="20"/>
      <c r="J21" s="20"/>
      <c r="K21" s="20">
        <v>-85504</v>
      </c>
      <c r="L21" s="20"/>
      <c r="M21" s="20"/>
      <c r="N21" s="20">
        <v>-85504</v>
      </c>
      <c r="O21" s="20"/>
      <c r="P21" s="20"/>
      <c r="Q21" s="20"/>
      <c r="R21" s="20"/>
      <c r="S21" s="20"/>
      <c r="T21" s="20"/>
      <c r="U21" s="20"/>
      <c r="V21" s="20"/>
      <c r="W21" s="20">
        <v>-85504</v>
      </c>
      <c r="X21" s="20"/>
      <c r="Y21" s="20">
        <v>-85504</v>
      </c>
      <c r="Z21" s="21"/>
      <c r="AA21" s="22">
        <v>-52089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31296680</v>
      </c>
      <c r="D25" s="29">
        <f t="shared" ref="D25:Y25" si="1">SUM(D15:D24)</f>
        <v>0</v>
      </c>
      <c r="E25" s="35">
        <f t="shared" si="1"/>
        <v>-1467207</v>
      </c>
      <c r="F25" s="36">
        <f t="shared" si="1"/>
        <v>-1467207</v>
      </c>
      <c r="G25" s="36">
        <f t="shared" si="1"/>
        <v>242407</v>
      </c>
      <c r="H25" s="36">
        <f t="shared" si="1"/>
        <v>6989607</v>
      </c>
      <c r="I25" s="36">
        <f t="shared" si="1"/>
        <v>3958800</v>
      </c>
      <c r="J25" s="36">
        <f t="shared" si="1"/>
        <v>11190814</v>
      </c>
      <c r="K25" s="36">
        <f t="shared" si="1"/>
        <v>35715770</v>
      </c>
      <c r="L25" s="36">
        <f t="shared" si="1"/>
        <v>782317</v>
      </c>
      <c r="M25" s="36">
        <f t="shared" si="1"/>
        <v>40432</v>
      </c>
      <c r="N25" s="36">
        <f t="shared" si="1"/>
        <v>36538519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47729333</v>
      </c>
      <c r="X25" s="36">
        <f t="shared" si="1"/>
        <v>3045783</v>
      </c>
      <c r="Y25" s="36">
        <f t="shared" si="1"/>
        <v>44683550</v>
      </c>
      <c r="Z25" s="37">
        <f>+IF(X25&lt;&gt;0,+(Y25/X25)*100,0)</f>
        <v>1467.0628209560564</v>
      </c>
      <c r="AA25" s="38">
        <f>SUM(AA15:AA24)</f>
        <v>-1467207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48318608</v>
      </c>
      <c r="D26" s="29">
        <f>+D13+D25</f>
        <v>0</v>
      </c>
      <c r="E26" s="30">
        <f t="shared" si="2"/>
        <v>112054529</v>
      </c>
      <c r="F26" s="31">
        <f t="shared" si="2"/>
        <v>112054529</v>
      </c>
      <c r="G26" s="31">
        <f t="shared" si="2"/>
        <v>5719536</v>
      </c>
      <c r="H26" s="31">
        <f t="shared" si="2"/>
        <v>8286404</v>
      </c>
      <c r="I26" s="31">
        <f t="shared" si="2"/>
        <v>7855954</v>
      </c>
      <c r="J26" s="31">
        <f t="shared" si="2"/>
        <v>21861894</v>
      </c>
      <c r="K26" s="31">
        <f t="shared" si="2"/>
        <v>57147473</v>
      </c>
      <c r="L26" s="31">
        <f t="shared" si="2"/>
        <v>11308591</v>
      </c>
      <c r="M26" s="31">
        <f t="shared" si="2"/>
        <v>3091498</v>
      </c>
      <c r="N26" s="31">
        <f t="shared" si="2"/>
        <v>71547562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93409456</v>
      </c>
      <c r="X26" s="31">
        <f t="shared" si="2"/>
        <v>63771060</v>
      </c>
      <c r="Y26" s="31">
        <f t="shared" si="2"/>
        <v>29638396</v>
      </c>
      <c r="Z26" s="32">
        <f>+IF(X26&lt;&gt;0,+(Y26/X26)*100,0)</f>
        <v>46.476248003404677</v>
      </c>
      <c r="AA26" s="33">
        <f>+AA13+AA25</f>
        <v>112054529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119513407</v>
      </c>
      <c r="D32" s="18"/>
      <c r="E32" s="19">
        <v>53847424</v>
      </c>
      <c r="F32" s="20">
        <v>53847424</v>
      </c>
      <c r="G32" s="20">
        <v>962144</v>
      </c>
      <c r="H32" s="20">
        <v>2666846</v>
      </c>
      <c r="I32" s="20">
        <v>4848665</v>
      </c>
      <c r="J32" s="20">
        <v>8477655</v>
      </c>
      <c r="K32" s="20">
        <v>122794596</v>
      </c>
      <c r="L32" s="20">
        <v>2739563</v>
      </c>
      <c r="M32" s="20">
        <v>4235162</v>
      </c>
      <c r="N32" s="20">
        <v>129769321</v>
      </c>
      <c r="O32" s="20"/>
      <c r="P32" s="20"/>
      <c r="Q32" s="20"/>
      <c r="R32" s="20"/>
      <c r="S32" s="20"/>
      <c r="T32" s="20"/>
      <c r="U32" s="20"/>
      <c r="V32" s="20"/>
      <c r="W32" s="20">
        <v>138246976</v>
      </c>
      <c r="X32" s="20">
        <v>24806342</v>
      </c>
      <c r="Y32" s="20">
        <v>113440634</v>
      </c>
      <c r="Z32" s="21">
        <v>457.30496660894221</v>
      </c>
      <c r="AA32" s="22">
        <v>53847424</v>
      </c>
    </row>
    <row r="33" spans="1:27" ht="13.5" x14ac:dyDescent="0.25">
      <c r="A33" s="23" t="s">
        <v>60</v>
      </c>
      <c r="B33" s="17" t="s">
        <v>32</v>
      </c>
      <c r="C33" s="18">
        <v>-19631577</v>
      </c>
      <c r="D33" s="18"/>
      <c r="E33" s="19">
        <v>-10320000</v>
      </c>
      <c r="F33" s="20">
        <v>-10320000</v>
      </c>
      <c r="G33" s="20"/>
      <c r="H33" s="20"/>
      <c r="I33" s="20"/>
      <c r="J33" s="20"/>
      <c r="K33" s="20">
        <v>-19631577</v>
      </c>
      <c r="L33" s="20"/>
      <c r="M33" s="20"/>
      <c r="N33" s="20">
        <v>-19631577</v>
      </c>
      <c r="O33" s="20"/>
      <c r="P33" s="20"/>
      <c r="Q33" s="20"/>
      <c r="R33" s="20"/>
      <c r="S33" s="20"/>
      <c r="T33" s="20"/>
      <c r="U33" s="20"/>
      <c r="V33" s="20"/>
      <c r="W33" s="20">
        <v>-19631577</v>
      </c>
      <c r="X33" s="20">
        <v>-5160000</v>
      </c>
      <c r="Y33" s="20">
        <v>-14471577</v>
      </c>
      <c r="Z33" s="21">
        <v>280.45691860465121</v>
      </c>
      <c r="AA33" s="22">
        <v>-10320000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276500</v>
      </c>
      <c r="F34" s="20">
        <v>276500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123800</v>
      </c>
      <c r="Y34" s="20">
        <v>-123800</v>
      </c>
      <c r="Z34" s="21">
        <v>-100</v>
      </c>
      <c r="AA34" s="22">
        <v>276500</v>
      </c>
    </row>
    <row r="35" spans="1:27" ht="13.5" x14ac:dyDescent="0.25">
      <c r="A35" s="23" t="s">
        <v>39</v>
      </c>
      <c r="B35" s="17" t="s">
        <v>32</v>
      </c>
      <c r="C35" s="18">
        <v>-20</v>
      </c>
      <c r="D35" s="18"/>
      <c r="E35" s="19"/>
      <c r="F35" s="20"/>
      <c r="G35" s="20"/>
      <c r="H35" s="20"/>
      <c r="I35" s="20"/>
      <c r="J35" s="20"/>
      <c r="K35" s="20">
        <v>-20</v>
      </c>
      <c r="L35" s="20"/>
      <c r="M35" s="20"/>
      <c r="N35" s="20">
        <v>-20</v>
      </c>
      <c r="O35" s="20"/>
      <c r="P35" s="20"/>
      <c r="Q35" s="20"/>
      <c r="R35" s="20"/>
      <c r="S35" s="20"/>
      <c r="T35" s="20"/>
      <c r="U35" s="20"/>
      <c r="V35" s="20"/>
      <c r="W35" s="20">
        <v>-20</v>
      </c>
      <c r="X35" s="20"/>
      <c r="Y35" s="20">
        <v>-20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99881810</v>
      </c>
      <c r="D37" s="29">
        <f t="shared" ref="D37:Y37" si="3">SUM(D29:D36)</f>
        <v>0</v>
      </c>
      <c r="E37" s="30">
        <f t="shared" si="3"/>
        <v>43803924</v>
      </c>
      <c r="F37" s="31">
        <f t="shared" si="3"/>
        <v>43803924</v>
      </c>
      <c r="G37" s="31">
        <f t="shared" si="3"/>
        <v>962144</v>
      </c>
      <c r="H37" s="31">
        <f t="shared" si="3"/>
        <v>2666846</v>
      </c>
      <c r="I37" s="31">
        <f t="shared" si="3"/>
        <v>4848665</v>
      </c>
      <c r="J37" s="31">
        <f t="shared" si="3"/>
        <v>8477655</v>
      </c>
      <c r="K37" s="31">
        <f t="shared" si="3"/>
        <v>103162999</v>
      </c>
      <c r="L37" s="31">
        <f t="shared" si="3"/>
        <v>2739563</v>
      </c>
      <c r="M37" s="31">
        <f t="shared" si="3"/>
        <v>4235162</v>
      </c>
      <c r="N37" s="31">
        <f t="shared" si="3"/>
        <v>110137724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118615379</v>
      </c>
      <c r="X37" s="31">
        <f t="shared" si="3"/>
        <v>19770142</v>
      </c>
      <c r="Y37" s="31">
        <f t="shared" si="3"/>
        <v>98845237</v>
      </c>
      <c r="Z37" s="32">
        <f>+IF(X37&lt;&gt;0,+(Y37/X37)*100,0)</f>
        <v>499.9723168402129</v>
      </c>
      <c r="AA37" s="33">
        <f>SUM(AA29:AA36)</f>
        <v>43803924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99881810</v>
      </c>
      <c r="D44" s="29">
        <f>+D37+D43</f>
        <v>0</v>
      </c>
      <c r="E44" s="30">
        <f t="shared" si="5"/>
        <v>43803924</v>
      </c>
      <c r="F44" s="31">
        <f t="shared" si="5"/>
        <v>43803924</v>
      </c>
      <c r="G44" s="31">
        <f t="shared" si="5"/>
        <v>962144</v>
      </c>
      <c r="H44" s="31">
        <f t="shared" si="5"/>
        <v>2666846</v>
      </c>
      <c r="I44" s="31">
        <f t="shared" si="5"/>
        <v>4848665</v>
      </c>
      <c r="J44" s="31">
        <f t="shared" si="5"/>
        <v>8477655</v>
      </c>
      <c r="K44" s="31">
        <f t="shared" si="5"/>
        <v>103162999</v>
      </c>
      <c r="L44" s="31">
        <f t="shared" si="5"/>
        <v>2739563</v>
      </c>
      <c r="M44" s="31">
        <f t="shared" si="5"/>
        <v>4235162</v>
      </c>
      <c r="N44" s="31">
        <f t="shared" si="5"/>
        <v>110137724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118615379</v>
      </c>
      <c r="X44" s="31">
        <f t="shared" si="5"/>
        <v>19770142</v>
      </c>
      <c r="Y44" s="31">
        <f t="shared" si="5"/>
        <v>98845237</v>
      </c>
      <c r="Z44" s="32">
        <f>+IF(X44&lt;&gt;0,+(Y44/X44)*100,0)</f>
        <v>499.9723168402129</v>
      </c>
      <c r="AA44" s="33">
        <f>+AA37+AA43</f>
        <v>43803924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-51563202</v>
      </c>
      <c r="D45" s="42">
        <f t="shared" si="6"/>
        <v>0</v>
      </c>
      <c r="E45" s="43">
        <f t="shared" si="6"/>
        <v>68250605</v>
      </c>
      <c r="F45" s="44">
        <f t="shared" si="6"/>
        <v>68250605</v>
      </c>
      <c r="G45" s="44">
        <f t="shared" si="6"/>
        <v>4757392</v>
      </c>
      <c r="H45" s="44">
        <f t="shared" si="6"/>
        <v>5619558</v>
      </c>
      <c r="I45" s="44">
        <f t="shared" si="6"/>
        <v>3007289</v>
      </c>
      <c r="J45" s="44">
        <f t="shared" si="6"/>
        <v>13384239</v>
      </c>
      <c r="K45" s="44">
        <f t="shared" si="6"/>
        <v>-46015526</v>
      </c>
      <c r="L45" s="44">
        <f t="shared" si="6"/>
        <v>8569028</v>
      </c>
      <c r="M45" s="44">
        <f t="shared" si="6"/>
        <v>-1143664</v>
      </c>
      <c r="N45" s="44">
        <f t="shared" si="6"/>
        <v>-38590162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-25205923</v>
      </c>
      <c r="X45" s="44">
        <f t="shared" si="6"/>
        <v>44000918</v>
      </c>
      <c r="Y45" s="44">
        <f t="shared" si="6"/>
        <v>-69206841</v>
      </c>
      <c r="Z45" s="45">
        <f>+IF(X45&lt;&gt;0,+(Y45/X45)*100,0)</f>
        <v>-157.28499346309093</v>
      </c>
      <c r="AA45" s="46">
        <f>+AA26-AA44</f>
        <v>68250605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98025342</v>
      </c>
      <c r="D47" s="18"/>
      <c r="E47" s="19">
        <v>133095</v>
      </c>
      <c r="F47" s="20">
        <v>133095</v>
      </c>
      <c r="G47" s="20"/>
      <c r="H47" s="20"/>
      <c r="I47" s="20"/>
      <c r="J47" s="20"/>
      <c r="K47" s="20">
        <v>98025342</v>
      </c>
      <c r="L47" s="20"/>
      <c r="M47" s="20"/>
      <c r="N47" s="20">
        <v>98025342</v>
      </c>
      <c r="O47" s="20"/>
      <c r="P47" s="20"/>
      <c r="Q47" s="20"/>
      <c r="R47" s="20"/>
      <c r="S47" s="20"/>
      <c r="T47" s="20"/>
      <c r="U47" s="20"/>
      <c r="V47" s="20"/>
      <c r="W47" s="20">
        <v>98025342</v>
      </c>
      <c r="X47" s="20"/>
      <c r="Y47" s="20">
        <v>98025342</v>
      </c>
      <c r="Z47" s="47"/>
      <c r="AA47" s="22">
        <v>133095</v>
      </c>
    </row>
    <row r="48" spans="1:27" ht="13.5" x14ac:dyDescent="0.25">
      <c r="A48" s="23" t="s">
        <v>73</v>
      </c>
      <c r="B48" s="17" t="s">
        <v>32</v>
      </c>
      <c r="C48" s="18">
        <v>28347492</v>
      </c>
      <c r="D48" s="18"/>
      <c r="E48" s="19"/>
      <c r="F48" s="20"/>
      <c r="G48" s="20"/>
      <c r="H48" s="20"/>
      <c r="I48" s="20"/>
      <c r="J48" s="20"/>
      <c r="K48" s="20">
        <v>28347492</v>
      </c>
      <c r="L48" s="20"/>
      <c r="M48" s="20"/>
      <c r="N48" s="20">
        <v>28347492</v>
      </c>
      <c r="O48" s="20"/>
      <c r="P48" s="20"/>
      <c r="Q48" s="20"/>
      <c r="R48" s="20"/>
      <c r="S48" s="20"/>
      <c r="T48" s="20"/>
      <c r="U48" s="20"/>
      <c r="V48" s="20"/>
      <c r="W48" s="20">
        <v>28347492</v>
      </c>
      <c r="X48" s="20"/>
      <c r="Y48" s="20">
        <v>28347492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126372834</v>
      </c>
      <c r="D50" s="50">
        <f t="shared" ref="D50:Y50" si="7">SUM(D47:D49)</f>
        <v>0</v>
      </c>
      <c r="E50" s="51">
        <f t="shared" si="7"/>
        <v>133095</v>
      </c>
      <c r="F50" s="52">
        <f t="shared" si="7"/>
        <v>133095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126372834</v>
      </c>
      <c r="L50" s="52">
        <f t="shared" si="7"/>
        <v>0</v>
      </c>
      <c r="M50" s="52">
        <f t="shared" si="7"/>
        <v>0</v>
      </c>
      <c r="N50" s="52">
        <f t="shared" si="7"/>
        <v>126372834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126372834</v>
      </c>
      <c r="X50" s="52">
        <f t="shared" si="7"/>
        <v>0</v>
      </c>
      <c r="Y50" s="52">
        <f t="shared" si="7"/>
        <v>126372834</v>
      </c>
      <c r="Z50" s="53">
        <f>+IF(X50&lt;&gt;0,+(Y50/X50)*100,0)</f>
        <v>0</v>
      </c>
      <c r="AA50" s="54">
        <f>SUM(AA47:AA49)</f>
        <v>133095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51321956</v>
      </c>
      <c r="D6" s="18"/>
      <c r="E6" s="19">
        <v>33521978</v>
      </c>
      <c r="F6" s="20">
        <v>31532350</v>
      </c>
      <c r="G6" s="20">
        <v>7991997</v>
      </c>
      <c r="H6" s="20">
        <v>5104138</v>
      </c>
      <c r="I6" s="20">
        <v>3571830</v>
      </c>
      <c r="J6" s="20">
        <v>16667965</v>
      </c>
      <c r="K6" s="20">
        <v>3429248</v>
      </c>
      <c r="L6" s="20">
        <v>2457166</v>
      </c>
      <c r="M6" s="20">
        <v>4856541</v>
      </c>
      <c r="N6" s="20">
        <v>10742955</v>
      </c>
      <c r="O6" s="20"/>
      <c r="P6" s="20"/>
      <c r="Q6" s="20"/>
      <c r="R6" s="20"/>
      <c r="S6" s="20"/>
      <c r="T6" s="20"/>
      <c r="U6" s="20"/>
      <c r="V6" s="20"/>
      <c r="W6" s="20">
        <v>27410920</v>
      </c>
      <c r="X6" s="20">
        <v>24295222</v>
      </c>
      <c r="Y6" s="20">
        <v>3115698</v>
      </c>
      <c r="Z6" s="21">
        <v>12.824324058450671</v>
      </c>
      <c r="AA6" s="22">
        <v>31532350</v>
      </c>
    </row>
    <row r="7" spans="1:27" ht="13.5" x14ac:dyDescent="0.25">
      <c r="A7" s="23" t="s">
        <v>35</v>
      </c>
      <c r="B7" s="17" t="s">
        <v>32</v>
      </c>
      <c r="C7" s="18">
        <v>-21520471</v>
      </c>
      <c r="D7" s="18"/>
      <c r="E7" s="19">
        <v>-1495625</v>
      </c>
      <c r="F7" s="20">
        <v>656805</v>
      </c>
      <c r="G7" s="20">
        <v>-1093222</v>
      </c>
      <c r="H7" s="20">
        <v>-3745443</v>
      </c>
      <c r="I7" s="20">
        <v>-1863843</v>
      </c>
      <c r="J7" s="20">
        <v>-6702508</v>
      </c>
      <c r="K7" s="20">
        <v>-1927534</v>
      </c>
      <c r="L7" s="20">
        <v>-88491</v>
      </c>
      <c r="M7" s="20">
        <v>-288365</v>
      </c>
      <c r="N7" s="20">
        <v>-2304390</v>
      </c>
      <c r="O7" s="20"/>
      <c r="P7" s="20"/>
      <c r="Q7" s="20"/>
      <c r="R7" s="20"/>
      <c r="S7" s="20"/>
      <c r="T7" s="20"/>
      <c r="U7" s="20"/>
      <c r="V7" s="20"/>
      <c r="W7" s="20">
        <v>-9006898</v>
      </c>
      <c r="X7" s="20">
        <v>-174592</v>
      </c>
      <c r="Y7" s="20">
        <v>-8832306</v>
      </c>
      <c r="Z7" s="21">
        <v>5058.8262921554251</v>
      </c>
      <c r="AA7" s="22">
        <v>656805</v>
      </c>
    </row>
    <row r="8" spans="1:27" ht="13.5" x14ac:dyDescent="0.25">
      <c r="A8" s="23" t="s">
        <v>36</v>
      </c>
      <c r="B8" s="17" t="s">
        <v>32</v>
      </c>
      <c r="C8" s="18">
        <v>2217</v>
      </c>
      <c r="D8" s="18"/>
      <c r="E8" s="19"/>
      <c r="F8" s="20"/>
      <c r="G8" s="20"/>
      <c r="H8" s="20">
        <v>5752</v>
      </c>
      <c r="I8" s="20"/>
      <c r="J8" s="20">
        <v>5752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5752</v>
      </c>
      <c r="X8" s="20"/>
      <c r="Y8" s="20">
        <v>5752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10430027</v>
      </c>
      <c r="D10" s="18"/>
      <c r="E10" s="19">
        <v>5886320</v>
      </c>
      <c r="F10" s="20">
        <v>5886320</v>
      </c>
      <c r="G10" s="20">
        <v>11734092</v>
      </c>
      <c r="H10" s="20">
        <v>-115811</v>
      </c>
      <c r="I10" s="20">
        <v>189814</v>
      </c>
      <c r="J10" s="20">
        <v>11808095</v>
      </c>
      <c r="K10" s="20">
        <v>876162</v>
      </c>
      <c r="L10" s="20">
        <v>59521</v>
      </c>
      <c r="M10" s="20">
        <v>675275</v>
      </c>
      <c r="N10" s="20">
        <v>1610958</v>
      </c>
      <c r="O10" s="20"/>
      <c r="P10" s="20"/>
      <c r="Q10" s="20"/>
      <c r="R10" s="20"/>
      <c r="S10" s="20"/>
      <c r="T10" s="20"/>
      <c r="U10" s="20"/>
      <c r="V10" s="20"/>
      <c r="W10" s="20">
        <v>13419053</v>
      </c>
      <c r="X10" s="20">
        <v>5886320</v>
      </c>
      <c r="Y10" s="20">
        <v>7532733</v>
      </c>
      <c r="Z10" s="21">
        <v>127.97015792549504</v>
      </c>
      <c r="AA10" s="22">
        <v>5886320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>
        <v>-265</v>
      </c>
      <c r="L11" s="24">
        <v>-4675</v>
      </c>
      <c r="M11" s="20"/>
      <c r="N11" s="24">
        <v>-4940</v>
      </c>
      <c r="O11" s="24"/>
      <c r="P11" s="24"/>
      <c r="Q11" s="20"/>
      <c r="R11" s="24"/>
      <c r="S11" s="24"/>
      <c r="T11" s="20"/>
      <c r="U11" s="24"/>
      <c r="V11" s="24"/>
      <c r="W11" s="24">
        <v>-4940</v>
      </c>
      <c r="X11" s="20"/>
      <c r="Y11" s="24">
        <v>-4940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40233729</v>
      </c>
      <c r="D13" s="29">
        <f>SUM(D6:D12)</f>
        <v>0</v>
      </c>
      <c r="E13" s="30">
        <f t="shared" si="0"/>
        <v>37912673</v>
      </c>
      <c r="F13" s="31">
        <f t="shared" si="0"/>
        <v>38075475</v>
      </c>
      <c r="G13" s="31">
        <f t="shared" si="0"/>
        <v>18632867</v>
      </c>
      <c r="H13" s="31">
        <f t="shared" si="0"/>
        <v>1248636</v>
      </c>
      <c r="I13" s="31">
        <f t="shared" si="0"/>
        <v>1897801</v>
      </c>
      <c r="J13" s="31">
        <f t="shared" si="0"/>
        <v>21779304</v>
      </c>
      <c r="K13" s="31">
        <f t="shared" si="0"/>
        <v>2377611</v>
      </c>
      <c r="L13" s="31">
        <f t="shared" si="0"/>
        <v>2423521</v>
      </c>
      <c r="M13" s="31">
        <f t="shared" si="0"/>
        <v>5243451</v>
      </c>
      <c r="N13" s="31">
        <f t="shared" si="0"/>
        <v>10044583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31823887</v>
      </c>
      <c r="X13" s="31">
        <f t="shared" si="0"/>
        <v>30006950</v>
      </c>
      <c r="Y13" s="31">
        <f t="shared" si="0"/>
        <v>1816937</v>
      </c>
      <c r="Z13" s="32">
        <f>+IF(X13&lt;&gt;0,+(Y13/X13)*100,0)</f>
        <v>6.0550539125102683</v>
      </c>
      <c r="AA13" s="33">
        <f>SUM(AA6:AA12)</f>
        <v>38075475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15170711</v>
      </c>
      <c r="D17" s="18"/>
      <c r="E17" s="19">
        <v>3341006</v>
      </c>
      <c r="F17" s="20">
        <v>3341006</v>
      </c>
      <c r="G17" s="24">
        <v>-1505</v>
      </c>
      <c r="H17" s="24">
        <v>-6073</v>
      </c>
      <c r="I17" s="24">
        <v>403</v>
      </c>
      <c r="J17" s="20">
        <v>-7175</v>
      </c>
      <c r="K17" s="24">
        <v>-8982</v>
      </c>
      <c r="L17" s="24">
        <v>921865</v>
      </c>
      <c r="M17" s="20">
        <v>6882</v>
      </c>
      <c r="N17" s="24">
        <v>919765</v>
      </c>
      <c r="O17" s="24"/>
      <c r="P17" s="24"/>
      <c r="Q17" s="20"/>
      <c r="R17" s="24"/>
      <c r="S17" s="24"/>
      <c r="T17" s="20"/>
      <c r="U17" s="24"/>
      <c r="V17" s="24"/>
      <c r="W17" s="24">
        <v>912590</v>
      </c>
      <c r="X17" s="20">
        <v>1670496</v>
      </c>
      <c r="Y17" s="24">
        <v>-757906</v>
      </c>
      <c r="Z17" s="25">
        <v>-45.37011761776143</v>
      </c>
      <c r="AA17" s="26">
        <v>3341006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15170711</v>
      </c>
      <c r="D25" s="29">
        <f t="shared" ref="D25:Y25" si="1">SUM(D15:D24)</f>
        <v>0</v>
      </c>
      <c r="E25" s="35">
        <f t="shared" si="1"/>
        <v>3341006</v>
      </c>
      <c r="F25" s="36">
        <f t="shared" si="1"/>
        <v>3341006</v>
      </c>
      <c r="G25" s="36">
        <f t="shared" si="1"/>
        <v>-1505</v>
      </c>
      <c r="H25" s="36">
        <f t="shared" si="1"/>
        <v>-6073</v>
      </c>
      <c r="I25" s="36">
        <f t="shared" si="1"/>
        <v>403</v>
      </c>
      <c r="J25" s="36">
        <f t="shared" si="1"/>
        <v>-7175</v>
      </c>
      <c r="K25" s="36">
        <f t="shared" si="1"/>
        <v>-8982</v>
      </c>
      <c r="L25" s="36">
        <f t="shared" si="1"/>
        <v>921865</v>
      </c>
      <c r="M25" s="36">
        <f t="shared" si="1"/>
        <v>6882</v>
      </c>
      <c r="N25" s="36">
        <f t="shared" si="1"/>
        <v>919765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912590</v>
      </c>
      <c r="X25" s="36">
        <f t="shared" si="1"/>
        <v>1670496</v>
      </c>
      <c r="Y25" s="36">
        <f t="shared" si="1"/>
        <v>-757906</v>
      </c>
      <c r="Z25" s="37">
        <f>+IF(X25&lt;&gt;0,+(Y25/X25)*100,0)</f>
        <v>-45.37011761776143</v>
      </c>
      <c r="AA25" s="38">
        <f>SUM(AA15:AA24)</f>
        <v>3341006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55404440</v>
      </c>
      <c r="D26" s="29">
        <f>+D13+D25</f>
        <v>0</v>
      </c>
      <c r="E26" s="30">
        <f t="shared" si="2"/>
        <v>41253679</v>
      </c>
      <c r="F26" s="31">
        <f t="shared" si="2"/>
        <v>41416481</v>
      </c>
      <c r="G26" s="31">
        <f t="shared" si="2"/>
        <v>18631362</v>
      </c>
      <c r="H26" s="31">
        <f t="shared" si="2"/>
        <v>1242563</v>
      </c>
      <c r="I26" s="31">
        <f t="shared" si="2"/>
        <v>1898204</v>
      </c>
      <c r="J26" s="31">
        <f t="shared" si="2"/>
        <v>21772129</v>
      </c>
      <c r="K26" s="31">
        <f t="shared" si="2"/>
        <v>2368629</v>
      </c>
      <c r="L26" s="31">
        <f t="shared" si="2"/>
        <v>3345386</v>
      </c>
      <c r="M26" s="31">
        <f t="shared" si="2"/>
        <v>5250333</v>
      </c>
      <c r="N26" s="31">
        <f t="shared" si="2"/>
        <v>10964348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32736477</v>
      </c>
      <c r="X26" s="31">
        <f t="shared" si="2"/>
        <v>31677446</v>
      </c>
      <c r="Y26" s="31">
        <f t="shared" si="2"/>
        <v>1059031</v>
      </c>
      <c r="Z26" s="32">
        <f>+IF(X26&lt;&gt;0,+(Y26/X26)*100,0)</f>
        <v>3.3431704058464815</v>
      </c>
      <c r="AA26" s="33">
        <f>+AA13+AA25</f>
        <v>41416481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8524383</v>
      </c>
      <c r="D32" s="18"/>
      <c r="E32" s="19"/>
      <c r="F32" s="20"/>
      <c r="G32" s="20">
        <v>-574651</v>
      </c>
      <c r="H32" s="20">
        <v>1589179</v>
      </c>
      <c r="I32" s="20">
        <v>1379954</v>
      </c>
      <c r="J32" s="20">
        <v>2394482</v>
      </c>
      <c r="K32" s="20">
        <v>1072350</v>
      </c>
      <c r="L32" s="20">
        <v>953825</v>
      </c>
      <c r="M32" s="20">
        <v>667413</v>
      </c>
      <c r="N32" s="20">
        <v>2693588</v>
      </c>
      <c r="O32" s="20"/>
      <c r="P32" s="20"/>
      <c r="Q32" s="20"/>
      <c r="R32" s="20"/>
      <c r="S32" s="20"/>
      <c r="T32" s="20"/>
      <c r="U32" s="20"/>
      <c r="V32" s="20"/>
      <c r="W32" s="20">
        <v>5088070</v>
      </c>
      <c r="X32" s="20"/>
      <c r="Y32" s="20">
        <v>5088070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8524383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-574651</v>
      </c>
      <c r="H37" s="31">
        <f t="shared" si="3"/>
        <v>1589179</v>
      </c>
      <c r="I37" s="31">
        <f t="shared" si="3"/>
        <v>1379954</v>
      </c>
      <c r="J37" s="31">
        <f t="shared" si="3"/>
        <v>2394482</v>
      </c>
      <c r="K37" s="31">
        <f t="shared" si="3"/>
        <v>1072350</v>
      </c>
      <c r="L37" s="31">
        <f t="shared" si="3"/>
        <v>953825</v>
      </c>
      <c r="M37" s="31">
        <f t="shared" si="3"/>
        <v>667413</v>
      </c>
      <c r="N37" s="31">
        <f t="shared" si="3"/>
        <v>2693588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5088070</v>
      </c>
      <c r="X37" s="31">
        <f t="shared" si="3"/>
        <v>0</v>
      </c>
      <c r="Y37" s="31">
        <f t="shared" si="3"/>
        <v>5088070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8524383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-574651</v>
      </c>
      <c r="H44" s="31">
        <f t="shared" si="5"/>
        <v>1589179</v>
      </c>
      <c r="I44" s="31">
        <f t="shared" si="5"/>
        <v>1379954</v>
      </c>
      <c r="J44" s="31">
        <f t="shared" si="5"/>
        <v>2394482</v>
      </c>
      <c r="K44" s="31">
        <f t="shared" si="5"/>
        <v>1072350</v>
      </c>
      <c r="L44" s="31">
        <f t="shared" si="5"/>
        <v>953825</v>
      </c>
      <c r="M44" s="31">
        <f t="shared" si="5"/>
        <v>667413</v>
      </c>
      <c r="N44" s="31">
        <f t="shared" si="5"/>
        <v>2693588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5088070</v>
      </c>
      <c r="X44" s="31">
        <f t="shared" si="5"/>
        <v>0</v>
      </c>
      <c r="Y44" s="31">
        <f t="shared" si="5"/>
        <v>5088070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46880057</v>
      </c>
      <c r="D45" s="42">
        <f t="shared" si="6"/>
        <v>0</v>
      </c>
      <c r="E45" s="43">
        <f t="shared" si="6"/>
        <v>41253679</v>
      </c>
      <c r="F45" s="44">
        <f t="shared" si="6"/>
        <v>41416481</v>
      </c>
      <c r="G45" s="44">
        <f t="shared" si="6"/>
        <v>19206013</v>
      </c>
      <c r="H45" s="44">
        <f t="shared" si="6"/>
        <v>-346616</v>
      </c>
      <c r="I45" s="44">
        <f t="shared" si="6"/>
        <v>518250</v>
      </c>
      <c r="J45" s="44">
        <f t="shared" si="6"/>
        <v>19377647</v>
      </c>
      <c r="K45" s="44">
        <f t="shared" si="6"/>
        <v>1296279</v>
      </c>
      <c r="L45" s="44">
        <f t="shared" si="6"/>
        <v>2391561</v>
      </c>
      <c r="M45" s="44">
        <f t="shared" si="6"/>
        <v>4582920</v>
      </c>
      <c r="N45" s="44">
        <f t="shared" si="6"/>
        <v>8270760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27648407</v>
      </c>
      <c r="X45" s="44">
        <f t="shared" si="6"/>
        <v>31677446</v>
      </c>
      <c r="Y45" s="44">
        <f t="shared" si="6"/>
        <v>-4029039</v>
      </c>
      <c r="Z45" s="45">
        <f>+IF(X45&lt;&gt;0,+(Y45/X45)*100,0)</f>
        <v>-12.718951521533651</v>
      </c>
      <c r="AA45" s="46">
        <f>+AA26-AA44</f>
        <v>41416481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-98034714</v>
      </c>
      <c r="D6" s="18"/>
      <c r="E6" s="19">
        <v>-24360864</v>
      </c>
      <c r="F6" s="20">
        <v>-24360864</v>
      </c>
      <c r="G6" s="20">
        <v>2659851</v>
      </c>
      <c r="H6" s="20">
        <v>-15162763</v>
      </c>
      <c r="I6" s="20">
        <v>-7911379</v>
      </c>
      <c r="J6" s="20">
        <v>-20414291</v>
      </c>
      <c r="K6" s="20">
        <v>-4638321</v>
      </c>
      <c r="L6" s="20">
        <v>3789657</v>
      </c>
      <c r="M6" s="20">
        <v>-804311</v>
      </c>
      <c r="N6" s="20">
        <v>-1652975</v>
      </c>
      <c r="O6" s="20"/>
      <c r="P6" s="20"/>
      <c r="Q6" s="20"/>
      <c r="R6" s="20"/>
      <c r="S6" s="20"/>
      <c r="T6" s="20"/>
      <c r="U6" s="20"/>
      <c r="V6" s="20"/>
      <c r="W6" s="20">
        <v>-22067266</v>
      </c>
      <c r="X6" s="20">
        <v>-12180393</v>
      </c>
      <c r="Y6" s="20">
        <v>-9886873</v>
      </c>
      <c r="Z6" s="21">
        <v>81.170394091553533</v>
      </c>
      <c r="AA6" s="22">
        <v>-24360864</v>
      </c>
    </row>
    <row r="7" spans="1:27" ht="13.5" x14ac:dyDescent="0.25">
      <c r="A7" s="23" t="s">
        <v>35</v>
      </c>
      <c r="B7" s="17" t="s">
        <v>32</v>
      </c>
      <c r="C7" s="18">
        <v>5933801</v>
      </c>
      <c r="D7" s="18"/>
      <c r="E7" s="19">
        <v>18318999</v>
      </c>
      <c r="F7" s="20">
        <v>73638363</v>
      </c>
      <c r="G7" s="20">
        <v>53008343</v>
      </c>
      <c r="H7" s="20">
        <v>5730856</v>
      </c>
      <c r="I7" s="20">
        <v>4006958</v>
      </c>
      <c r="J7" s="20">
        <v>62746157</v>
      </c>
      <c r="K7" s="20">
        <v>3214073</v>
      </c>
      <c r="L7" s="20">
        <v>2121751</v>
      </c>
      <c r="M7" s="20">
        <v>4293755</v>
      </c>
      <c r="N7" s="20">
        <v>9629579</v>
      </c>
      <c r="O7" s="20"/>
      <c r="P7" s="20"/>
      <c r="Q7" s="20"/>
      <c r="R7" s="20"/>
      <c r="S7" s="20"/>
      <c r="T7" s="20"/>
      <c r="U7" s="20"/>
      <c r="V7" s="20"/>
      <c r="W7" s="20">
        <v>72375736</v>
      </c>
      <c r="X7" s="20">
        <v>64478883</v>
      </c>
      <c r="Y7" s="20">
        <v>7896853</v>
      </c>
      <c r="Z7" s="21">
        <v>12.247192619636417</v>
      </c>
      <c r="AA7" s="22">
        <v>73638363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220242</v>
      </c>
      <c r="F8" s="20">
        <v>220242</v>
      </c>
      <c r="G8" s="20"/>
      <c r="H8" s="20"/>
      <c r="I8" s="20"/>
      <c r="J8" s="20"/>
      <c r="K8" s="20">
        <v>298156</v>
      </c>
      <c r="L8" s="20">
        <v>87095</v>
      </c>
      <c r="M8" s="20">
        <v>190805</v>
      </c>
      <c r="N8" s="20">
        <v>576056</v>
      </c>
      <c r="O8" s="20"/>
      <c r="P8" s="20"/>
      <c r="Q8" s="20"/>
      <c r="R8" s="20"/>
      <c r="S8" s="20"/>
      <c r="T8" s="20"/>
      <c r="U8" s="20"/>
      <c r="V8" s="20"/>
      <c r="W8" s="20">
        <v>576056</v>
      </c>
      <c r="X8" s="20">
        <v>110124</v>
      </c>
      <c r="Y8" s="20">
        <v>465932</v>
      </c>
      <c r="Z8" s="21">
        <v>423.0975990701391</v>
      </c>
      <c r="AA8" s="22">
        <v>220242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1867677</v>
      </c>
      <c r="D10" s="18"/>
      <c r="E10" s="19">
        <v>21573555</v>
      </c>
      <c r="F10" s="20">
        <v>17863414</v>
      </c>
      <c r="G10" s="20">
        <v>1895113</v>
      </c>
      <c r="H10" s="20">
        <v>-27437</v>
      </c>
      <c r="I10" s="20"/>
      <c r="J10" s="20">
        <v>1867676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1867676</v>
      </c>
      <c r="X10" s="20">
        <v>-4015626</v>
      </c>
      <c r="Y10" s="20">
        <v>5883302</v>
      </c>
      <c r="Z10" s="21">
        <v>-146.51020787294436</v>
      </c>
      <c r="AA10" s="22">
        <v>17863414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-90233236</v>
      </c>
      <c r="D13" s="29">
        <f>SUM(D6:D12)</f>
        <v>0</v>
      </c>
      <c r="E13" s="30">
        <f t="shared" si="0"/>
        <v>15751932</v>
      </c>
      <c r="F13" s="31">
        <f t="shared" si="0"/>
        <v>67361155</v>
      </c>
      <c r="G13" s="31">
        <f t="shared" si="0"/>
        <v>57563307</v>
      </c>
      <c r="H13" s="31">
        <f t="shared" si="0"/>
        <v>-9459344</v>
      </c>
      <c r="I13" s="31">
        <f t="shared" si="0"/>
        <v>-3904421</v>
      </c>
      <c r="J13" s="31">
        <f t="shared" si="0"/>
        <v>44199542</v>
      </c>
      <c r="K13" s="31">
        <f t="shared" si="0"/>
        <v>-1126092</v>
      </c>
      <c r="L13" s="31">
        <f t="shared" si="0"/>
        <v>5998503</v>
      </c>
      <c r="M13" s="31">
        <f t="shared" si="0"/>
        <v>3680249</v>
      </c>
      <c r="N13" s="31">
        <f t="shared" si="0"/>
        <v>8552660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52752202</v>
      </c>
      <c r="X13" s="31">
        <f t="shared" si="0"/>
        <v>48392988</v>
      </c>
      <c r="Y13" s="31">
        <f t="shared" si="0"/>
        <v>4359214</v>
      </c>
      <c r="Z13" s="32">
        <f>+IF(X13&lt;&gt;0,+(Y13/X13)*100,0)</f>
        <v>9.007945531282342</v>
      </c>
      <c r="AA13" s="33">
        <f>SUM(AA6:AA12)</f>
        <v>67361155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417262754</v>
      </c>
      <c r="D17" s="18"/>
      <c r="E17" s="19">
        <v>109914154</v>
      </c>
      <c r="F17" s="20">
        <v>408656428</v>
      </c>
      <c r="G17" s="24">
        <v>372544603</v>
      </c>
      <c r="H17" s="24">
        <v>75756379</v>
      </c>
      <c r="I17" s="24">
        <v>-339000</v>
      </c>
      <c r="J17" s="20">
        <v>447961982</v>
      </c>
      <c r="K17" s="24">
        <v>-109262</v>
      </c>
      <c r="L17" s="24">
        <v>-150295</v>
      </c>
      <c r="M17" s="20">
        <v>15893</v>
      </c>
      <c r="N17" s="24">
        <v>-243664</v>
      </c>
      <c r="O17" s="24"/>
      <c r="P17" s="24"/>
      <c r="Q17" s="20"/>
      <c r="R17" s="24"/>
      <c r="S17" s="24"/>
      <c r="T17" s="20"/>
      <c r="U17" s="24"/>
      <c r="V17" s="24"/>
      <c r="W17" s="24">
        <v>447718318</v>
      </c>
      <c r="X17" s="20">
        <v>391542400</v>
      </c>
      <c r="Y17" s="24">
        <v>56175918</v>
      </c>
      <c r="Z17" s="25">
        <v>14.347339649550086</v>
      </c>
      <c r="AA17" s="26">
        <v>408656428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417262754</v>
      </c>
      <c r="D25" s="29">
        <f t="shared" ref="D25:Y25" si="1">SUM(D15:D24)</f>
        <v>0</v>
      </c>
      <c r="E25" s="35">
        <f t="shared" si="1"/>
        <v>109914154</v>
      </c>
      <c r="F25" s="36">
        <f t="shared" si="1"/>
        <v>408656428</v>
      </c>
      <c r="G25" s="36">
        <f t="shared" si="1"/>
        <v>372544603</v>
      </c>
      <c r="H25" s="36">
        <f t="shared" si="1"/>
        <v>75756379</v>
      </c>
      <c r="I25" s="36">
        <f t="shared" si="1"/>
        <v>-339000</v>
      </c>
      <c r="J25" s="36">
        <f t="shared" si="1"/>
        <v>447961982</v>
      </c>
      <c r="K25" s="36">
        <f t="shared" si="1"/>
        <v>-109262</v>
      </c>
      <c r="L25" s="36">
        <f t="shared" si="1"/>
        <v>-150295</v>
      </c>
      <c r="M25" s="36">
        <f t="shared" si="1"/>
        <v>15893</v>
      </c>
      <c r="N25" s="36">
        <f t="shared" si="1"/>
        <v>-243664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447718318</v>
      </c>
      <c r="X25" s="36">
        <f t="shared" si="1"/>
        <v>391542400</v>
      </c>
      <c r="Y25" s="36">
        <f t="shared" si="1"/>
        <v>56175918</v>
      </c>
      <c r="Z25" s="37">
        <f>+IF(X25&lt;&gt;0,+(Y25/X25)*100,0)</f>
        <v>14.347339649550086</v>
      </c>
      <c r="AA25" s="38">
        <f>SUM(AA15:AA24)</f>
        <v>408656428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327029518</v>
      </c>
      <c r="D26" s="29">
        <f>+D13+D25</f>
        <v>0</v>
      </c>
      <c r="E26" s="30">
        <f t="shared" si="2"/>
        <v>125666086</v>
      </c>
      <c r="F26" s="31">
        <f t="shared" si="2"/>
        <v>476017583</v>
      </c>
      <c r="G26" s="31">
        <f t="shared" si="2"/>
        <v>430107910</v>
      </c>
      <c r="H26" s="31">
        <f t="shared" si="2"/>
        <v>66297035</v>
      </c>
      <c r="I26" s="31">
        <f t="shared" si="2"/>
        <v>-4243421</v>
      </c>
      <c r="J26" s="31">
        <f t="shared" si="2"/>
        <v>492161524</v>
      </c>
      <c r="K26" s="31">
        <f t="shared" si="2"/>
        <v>-1235354</v>
      </c>
      <c r="L26" s="31">
        <f t="shared" si="2"/>
        <v>5848208</v>
      </c>
      <c r="M26" s="31">
        <f t="shared" si="2"/>
        <v>3696142</v>
      </c>
      <c r="N26" s="31">
        <f t="shared" si="2"/>
        <v>8308996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500470520</v>
      </c>
      <c r="X26" s="31">
        <f t="shared" si="2"/>
        <v>439935388</v>
      </c>
      <c r="Y26" s="31">
        <f t="shared" si="2"/>
        <v>60535132</v>
      </c>
      <c r="Z26" s="32">
        <f>+IF(X26&lt;&gt;0,+(Y26/X26)*100,0)</f>
        <v>13.760005139663829</v>
      </c>
      <c r="AA26" s="33">
        <f>+AA13+AA25</f>
        <v>476017583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40250</v>
      </c>
      <c r="M32" s="20">
        <v>-40250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1000000</v>
      </c>
      <c r="H33" s="20"/>
      <c r="I33" s="20"/>
      <c r="J33" s="20">
        <v>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1000000</v>
      </c>
      <c r="X33" s="20"/>
      <c r="Y33" s="20">
        <v>1000000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1000000</v>
      </c>
      <c r="H37" s="31">
        <f t="shared" si="3"/>
        <v>0</v>
      </c>
      <c r="I37" s="31">
        <f t="shared" si="3"/>
        <v>0</v>
      </c>
      <c r="J37" s="31">
        <f t="shared" si="3"/>
        <v>1000000</v>
      </c>
      <c r="K37" s="31">
        <f t="shared" si="3"/>
        <v>0</v>
      </c>
      <c r="L37" s="31">
        <f t="shared" si="3"/>
        <v>40250</v>
      </c>
      <c r="M37" s="31">
        <f t="shared" si="3"/>
        <v>-40250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1000000</v>
      </c>
      <c r="X37" s="31">
        <f t="shared" si="3"/>
        <v>0</v>
      </c>
      <c r="Y37" s="31">
        <f t="shared" si="3"/>
        <v>1000000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1000000</v>
      </c>
      <c r="H44" s="31">
        <f t="shared" si="5"/>
        <v>0</v>
      </c>
      <c r="I44" s="31">
        <f t="shared" si="5"/>
        <v>0</v>
      </c>
      <c r="J44" s="31">
        <f t="shared" si="5"/>
        <v>1000000</v>
      </c>
      <c r="K44" s="31">
        <f t="shared" si="5"/>
        <v>0</v>
      </c>
      <c r="L44" s="31">
        <f t="shared" si="5"/>
        <v>40250</v>
      </c>
      <c r="M44" s="31">
        <f t="shared" si="5"/>
        <v>-40250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1000000</v>
      </c>
      <c r="X44" s="31">
        <f t="shared" si="5"/>
        <v>0</v>
      </c>
      <c r="Y44" s="31">
        <f t="shared" si="5"/>
        <v>1000000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327029518</v>
      </c>
      <c r="D45" s="42">
        <f t="shared" si="6"/>
        <v>0</v>
      </c>
      <c r="E45" s="43">
        <f t="shared" si="6"/>
        <v>125666086</v>
      </c>
      <c r="F45" s="44">
        <f t="shared" si="6"/>
        <v>476017583</v>
      </c>
      <c r="G45" s="44">
        <f t="shared" si="6"/>
        <v>429107910</v>
      </c>
      <c r="H45" s="44">
        <f t="shared" si="6"/>
        <v>66297035</v>
      </c>
      <c r="I45" s="44">
        <f t="shared" si="6"/>
        <v>-4243421</v>
      </c>
      <c r="J45" s="44">
        <f t="shared" si="6"/>
        <v>491161524</v>
      </c>
      <c r="K45" s="44">
        <f t="shared" si="6"/>
        <v>-1235354</v>
      </c>
      <c r="L45" s="44">
        <f t="shared" si="6"/>
        <v>5807958</v>
      </c>
      <c r="M45" s="44">
        <f t="shared" si="6"/>
        <v>3736392</v>
      </c>
      <c r="N45" s="44">
        <f t="shared" si="6"/>
        <v>8308996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499470520</v>
      </c>
      <c r="X45" s="44">
        <f t="shared" si="6"/>
        <v>439935388</v>
      </c>
      <c r="Y45" s="44">
        <f t="shared" si="6"/>
        <v>59535132</v>
      </c>
      <c r="Z45" s="45">
        <f>+IF(X45&lt;&gt;0,+(Y45/X45)*100,0)</f>
        <v>13.532699033522622</v>
      </c>
      <c r="AA45" s="46">
        <f>+AA26-AA44</f>
        <v>476017583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16584920</v>
      </c>
      <c r="F47" s="20">
        <v>16584920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8292531</v>
      </c>
      <c r="Y47" s="20">
        <v>-8292531</v>
      </c>
      <c r="Z47" s="47">
        <v>-100</v>
      </c>
      <c r="AA47" s="22">
        <v>16584920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16584920</v>
      </c>
      <c r="F50" s="52">
        <f t="shared" si="7"/>
        <v>16584920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8292531</v>
      </c>
      <c r="Y50" s="52">
        <f t="shared" si="7"/>
        <v>-8292531</v>
      </c>
      <c r="Z50" s="53">
        <f>+IF(X50&lt;&gt;0,+(Y50/X50)*100,0)</f>
        <v>-100</v>
      </c>
      <c r="AA50" s="54">
        <f>SUM(AA47:AA49)</f>
        <v>16584920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-137392367</v>
      </c>
      <c r="D6" s="18"/>
      <c r="E6" s="19">
        <v>-9047078</v>
      </c>
      <c r="F6" s="20">
        <v>-8547078</v>
      </c>
      <c r="G6" s="20">
        <v>-9894269</v>
      </c>
      <c r="H6" s="20">
        <v>-7408703</v>
      </c>
      <c r="I6" s="20">
        <v>-12207587</v>
      </c>
      <c r="J6" s="20">
        <v>-29510559</v>
      </c>
      <c r="K6" s="20">
        <v>-8935247</v>
      </c>
      <c r="L6" s="20">
        <v>-9508479</v>
      </c>
      <c r="M6" s="20">
        <v>-163171788</v>
      </c>
      <c r="N6" s="20">
        <v>-181615514</v>
      </c>
      <c r="O6" s="20"/>
      <c r="P6" s="20"/>
      <c r="Q6" s="20"/>
      <c r="R6" s="20"/>
      <c r="S6" s="20"/>
      <c r="T6" s="20"/>
      <c r="U6" s="20"/>
      <c r="V6" s="20"/>
      <c r="W6" s="20">
        <v>-211126073</v>
      </c>
      <c r="X6" s="20">
        <v>-3696826</v>
      </c>
      <c r="Y6" s="20">
        <v>-207429247</v>
      </c>
      <c r="Z6" s="21">
        <v>5611.0092008658239</v>
      </c>
      <c r="AA6" s="22">
        <v>-8547078</v>
      </c>
    </row>
    <row r="7" spans="1:27" ht="13.5" x14ac:dyDescent="0.25">
      <c r="A7" s="23" t="s">
        <v>35</v>
      </c>
      <c r="B7" s="17" t="s">
        <v>32</v>
      </c>
      <c r="C7" s="18">
        <v>26831846</v>
      </c>
      <c r="D7" s="18"/>
      <c r="E7" s="19">
        <v>147307502</v>
      </c>
      <c r="F7" s="20">
        <v>147307502</v>
      </c>
      <c r="G7" s="20">
        <v>14011009</v>
      </c>
      <c r="H7" s="20">
        <v>12933857</v>
      </c>
      <c r="I7" s="20">
        <v>13838181</v>
      </c>
      <c r="J7" s="20">
        <v>40783047</v>
      </c>
      <c r="K7" s="20">
        <v>14648941</v>
      </c>
      <c r="L7" s="20">
        <v>13997443</v>
      </c>
      <c r="M7" s="20">
        <v>43690815</v>
      </c>
      <c r="N7" s="20">
        <v>72337199</v>
      </c>
      <c r="O7" s="20"/>
      <c r="P7" s="20"/>
      <c r="Q7" s="20"/>
      <c r="R7" s="20"/>
      <c r="S7" s="20"/>
      <c r="T7" s="20"/>
      <c r="U7" s="20"/>
      <c r="V7" s="20"/>
      <c r="W7" s="20">
        <v>113120246</v>
      </c>
      <c r="X7" s="20">
        <v>73653726</v>
      </c>
      <c r="Y7" s="20">
        <v>39466520</v>
      </c>
      <c r="Z7" s="21">
        <v>53.583874358236812</v>
      </c>
      <c r="AA7" s="22">
        <v>147307502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-4845853</v>
      </c>
      <c r="D10" s="18"/>
      <c r="E10" s="19">
        <v>252599</v>
      </c>
      <c r="F10" s="20">
        <v>252599</v>
      </c>
      <c r="G10" s="20">
        <v>-305225</v>
      </c>
      <c r="H10" s="20">
        <v>-320586</v>
      </c>
      <c r="I10" s="20">
        <v>-211124</v>
      </c>
      <c r="J10" s="20">
        <v>-836935</v>
      </c>
      <c r="K10" s="20">
        <v>-210078</v>
      </c>
      <c r="L10" s="20">
        <v>-183318</v>
      </c>
      <c r="M10" s="20">
        <v>-5016434</v>
      </c>
      <c r="N10" s="20">
        <v>-5409830</v>
      </c>
      <c r="O10" s="20"/>
      <c r="P10" s="20"/>
      <c r="Q10" s="20"/>
      <c r="R10" s="20"/>
      <c r="S10" s="20"/>
      <c r="T10" s="20"/>
      <c r="U10" s="20"/>
      <c r="V10" s="20"/>
      <c r="W10" s="20">
        <v>-6246765</v>
      </c>
      <c r="X10" s="20">
        <v>203102</v>
      </c>
      <c r="Y10" s="20">
        <v>-6449867</v>
      </c>
      <c r="Z10" s="21">
        <v>-3175.6787230061741</v>
      </c>
      <c r="AA10" s="22">
        <v>252599</v>
      </c>
    </row>
    <row r="11" spans="1:27" ht="13.5" x14ac:dyDescent="0.25">
      <c r="A11" s="23" t="s">
        <v>39</v>
      </c>
      <c r="B11" s="17" t="s">
        <v>32</v>
      </c>
      <c r="C11" s="18">
        <v>30154927</v>
      </c>
      <c r="D11" s="18"/>
      <c r="E11" s="19"/>
      <c r="F11" s="20"/>
      <c r="G11" s="24">
        <v>22476</v>
      </c>
      <c r="H11" s="24">
        <v>940514</v>
      </c>
      <c r="I11" s="24">
        <v>1543397</v>
      </c>
      <c r="J11" s="20">
        <v>2506387</v>
      </c>
      <c r="K11" s="24">
        <v>1147547</v>
      </c>
      <c r="L11" s="24">
        <v>1236271</v>
      </c>
      <c r="M11" s="20">
        <v>32456831</v>
      </c>
      <c r="N11" s="24">
        <v>34840649</v>
      </c>
      <c r="O11" s="24"/>
      <c r="P11" s="24"/>
      <c r="Q11" s="20"/>
      <c r="R11" s="24"/>
      <c r="S11" s="24"/>
      <c r="T11" s="20"/>
      <c r="U11" s="24"/>
      <c r="V11" s="24"/>
      <c r="W11" s="24">
        <v>37347036</v>
      </c>
      <c r="X11" s="20"/>
      <c r="Y11" s="24">
        <v>37347036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-85251447</v>
      </c>
      <c r="D13" s="29">
        <f>SUM(D6:D12)</f>
        <v>0</v>
      </c>
      <c r="E13" s="30">
        <f t="shared" si="0"/>
        <v>138513023</v>
      </c>
      <c r="F13" s="31">
        <f t="shared" si="0"/>
        <v>139013023</v>
      </c>
      <c r="G13" s="31">
        <f t="shared" si="0"/>
        <v>3833991</v>
      </c>
      <c r="H13" s="31">
        <f t="shared" si="0"/>
        <v>6145082</v>
      </c>
      <c r="I13" s="31">
        <f t="shared" si="0"/>
        <v>2962867</v>
      </c>
      <c r="J13" s="31">
        <f t="shared" si="0"/>
        <v>12941940</v>
      </c>
      <c r="K13" s="31">
        <f t="shared" si="0"/>
        <v>6651163</v>
      </c>
      <c r="L13" s="31">
        <f t="shared" si="0"/>
        <v>5541917</v>
      </c>
      <c r="M13" s="31">
        <f t="shared" si="0"/>
        <v>-92040576</v>
      </c>
      <c r="N13" s="31">
        <f t="shared" si="0"/>
        <v>-79847496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-66905556</v>
      </c>
      <c r="X13" s="31">
        <f t="shared" si="0"/>
        <v>70160002</v>
      </c>
      <c r="Y13" s="31">
        <f t="shared" si="0"/>
        <v>-137065558</v>
      </c>
      <c r="Z13" s="32">
        <f>+IF(X13&lt;&gt;0,+(Y13/X13)*100,0)</f>
        <v>-195.36139408889983</v>
      </c>
      <c r="AA13" s="33">
        <f>SUM(AA6:AA12)</f>
        <v>139013023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20817260</v>
      </c>
      <c r="D17" s="18"/>
      <c r="E17" s="19">
        <v>1418269</v>
      </c>
      <c r="F17" s="20">
        <v>918269</v>
      </c>
      <c r="G17" s="24"/>
      <c r="H17" s="24">
        <v>611806</v>
      </c>
      <c r="I17" s="24">
        <v>1471734</v>
      </c>
      <c r="J17" s="20">
        <v>2083540</v>
      </c>
      <c r="K17" s="24">
        <v>1844550</v>
      </c>
      <c r="L17" s="24">
        <v>1741174</v>
      </c>
      <c r="M17" s="20">
        <v>27880269</v>
      </c>
      <c r="N17" s="24">
        <v>31465993</v>
      </c>
      <c r="O17" s="24"/>
      <c r="P17" s="24"/>
      <c r="Q17" s="20"/>
      <c r="R17" s="24"/>
      <c r="S17" s="24"/>
      <c r="T17" s="20"/>
      <c r="U17" s="24"/>
      <c r="V17" s="24"/>
      <c r="W17" s="24">
        <v>33549533</v>
      </c>
      <c r="X17" s="20">
        <v>-117542</v>
      </c>
      <c r="Y17" s="24">
        <v>33667075</v>
      </c>
      <c r="Z17" s="25">
        <v>-28642.591584284764</v>
      </c>
      <c r="AA17" s="26">
        <v>918269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20817260</v>
      </c>
      <c r="D25" s="29">
        <f t="shared" ref="D25:Y25" si="1">SUM(D15:D24)</f>
        <v>0</v>
      </c>
      <c r="E25" s="35">
        <f t="shared" si="1"/>
        <v>1418269</v>
      </c>
      <c r="F25" s="36">
        <f t="shared" si="1"/>
        <v>918269</v>
      </c>
      <c r="G25" s="36">
        <f t="shared" si="1"/>
        <v>0</v>
      </c>
      <c r="H25" s="36">
        <f t="shared" si="1"/>
        <v>611806</v>
      </c>
      <c r="I25" s="36">
        <f t="shared" si="1"/>
        <v>1471734</v>
      </c>
      <c r="J25" s="36">
        <f t="shared" si="1"/>
        <v>2083540</v>
      </c>
      <c r="K25" s="36">
        <f t="shared" si="1"/>
        <v>1844550</v>
      </c>
      <c r="L25" s="36">
        <f t="shared" si="1"/>
        <v>1741174</v>
      </c>
      <c r="M25" s="36">
        <f t="shared" si="1"/>
        <v>27880269</v>
      </c>
      <c r="N25" s="36">
        <f t="shared" si="1"/>
        <v>31465993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33549533</v>
      </c>
      <c r="X25" s="36">
        <f t="shared" si="1"/>
        <v>-117542</v>
      </c>
      <c r="Y25" s="36">
        <f t="shared" si="1"/>
        <v>33667075</v>
      </c>
      <c r="Z25" s="37">
        <f>+IF(X25&lt;&gt;0,+(Y25/X25)*100,0)</f>
        <v>-28642.591584284764</v>
      </c>
      <c r="AA25" s="38">
        <f>SUM(AA15:AA24)</f>
        <v>918269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-64434187</v>
      </c>
      <c r="D26" s="29">
        <f>+D13+D25</f>
        <v>0</v>
      </c>
      <c r="E26" s="30">
        <f t="shared" si="2"/>
        <v>139931292</v>
      </c>
      <c r="F26" s="31">
        <f t="shared" si="2"/>
        <v>139931292</v>
      </c>
      <c r="G26" s="31">
        <f t="shared" si="2"/>
        <v>3833991</v>
      </c>
      <c r="H26" s="31">
        <f t="shared" si="2"/>
        <v>6756888</v>
      </c>
      <c r="I26" s="31">
        <f t="shared" si="2"/>
        <v>4434601</v>
      </c>
      <c r="J26" s="31">
        <f t="shared" si="2"/>
        <v>15025480</v>
      </c>
      <c r="K26" s="31">
        <f t="shared" si="2"/>
        <v>8495713</v>
      </c>
      <c r="L26" s="31">
        <f t="shared" si="2"/>
        <v>7283091</v>
      </c>
      <c r="M26" s="31">
        <f t="shared" si="2"/>
        <v>-64160307</v>
      </c>
      <c r="N26" s="31">
        <f t="shared" si="2"/>
        <v>-48381503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-33356023</v>
      </c>
      <c r="X26" s="31">
        <f t="shared" si="2"/>
        <v>70042460</v>
      </c>
      <c r="Y26" s="31">
        <f t="shared" si="2"/>
        <v>-103398483</v>
      </c>
      <c r="Z26" s="32">
        <f>+IF(X26&lt;&gt;0,+(Y26/X26)*100,0)</f>
        <v>-147.6225749352607</v>
      </c>
      <c r="AA26" s="33">
        <f>+AA13+AA25</f>
        <v>139931292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20817260</v>
      </c>
      <c r="D30" s="18"/>
      <c r="E30" s="19"/>
      <c r="F30" s="20"/>
      <c r="G30" s="20"/>
      <c r="H30" s="20"/>
      <c r="I30" s="20"/>
      <c r="J30" s="20"/>
      <c r="K30" s="20"/>
      <c r="L30" s="20"/>
      <c r="M30" s="20">
        <v>20817260</v>
      </c>
      <c r="N30" s="20">
        <v>20817260</v>
      </c>
      <c r="O30" s="20"/>
      <c r="P30" s="20"/>
      <c r="Q30" s="20"/>
      <c r="R30" s="20"/>
      <c r="S30" s="20"/>
      <c r="T30" s="20"/>
      <c r="U30" s="20"/>
      <c r="V30" s="20"/>
      <c r="W30" s="20">
        <v>20817260</v>
      </c>
      <c r="X30" s="20"/>
      <c r="Y30" s="20">
        <v>20817260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132027944</v>
      </c>
      <c r="D32" s="18"/>
      <c r="E32" s="19">
        <v>125014916</v>
      </c>
      <c r="F32" s="20">
        <v>125014916</v>
      </c>
      <c r="G32" s="20">
        <v>-9712326</v>
      </c>
      <c r="H32" s="20"/>
      <c r="I32" s="20">
        <v>-30</v>
      </c>
      <c r="J32" s="20">
        <v>-9712356</v>
      </c>
      <c r="K32" s="20">
        <v>-722</v>
      </c>
      <c r="L32" s="20">
        <v>-285</v>
      </c>
      <c r="M32" s="20">
        <v>132338869</v>
      </c>
      <c r="N32" s="20">
        <v>132337862</v>
      </c>
      <c r="O32" s="20"/>
      <c r="P32" s="20"/>
      <c r="Q32" s="20"/>
      <c r="R32" s="20"/>
      <c r="S32" s="20"/>
      <c r="T32" s="20"/>
      <c r="U32" s="20"/>
      <c r="V32" s="20"/>
      <c r="W32" s="20">
        <v>122625506</v>
      </c>
      <c r="X32" s="20">
        <v>62507328</v>
      </c>
      <c r="Y32" s="20">
        <v>60118178</v>
      </c>
      <c r="Z32" s="21">
        <v>96.177808144350692</v>
      </c>
      <c r="AA32" s="22">
        <v>125014916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-5360000</v>
      </c>
      <c r="F33" s="20">
        <v>-4860000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-2430000</v>
      </c>
      <c r="Y33" s="20">
        <v>2430000</v>
      </c>
      <c r="Z33" s="21">
        <v>-100</v>
      </c>
      <c r="AA33" s="22">
        <v>-4860000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152845204</v>
      </c>
      <c r="D37" s="29">
        <f t="shared" ref="D37:Y37" si="3">SUM(D29:D36)</f>
        <v>0</v>
      </c>
      <c r="E37" s="30">
        <f t="shared" si="3"/>
        <v>119654916</v>
      </c>
      <c r="F37" s="31">
        <f t="shared" si="3"/>
        <v>120154916</v>
      </c>
      <c r="G37" s="31">
        <f t="shared" si="3"/>
        <v>-9712326</v>
      </c>
      <c r="H37" s="31">
        <f t="shared" si="3"/>
        <v>0</v>
      </c>
      <c r="I37" s="31">
        <f t="shared" si="3"/>
        <v>-30</v>
      </c>
      <c r="J37" s="31">
        <f t="shared" si="3"/>
        <v>-9712356</v>
      </c>
      <c r="K37" s="31">
        <f t="shared" si="3"/>
        <v>-722</v>
      </c>
      <c r="L37" s="31">
        <f t="shared" si="3"/>
        <v>-285</v>
      </c>
      <c r="M37" s="31">
        <f t="shared" si="3"/>
        <v>153156129</v>
      </c>
      <c r="N37" s="31">
        <f t="shared" si="3"/>
        <v>153155122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143442766</v>
      </c>
      <c r="X37" s="31">
        <f t="shared" si="3"/>
        <v>60077328</v>
      </c>
      <c r="Y37" s="31">
        <f t="shared" si="3"/>
        <v>83365438</v>
      </c>
      <c r="Z37" s="32">
        <f>+IF(X37&lt;&gt;0,+(Y37/X37)*100,0)</f>
        <v>138.76355819286769</v>
      </c>
      <c r="AA37" s="33">
        <f>SUM(AA29:AA36)</f>
        <v>120154916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152845204</v>
      </c>
      <c r="D44" s="29">
        <f>+D37+D43</f>
        <v>0</v>
      </c>
      <c r="E44" s="30">
        <f t="shared" si="5"/>
        <v>119654916</v>
      </c>
      <c r="F44" s="31">
        <f t="shared" si="5"/>
        <v>120154916</v>
      </c>
      <c r="G44" s="31">
        <f t="shared" si="5"/>
        <v>-9712326</v>
      </c>
      <c r="H44" s="31">
        <f t="shared" si="5"/>
        <v>0</v>
      </c>
      <c r="I44" s="31">
        <f t="shared" si="5"/>
        <v>-30</v>
      </c>
      <c r="J44" s="31">
        <f t="shared" si="5"/>
        <v>-9712356</v>
      </c>
      <c r="K44" s="31">
        <f t="shared" si="5"/>
        <v>-722</v>
      </c>
      <c r="L44" s="31">
        <f t="shared" si="5"/>
        <v>-285</v>
      </c>
      <c r="M44" s="31">
        <f t="shared" si="5"/>
        <v>153156129</v>
      </c>
      <c r="N44" s="31">
        <f t="shared" si="5"/>
        <v>153155122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143442766</v>
      </c>
      <c r="X44" s="31">
        <f t="shared" si="5"/>
        <v>60077328</v>
      </c>
      <c r="Y44" s="31">
        <f t="shared" si="5"/>
        <v>83365438</v>
      </c>
      <c r="Z44" s="32">
        <f>+IF(X44&lt;&gt;0,+(Y44/X44)*100,0)</f>
        <v>138.76355819286769</v>
      </c>
      <c r="AA44" s="33">
        <f>+AA37+AA43</f>
        <v>120154916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-217279391</v>
      </c>
      <c r="D45" s="42">
        <f t="shared" si="6"/>
        <v>0</v>
      </c>
      <c r="E45" s="43">
        <f t="shared" si="6"/>
        <v>20276376</v>
      </c>
      <c r="F45" s="44">
        <f t="shared" si="6"/>
        <v>19776376</v>
      </c>
      <c r="G45" s="44">
        <f t="shared" si="6"/>
        <v>13546317</v>
      </c>
      <c r="H45" s="44">
        <f t="shared" si="6"/>
        <v>6756888</v>
      </c>
      <c r="I45" s="44">
        <f t="shared" si="6"/>
        <v>4434631</v>
      </c>
      <c r="J45" s="44">
        <f t="shared" si="6"/>
        <v>24737836</v>
      </c>
      <c r="K45" s="44">
        <f t="shared" si="6"/>
        <v>8496435</v>
      </c>
      <c r="L45" s="44">
        <f t="shared" si="6"/>
        <v>7283376</v>
      </c>
      <c r="M45" s="44">
        <f t="shared" si="6"/>
        <v>-217316436</v>
      </c>
      <c r="N45" s="44">
        <f t="shared" si="6"/>
        <v>-201536625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-176798789</v>
      </c>
      <c r="X45" s="44">
        <f t="shared" si="6"/>
        <v>9965132</v>
      </c>
      <c r="Y45" s="44">
        <f t="shared" si="6"/>
        <v>-186763921</v>
      </c>
      <c r="Z45" s="45">
        <f>+IF(X45&lt;&gt;0,+(Y45/X45)*100,0)</f>
        <v>-1874.1740801827814</v>
      </c>
      <c r="AA45" s="46">
        <f>+AA26-AA44</f>
        <v>19776376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93526055</v>
      </c>
      <c r="D47" s="18"/>
      <c r="E47" s="19">
        <v>49999</v>
      </c>
      <c r="F47" s="20">
        <v>49999</v>
      </c>
      <c r="G47" s="20"/>
      <c r="H47" s="20"/>
      <c r="I47" s="20"/>
      <c r="J47" s="20"/>
      <c r="K47" s="20"/>
      <c r="L47" s="20"/>
      <c r="M47" s="20">
        <v>67260446</v>
      </c>
      <c r="N47" s="20">
        <v>67260446</v>
      </c>
      <c r="O47" s="20"/>
      <c r="P47" s="20"/>
      <c r="Q47" s="20"/>
      <c r="R47" s="20"/>
      <c r="S47" s="20"/>
      <c r="T47" s="20"/>
      <c r="U47" s="20"/>
      <c r="V47" s="20"/>
      <c r="W47" s="20">
        <v>67260446</v>
      </c>
      <c r="X47" s="20"/>
      <c r="Y47" s="20">
        <v>67260446</v>
      </c>
      <c r="Z47" s="47"/>
      <c r="AA47" s="22">
        <v>49999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93526055</v>
      </c>
      <c r="D50" s="50">
        <f t="shared" ref="D50:Y50" si="7">SUM(D47:D49)</f>
        <v>0</v>
      </c>
      <c r="E50" s="51">
        <f t="shared" si="7"/>
        <v>49999</v>
      </c>
      <c r="F50" s="52">
        <f t="shared" si="7"/>
        <v>49999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67260446</v>
      </c>
      <c r="N50" s="52">
        <f t="shared" si="7"/>
        <v>67260446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67260446</v>
      </c>
      <c r="X50" s="52">
        <f t="shared" si="7"/>
        <v>0</v>
      </c>
      <c r="Y50" s="52">
        <f t="shared" si="7"/>
        <v>67260446</v>
      </c>
      <c r="Z50" s="53">
        <f>+IF(X50&lt;&gt;0,+(Y50/X50)*100,0)</f>
        <v>0</v>
      </c>
      <c r="AA50" s="54">
        <f>SUM(AA47:AA49)</f>
        <v>49999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-10315993</v>
      </c>
      <c r="D6" s="18"/>
      <c r="E6" s="19">
        <v>14726820</v>
      </c>
      <c r="F6" s="20">
        <v>14726820</v>
      </c>
      <c r="G6" s="20">
        <v>-1103249</v>
      </c>
      <c r="H6" s="20">
        <v>1977835</v>
      </c>
      <c r="I6" s="20">
        <v>903671</v>
      </c>
      <c r="J6" s="20">
        <v>1778257</v>
      </c>
      <c r="K6" s="20">
        <v>2249779</v>
      </c>
      <c r="L6" s="20">
        <v>1810513</v>
      </c>
      <c r="M6" s="20">
        <v>1525149</v>
      </c>
      <c r="N6" s="20">
        <v>5585441</v>
      </c>
      <c r="O6" s="20"/>
      <c r="P6" s="20"/>
      <c r="Q6" s="20"/>
      <c r="R6" s="20"/>
      <c r="S6" s="20"/>
      <c r="T6" s="20"/>
      <c r="U6" s="20"/>
      <c r="V6" s="20"/>
      <c r="W6" s="20">
        <v>7363698</v>
      </c>
      <c r="X6" s="20">
        <v>7271913</v>
      </c>
      <c r="Y6" s="20">
        <v>91785</v>
      </c>
      <c r="Z6" s="21">
        <v>1.2621850673956083</v>
      </c>
      <c r="AA6" s="22">
        <v>14726820</v>
      </c>
    </row>
    <row r="7" spans="1:27" ht="13.5" x14ac:dyDescent="0.25">
      <c r="A7" s="23" t="s">
        <v>35</v>
      </c>
      <c r="B7" s="17" t="s">
        <v>32</v>
      </c>
      <c r="C7" s="18">
        <v>1874045</v>
      </c>
      <c r="D7" s="18"/>
      <c r="E7" s="19">
        <v>381077</v>
      </c>
      <c r="F7" s="20">
        <v>381077</v>
      </c>
      <c r="G7" s="20">
        <v>10316459</v>
      </c>
      <c r="H7" s="20">
        <v>-4009806</v>
      </c>
      <c r="I7" s="20">
        <v>1711468</v>
      </c>
      <c r="J7" s="20">
        <v>8018121</v>
      </c>
      <c r="K7" s="20">
        <v>-113895</v>
      </c>
      <c r="L7" s="20">
        <v>871050</v>
      </c>
      <c r="M7" s="20">
        <v>1389931</v>
      </c>
      <c r="N7" s="20">
        <v>2147086</v>
      </c>
      <c r="O7" s="20"/>
      <c r="P7" s="20"/>
      <c r="Q7" s="20"/>
      <c r="R7" s="20"/>
      <c r="S7" s="20"/>
      <c r="T7" s="20"/>
      <c r="U7" s="20"/>
      <c r="V7" s="20"/>
      <c r="W7" s="20">
        <v>10165207</v>
      </c>
      <c r="X7" s="20">
        <v>146444</v>
      </c>
      <c r="Y7" s="20">
        <v>10018763</v>
      </c>
      <c r="Z7" s="21">
        <v>6841.3612029171563</v>
      </c>
      <c r="AA7" s="22">
        <v>381077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53829</v>
      </c>
      <c r="H8" s="20">
        <v>431990</v>
      </c>
      <c r="I8" s="20">
        <v>76693</v>
      </c>
      <c r="J8" s="20">
        <v>562512</v>
      </c>
      <c r="K8" s="20">
        <v>28303</v>
      </c>
      <c r="L8" s="20">
        <v>15845</v>
      </c>
      <c r="M8" s="20">
        <v>15587</v>
      </c>
      <c r="N8" s="20">
        <v>59735</v>
      </c>
      <c r="O8" s="20"/>
      <c r="P8" s="20"/>
      <c r="Q8" s="20"/>
      <c r="R8" s="20"/>
      <c r="S8" s="20"/>
      <c r="T8" s="20"/>
      <c r="U8" s="20"/>
      <c r="V8" s="20"/>
      <c r="W8" s="20">
        <v>622247</v>
      </c>
      <c r="X8" s="20"/>
      <c r="Y8" s="20">
        <v>622247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93698</v>
      </c>
      <c r="D10" s="18"/>
      <c r="E10" s="19">
        <v>145221</v>
      </c>
      <c r="F10" s="20">
        <v>145221</v>
      </c>
      <c r="G10" s="20">
        <v>93699</v>
      </c>
      <c r="H10" s="20"/>
      <c r="I10" s="20"/>
      <c r="J10" s="20">
        <v>93699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93699</v>
      </c>
      <c r="X10" s="20">
        <v>130041</v>
      </c>
      <c r="Y10" s="20">
        <v>-36342</v>
      </c>
      <c r="Z10" s="21">
        <v>-27.946570696934042</v>
      </c>
      <c r="AA10" s="22">
        <v>145221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-8348250</v>
      </c>
      <c r="D13" s="29">
        <f>SUM(D6:D12)</f>
        <v>0</v>
      </c>
      <c r="E13" s="30">
        <f t="shared" si="0"/>
        <v>15253118</v>
      </c>
      <c r="F13" s="31">
        <f t="shared" si="0"/>
        <v>15253118</v>
      </c>
      <c r="G13" s="31">
        <f t="shared" si="0"/>
        <v>9360738</v>
      </c>
      <c r="H13" s="31">
        <f t="shared" si="0"/>
        <v>-1599981</v>
      </c>
      <c r="I13" s="31">
        <f t="shared" si="0"/>
        <v>2691832</v>
      </c>
      <c r="J13" s="31">
        <f t="shared" si="0"/>
        <v>10452589</v>
      </c>
      <c r="K13" s="31">
        <f t="shared" si="0"/>
        <v>2164187</v>
      </c>
      <c r="L13" s="31">
        <f t="shared" si="0"/>
        <v>2697408</v>
      </c>
      <c r="M13" s="31">
        <f t="shared" si="0"/>
        <v>2930667</v>
      </c>
      <c r="N13" s="31">
        <f t="shared" si="0"/>
        <v>7792262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18244851</v>
      </c>
      <c r="X13" s="31">
        <f t="shared" si="0"/>
        <v>7548398</v>
      </c>
      <c r="Y13" s="31">
        <f t="shared" si="0"/>
        <v>10696453</v>
      </c>
      <c r="Z13" s="32">
        <f>+IF(X13&lt;&gt;0,+(Y13/X13)*100,0)</f>
        <v>141.7049418962805</v>
      </c>
      <c r="AA13" s="33">
        <f>SUM(AA6:AA12)</f>
        <v>15253118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54429515</v>
      </c>
      <c r="D17" s="18"/>
      <c r="E17" s="19">
        <v>63277853</v>
      </c>
      <c r="F17" s="20">
        <v>63277853</v>
      </c>
      <c r="G17" s="24">
        <v>49555098</v>
      </c>
      <c r="H17" s="24">
        <v>4850051</v>
      </c>
      <c r="I17" s="24">
        <v>737063</v>
      </c>
      <c r="J17" s="20">
        <v>55142212</v>
      </c>
      <c r="K17" s="24">
        <v>-58152</v>
      </c>
      <c r="L17" s="24">
        <v>256655</v>
      </c>
      <c r="M17" s="20">
        <v>89342</v>
      </c>
      <c r="N17" s="24">
        <v>287845</v>
      </c>
      <c r="O17" s="24"/>
      <c r="P17" s="24"/>
      <c r="Q17" s="20"/>
      <c r="R17" s="24"/>
      <c r="S17" s="24"/>
      <c r="T17" s="20"/>
      <c r="U17" s="24"/>
      <c r="V17" s="24"/>
      <c r="W17" s="24">
        <v>55430057</v>
      </c>
      <c r="X17" s="20">
        <v>54507569</v>
      </c>
      <c r="Y17" s="24">
        <v>922488</v>
      </c>
      <c r="Z17" s="25">
        <v>1.6924034898712872</v>
      </c>
      <c r="AA17" s="26">
        <v>63277853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54429515</v>
      </c>
      <c r="D25" s="29">
        <f t="shared" ref="D25:Y25" si="1">SUM(D15:D24)</f>
        <v>0</v>
      </c>
      <c r="E25" s="35">
        <f t="shared" si="1"/>
        <v>63277853</v>
      </c>
      <c r="F25" s="36">
        <f t="shared" si="1"/>
        <v>63277853</v>
      </c>
      <c r="G25" s="36">
        <f t="shared" si="1"/>
        <v>49555098</v>
      </c>
      <c r="H25" s="36">
        <f t="shared" si="1"/>
        <v>4850051</v>
      </c>
      <c r="I25" s="36">
        <f t="shared" si="1"/>
        <v>737063</v>
      </c>
      <c r="J25" s="36">
        <f t="shared" si="1"/>
        <v>55142212</v>
      </c>
      <c r="K25" s="36">
        <f t="shared" si="1"/>
        <v>-58152</v>
      </c>
      <c r="L25" s="36">
        <f t="shared" si="1"/>
        <v>256655</v>
      </c>
      <c r="M25" s="36">
        <f t="shared" si="1"/>
        <v>89342</v>
      </c>
      <c r="N25" s="36">
        <f t="shared" si="1"/>
        <v>287845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55430057</v>
      </c>
      <c r="X25" s="36">
        <f t="shared" si="1"/>
        <v>54507569</v>
      </c>
      <c r="Y25" s="36">
        <f t="shared" si="1"/>
        <v>922488</v>
      </c>
      <c r="Z25" s="37">
        <f>+IF(X25&lt;&gt;0,+(Y25/X25)*100,0)</f>
        <v>1.6924034898712872</v>
      </c>
      <c r="AA25" s="38">
        <f>SUM(AA15:AA24)</f>
        <v>63277853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46081265</v>
      </c>
      <c r="D26" s="29">
        <f>+D13+D25</f>
        <v>0</v>
      </c>
      <c r="E26" s="30">
        <f t="shared" si="2"/>
        <v>78530971</v>
      </c>
      <c r="F26" s="31">
        <f t="shared" si="2"/>
        <v>78530971</v>
      </c>
      <c r="G26" s="31">
        <f t="shared" si="2"/>
        <v>58915836</v>
      </c>
      <c r="H26" s="31">
        <f t="shared" si="2"/>
        <v>3250070</v>
      </c>
      <c r="I26" s="31">
        <f t="shared" si="2"/>
        <v>3428895</v>
      </c>
      <c r="J26" s="31">
        <f t="shared" si="2"/>
        <v>65594801</v>
      </c>
      <c r="K26" s="31">
        <f t="shared" si="2"/>
        <v>2106035</v>
      </c>
      <c r="L26" s="31">
        <f t="shared" si="2"/>
        <v>2954063</v>
      </c>
      <c r="M26" s="31">
        <f t="shared" si="2"/>
        <v>3020009</v>
      </c>
      <c r="N26" s="31">
        <f t="shared" si="2"/>
        <v>8080107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73674908</v>
      </c>
      <c r="X26" s="31">
        <f t="shared" si="2"/>
        <v>62055967</v>
      </c>
      <c r="Y26" s="31">
        <f t="shared" si="2"/>
        <v>11618941</v>
      </c>
      <c r="Z26" s="32">
        <f>+IF(X26&lt;&gt;0,+(Y26/X26)*100,0)</f>
        <v>18.723325993775909</v>
      </c>
      <c r="AA26" s="33">
        <f>+AA13+AA25</f>
        <v>78530971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2659536</v>
      </c>
      <c r="D31" s="18"/>
      <c r="E31" s="19">
        <v>2483809</v>
      </c>
      <c r="F31" s="20">
        <v>2483809</v>
      </c>
      <c r="G31" s="20">
        <v>2644871</v>
      </c>
      <c r="H31" s="20">
        <v>26832</v>
      </c>
      <c r="I31" s="20">
        <v>14930</v>
      </c>
      <c r="J31" s="20">
        <v>2686633</v>
      </c>
      <c r="K31" s="20">
        <v>15690</v>
      </c>
      <c r="L31" s="20">
        <v>11778</v>
      </c>
      <c r="M31" s="20">
        <v>8337</v>
      </c>
      <c r="N31" s="20">
        <v>35805</v>
      </c>
      <c r="O31" s="20"/>
      <c r="P31" s="20"/>
      <c r="Q31" s="20"/>
      <c r="R31" s="20"/>
      <c r="S31" s="20"/>
      <c r="T31" s="20"/>
      <c r="U31" s="20"/>
      <c r="V31" s="20"/>
      <c r="W31" s="20">
        <v>2722438</v>
      </c>
      <c r="X31" s="20">
        <v>2483809</v>
      </c>
      <c r="Y31" s="20">
        <v>238629</v>
      </c>
      <c r="Z31" s="21">
        <v>9.6073812438879163</v>
      </c>
      <c r="AA31" s="22">
        <v>2483809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369739</v>
      </c>
      <c r="D33" s="18"/>
      <c r="E33" s="19"/>
      <c r="F33" s="20"/>
      <c r="G33" s="20">
        <v>2826111</v>
      </c>
      <c r="H33" s="20">
        <v>-1905371</v>
      </c>
      <c r="I33" s="20">
        <v>-545381</v>
      </c>
      <c r="J33" s="20">
        <v>375359</v>
      </c>
      <c r="K33" s="20">
        <v>966000</v>
      </c>
      <c r="L33" s="20"/>
      <c r="M33" s="20"/>
      <c r="N33" s="20">
        <v>966000</v>
      </c>
      <c r="O33" s="20"/>
      <c r="P33" s="20"/>
      <c r="Q33" s="20"/>
      <c r="R33" s="20"/>
      <c r="S33" s="20"/>
      <c r="T33" s="20"/>
      <c r="U33" s="20"/>
      <c r="V33" s="20"/>
      <c r="W33" s="20">
        <v>1341359</v>
      </c>
      <c r="X33" s="20"/>
      <c r="Y33" s="20">
        <v>1341359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3029275</v>
      </c>
      <c r="D37" s="29">
        <f t="shared" ref="D37:Y37" si="3">SUM(D29:D36)</f>
        <v>0</v>
      </c>
      <c r="E37" s="30">
        <f t="shared" si="3"/>
        <v>2483809</v>
      </c>
      <c r="F37" s="31">
        <f t="shared" si="3"/>
        <v>2483809</v>
      </c>
      <c r="G37" s="31">
        <f t="shared" si="3"/>
        <v>5470982</v>
      </c>
      <c r="H37" s="31">
        <f t="shared" si="3"/>
        <v>-1878539</v>
      </c>
      <c r="I37" s="31">
        <f t="shared" si="3"/>
        <v>-530451</v>
      </c>
      <c r="J37" s="31">
        <f t="shared" si="3"/>
        <v>3061992</v>
      </c>
      <c r="K37" s="31">
        <f t="shared" si="3"/>
        <v>981690</v>
      </c>
      <c r="L37" s="31">
        <f t="shared" si="3"/>
        <v>11778</v>
      </c>
      <c r="M37" s="31">
        <f t="shared" si="3"/>
        <v>8337</v>
      </c>
      <c r="N37" s="31">
        <f t="shared" si="3"/>
        <v>1001805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4063797</v>
      </c>
      <c r="X37" s="31">
        <f t="shared" si="3"/>
        <v>2483809</v>
      </c>
      <c r="Y37" s="31">
        <f t="shared" si="3"/>
        <v>1579988</v>
      </c>
      <c r="Z37" s="32">
        <f>+IF(X37&lt;&gt;0,+(Y37/X37)*100,0)</f>
        <v>63.611493476350233</v>
      </c>
      <c r="AA37" s="33">
        <f>SUM(AA29:AA36)</f>
        <v>2483809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3029275</v>
      </c>
      <c r="D44" s="29">
        <f>+D37+D43</f>
        <v>0</v>
      </c>
      <c r="E44" s="30">
        <f t="shared" si="5"/>
        <v>2483809</v>
      </c>
      <c r="F44" s="31">
        <f t="shared" si="5"/>
        <v>2483809</v>
      </c>
      <c r="G44" s="31">
        <f t="shared" si="5"/>
        <v>5470982</v>
      </c>
      <c r="H44" s="31">
        <f t="shared" si="5"/>
        <v>-1878539</v>
      </c>
      <c r="I44" s="31">
        <f t="shared" si="5"/>
        <v>-530451</v>
      </c>
      <c r="J44" s="31">
        <f t="shared" si="5"/>
        <v>3061992</v>
      </c>
      <c r="K44" s="31">
        <f t="shared" si="5"/>
        <v>981690</v>
      </c>
      <c r="L44" s="31">
        <f t="shared" si="5"/>
        <v>11778</v>
      </c>
      <c r="M44" s="31">
        <f t="shared" si="5"/>
        <v>8337</v>
      </c>
      <c r="N44" s="31">
        <f t="shared" si="5"/>
        <v>1001805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4063797</v>
      </c>
      <c r="X44" s="31">
        <f t="shared" si="5"/>
        <v>2483809</v>
      </c>
      <c r="Y44" s="31">
        <f t="shared" si="5"/>
        <v>1579988</v>
      </c>
      <c r="Z44" s="32">
        <f>+IF(X44&lt;&gt;0,+(Y44/X44)*100,0)</f>
        <v>63.611493476350233</v>
      </c>
      <c r="AA44" s="33">
        <f>+AA37+AA43</f>
        <v>2483809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43051990</v>
      </c>
      <c r="D45" s="42">
        <f t="shared" si="6"/>
        <v>0</v>
      </c>
      <c r="E45" s="43">
        <f t="shared" si="6"/>
        <v>76047162</v>
      </c>
      <c r="F45" s="44">
        <f t="shared" si="6"/>
        <v>76047162</v>
      </c>
      <c r="G45" s="44">
        <f t="shared" si="6"/>
        <v>53444854</v>
      </c>
      <c r="H45" s="44">
        <f t="shared" si="6"/>
        <v>5128609</v>
      </c>
      <c r="I45" s="44">
        <f t="shared" si="6"/>
        <v>3959346</v>
      </c>
      <c r="J45" s="44">
        <f t="shared" si="6"/>
        <v>62532809</v>
      </c>
      <c r="K45" s="44">
        <f t="shared" si="6"/>
        <v>1124345</v>
      </c>
      <c r="L45" s="44">
        <f t="shared" si="6"/>
        <v>2942285</v>
      </c>
      <c r="M45" s="44">
        <f t="shared" si="6"/>
        <v>3011672</v>
      </c>
      <c r="N45" s="44">
        <f t="shared" si="6"/>
        <v>7078302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69611111</v>
      </c>
      <c r="X45" s="44">
        <f t="shared" si="6"/>
        <v>59572158</v>
      </c>
      <c r="Y45" s="44">
        <f t="shared" si="6"/>
        <v>10038953</v>
      </c>
      <c r="Z45" s="45">
        <f>+IF(X45&lt;&gt;0,+(Y45/X45)*100,0)</f>
        <v>16.851753129372955</v>
      </c>
      <c r="AA45" s="46">
        <f>+AA26-AA44</f>
        <v>76047162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26333817</v>
      </c>
      <c r="F47" s="20">
        <v>26333817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9858813</v>
      </c>
      <c r="Y47" s="20">
        <v>-9858813</v>
      </c>
      <c r="Z47" s="47">
        <v>-100</v>
      </c>
      <c r="AA47" s="22">
        <v>26333817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26333817</v>
      </c>
      <c r="F50" s="52">
        <f t="shared" si="7"/>
        <v>26333817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9858813</v>
      </c>
      <c r="Y50" s="52">
        <f t="shared" si="7"/>
        <v>-9858813</v>
      </c>
      <c r="Z50" s="53">
        <f>+IF(X50&lt;&gt;0,+(Y50/X50)*100,0)</f>
        <v>-100</v>
      </c>
      <c r="AA50" s="54">
        <f>SUM(AA47:AA49)</f>
        <v>26333817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-17242206</v>
      </c>
      <c r="D6" s="18"/>
      <c r="E6" s="19">
        <v>26015105</v>
      </c>
      <c r="F6" s="20">
        <v>21721037</v>
      </c>
      <c r="G6" s="20">
        <v>-774782</v>
      </c>
      <c r="H6" s="20">
        <v>-2167554</v>
      </c>
      <c r="I6" s="20">
        <v>-20143406</v>
      </c>
      <c r="J6" s="20">
        <v>-23085742</v>
      </c>
      <c r="K6" s="20">
        <v>-4718036</v>
      </c>
      <c r="L6" s="20">
        <v>-2585703</v>
      </c>
      <c r="M6" s="20">
        <v>-3527900</v>
      </c>
      <c r="N6" s="20">
        <v>-10831639</v>
      </c>
      <c r="O6" s="20"/>
      <c r="P6" s="20"/>
      <c r="Q6" s="20"/>
      <c r="R6" s="20"/>
      <c r="S6" s="20"/>
      <c r="T6" s="20"/>
      <c r="U6" s="20"/>
      <c r="V6" s="20"/>
      <c r="W6" s="20">
        <v>-33917381</v>
      </c>
      <c r="X6" s="20">
        <v>10860516</v>
      </c>
      <c r="Y6" s="20">
        <v>-44777897</v>
      </c>
      <c r="Z6" s="21">
        <v>-412.29990361415611</v>
      </c>
      <c r="AA6" s="22">
        <v>21721037</v>
      </c>
    </row>
    <row r="7" spans="1:27" ht="13.5" x14ac:dyDescent="0.25">
      <c r="A7" s="23" t="s">
        <v>35</v>
      </c>
      <c r="B7" s="17" t="s">
        <v>32</v>
      </c>
      <c r="C7" s="18">
        <v>2637959</v>
      </c>
      <c r="D7" s="18"/>
      <c r="E7" s="19">
        <v>862477</v>
      </c>
      <c r="F7" s="20">
        <v>862477</v>
      </c>
      <c r="G7" s="20">
        <v>1739441</v>
      </c>
      <c r="H7" s="20">
        <v>1902262</v>
      </c>
      <c r="I7" s="20">
        <v>4391060</v>
      </c>
      <c r="J7" s="20">
        <v>8032763</v>
      </c>
      <c r="K7" s="20">
        <v>2146570</v>
      </c>
      <c r="L7" s="20">
        <v>1797730</v>
      </c>
      <c r="M7" s="20">
        <v>2325184</v>
      </c>
      <c r="N7" s="20">
        <v>6269484</v>
      </c>
      <c r="O7" s="20"/>
      <c r="P7" s="20"/>
      <c r="Q7" s="20"/>
      <c r="R7" s="20"/>
      <c r="S7" s="20"/>
      <c r="T7" s="20"/>
      <c r="U7" s="20"/>
      <c r="V7" s="20"/>
      <c r="W7" s="20">
        <v>14302247</v>
      </c>
      <c r="X7" s="20">
        <v>431238</v>
      </c>
      <c r="Y7" s="20">
        <v>13871009</v>
      </c>
      <c r="Z7" s="21">
        <v>3216.5553592215902</v>
      </c>
      <c r="AA7" s="22">
        <v>862477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1486609</v>
      </c>
      <c r="D10" s="18"/>
      <c r="E10" s="19">
        <v>50698</v>
      </c>
      <c r="F10" s="20">
        <v>50698</v>
      </c>
      <c r="G10" s="20">
        <v>-108132</v>
      </c>
      <c r="H10" s="20">
        <v>-105483</v>
      </c>
      <c r="I10" s="20">
        <v>1396047</v>
      </c>
      <c r="J10" s="20">
        <v>1182432</v>
      </c>
      <c r="K10" s="20">
        <v>-87914</v>
      </c>
      <c r="L10" s="20">
        <v>-87334</v>
      </c>
      <c r="M10" s="20">
        <v>-67044</v>
      </c>
      <c r="N10" s="20">
        <v>-242292</v>
      </c>
      <c r="O10" s="20"/>
      <c r="P10" s="20"/>
      <c r="Q10" s="20"/>
      <c r="R10" s="20"/>
      <c r="S10" s="20"/>
      <c r="T10" s="20"/>
      <c r="U10" s="20"/>
      <c r="V10" s="20"/>
      <c r="W10" s="20">
        <v>940140</v>
      </c>
      <c r="X10" s="20">
        <v>25362</v>
      </c>
      <c r="Y10" s="20">
        <v>914778</v>
      </c>
      <c r="Z10" s="21">
        <v>3606.8843151171045</v>
      </c>
      <c r="AA10" s="22">
        <v>50698</v>
      </c>
    </row>
    <row r="11" spans="1:27" ht="13.5" x14ac:dyDescent="0.25">
      <c r="A11" s="23" t="s">
        <v>39</v>
      </c>
      <c r="B11" s="17" t="s">
        <v>32</v>
      </c>
      <c r="C11" s="18">
        <v>5474019</v>
      </c>
      <c r="D11" s="18"/>
      <c r="E11" s="19"/>
      <c r="F11" s="20"/>
      <c r="G11" s="24">
        <v>33483</v>
      </c>
      <c r="H11" s="24">
        <v>270861</v>
      </c>
      <c r="I11" s="24">
        <v>5849118</v>
      </c>
      <c r="J11" s="20">
        <v>6153462</v>
      </c>
      <c r="K11" s="24">
        <v>492334</v>
      </c>
      <c r="L11" s="24">
        <v>325090</v>
      </c>
      <c r="M11" s="20">
        <v>427833</v>
      </c>
      <c r="N11" s="24">
        <v>1245257</v>
      </c>
      <c r="O11" s="24"/>
      <c r="P11" s="24"/>
      <c r="Q11" s="20"/>
      <c r="R11" s="24"/>
      <c r="S11" s="24"/>
      <c r="T11" s="20"/>
      <c r="U11" s="24"/>
      <c r="V11" s="24"/>
      <c r="W11" s="24">
        <v>7398719</v>
      </c>
      <c r="X11" s="20"/>
      <c r="Y11" s="24">
        <v>7398719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-7643619</v>
      </c>
      <c r="D13" s="29">
        <f>SUM(D6:D12)</f>
        <v>0</v>
      </c>
      <c r="E13" s="30">
        <f t="shared" si="0"/>
        <v>26928280</v>
      </c>
      <c r="F13" s="31">
        <f t="shared" si="0"/>
        <v>22634212</v>
      </c>
      <c r="G13" s="31">
        <f t="shared" si="0"/>
        <v>890010</v>
      </c>
      <c r="H13" s="31">
        <f t="shared" si="0"/>
        <v>-99914</v>
      </c>
      <c r="I13" s="31">
        <f t="shared" si="0"/>
        <v>-8507181</v>
      </c>
      <c r="J13" s="31">
        <f t="shared" si="0"/>
        <v>-7717085</v>
      </c>
      <c r="K13" s="31">
        <f t="shared" si="0"/>
        <v>-2167046</v>
      </c>
      <c r="L13" s="31">
        <f t="shared" si="0"/>
        <v>-550217</v>
      </c>
      <c r="M13" s="31">
        <f t="shared" si="0"/>
        <v>-841927</v>
      </c>
      <c r="N13" s="31">
        <f t="shared" si="0"/>
        <v>-3559190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-11276275</v>
      </c>
      <c r="X13" s="31">
        <f t="shared" si="0"/>
        <v>11317116</v>
      </c>
      <c r="Y13" s="31">
        <f t="shared" si="0"/>
        <v>-22593391</v>
      </c>
      <c r="Z13" s="32">
        <f>+IF(X13&lt;&gt;0,+(Y13/X13)*100,0)</f>
        <v>-199.63912183987512</v>
      </c>
      <c r="AA13" s="33">
        <f>SUM(AA6:AA12)</f>
        <v>22634212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18449214</v>
      </c>
      <c r="D17" s="18"/>
      <c r="E17" s="19">
        <v>18512001</v>
      </c>
      <c r="F17" s="20">
        <v>26020929</v>
      </c>
      <c r="G17" s="24">
        <v>248024</v>
      </c>
      <c r="H17" s="24">
        <v>1832991</v>
      </c>
      <c r="I17" s="24">
        <v>20471293</v>
      </c>
      <c r="J17" s="20">
        <v>22552308</v>
      </c>
      <c r="K17" s="24">
        <v>2358960</v>
      </c>
      <c r="L17" s="24">
        <v>3283719</v>
      </c>
      <c r="M17" s="20">
        <v>2728939</v>
      </c>
      <c r="N17" s="24">
        <v>8371618</v>
      </c>
      <c r="O17" s="24"/>
      <c r="P17" s="24"/>
      <c r="Q17" s="20"/>
      <c r="R17" s="24"/>
      <c r="S17" s="24"/>
      <c r="T17" s="20"/>
      <c r="U17" s="24"/>
      <c r="V17" s="24"/>
      <c r="W17" s="24">
        <v>30923926</v>
      </c>
      <c r="X17" s="20">
        <v>13011720</v>
      </c>
      <c r="Y17" s="24">
        <v>17912206</v>
      </c>
      <c r="Z17" s="25">
        <v>137.66209232906948</v>
      </c>
      <c r="AA17" s="26">
        <v>26020929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18449214</v>
      </c>
      <c r="D25" s="29">
        <f t="shared" ref="D25:Y25" si="1">SUM(D15:D24)</f>
        <v>0</v>
      </c>
      <c r="E25" s="35">
        <f t="shared" si="1"/>
        <v>18512001</v>
      </c>
      <c r="F25" s="36">
        <f t="shared" si="1"/>
        <v>26020929</v>
      </c>
      <c r="G25" s="36">
        <f t="shared" si="1"/>
        <v>248024</v>
      </c>
      <c r="H25" s="36">
        <f t="shared" si="1"/>
        <v>1832991</v>
      </c>
      <c r="I25" s="36">
        <f t="shared" si="1"/>
        <v>20471293</v>
      </c>
      <c r="J25" s="36">
        <f t="shared" si="1"/>
        <v>22552308</v>
      </c>
      <c r="K25" s="36">
        <f t="shared" si="1"/>
        <v>2358960</v>
      </c>
      <c r="L25" s="36">
        <f t="shared" si="1"/>
        <v>3283719</v>
      </c>
      <c r="M25" s="36">
        <f t="shared" si="1"/>
        <v>2728939</v>
      </c>
      <c r="N25" s="36">
        <f t="shared" si="1"/>
        <v>8371618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30923926</v>
      </c>
      <c r="X25" s="36">
        <f t="shared" si="1"/>
        <v>13011720</v>
      </c>
      <c r="Y25" s="36">
        <f t="shared" si="1"/>
        <v>17912206</v>
      </c>
      <c r="Z25" s="37">
        <f>+IF(X25&lt;&gt;0,+(Y25/X25)*100,0)</f>
        <v>137.66209232906948</v>
      </c>
      <c r="AA25" s="38">
        <f>SUM(AA15:AA24)</f>
        <v>26020929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10805595</v>
      </c>
      <c r="D26" s="29">
        <f>+D13+D25</f>
        <v>0</v>
      </c>
      <c r="E26" s="30">
        <f t="shared" si="2"/>
        <v>45440281</v>
      </c>
      <c r="F26" s="31">
        <f t="shared" si="2"/>
        <v>48655141</v>
      </c>
      <c r="G26" s="31">
        <f t="shared" si="2"/>
        <v>1138034</v>
      </c>
      <c r="H26" s="31">
        <f t="shared" si="2"/>
        <v>1733077</v>
      </c>
      <c r="I26" s="31">
        <f t="shared" si="2"/>
        <v>11964112</v>
      </c>
      <c r="J26" s="31">
        <f t="shared" si="2"/>
        <v>14835223</v>
      </c>
      <c r="K26" s="31">
        <f t="shared" si="2"/>
        <v>191914</v>
      </c>
      <c r="L26" s="31">
        <f t="shared" si="2"/>
        <v>2733502</v>
      </c>
      <c r="M26" s="31">
        <f t="shared" si="2"/>
        <v>1887012</v>
      </c>
      <c r="N26" s="31">
        <f t="shared" si="2"/>
        <v>4812428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19647651</v>
      </c>
      <c r="X26" s="31">
        <f t="shared" si="2"/>
        <v>24328836</v>
      </c>
      <c r="Y26" s="31">
        <f t="shared" si="2"/>
        <v>-4681185</v>
      </c>
      <c r="Z26" s="32">
        <f>+IF(X26&lt;&gt;0,+(Y26/X26)*100,0)</f>
        <v>-19.241302789825209</v>
      </c>
      <c r="AA26" s="33">
        <f>+AA13+AA25</f>
        <v>48655141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48267513</v>
      </c>
      <c r="D32" s="18"/>
      <c r="E32" s="19">
        <v>14817911</v>
      </c>
      <c r="F32" s="20">
        <v>15541063</v>
      </c>
      <c r="G32" s="20">
        <v>661901</v>
      </c>
      <c r="H32" s="20">
        <v>721395</v>
      </c>
      <c r="I32" s="20">
        <v>49539814</v>
      </c>
      <c r="J32" s="20">
        <v>50923110</v>
      </c>
      <c r="K32" s="20">
        <v>-25446</v>
      </c>
      <c r="L32" s="20">
        <v>705990</v>
      </c>
      <c r="M32" s="20">
        <v>1024694</v>
      </c>
      <c r="N32" s="20">
        <v>1705238</v>
      </c>
      <c r="O32" s="20"/>
      <c r="P32" s="20"/>
      <c r="Q32" s="20"/>
      <c r="R32" s="20"/>
      <c r="S32" s="20"/>
      <c r="T32" s="20"/>
      <c r="U32" s="20"/>
      <c r="V32" s="20"/>
      <c r="W32" s="20">
        <v>52628348</v>
      </c>
      <c r="X32" s="20">
        <v>7816392</v>
      </c>
      <c r="Y32" s="20">
        <v>44811956</v>
      </c>
      <c r="Z32" s="21">
        <v>573.30742879835088</v>
      </c>
      <c r="AA32" s="22">
        <v>15541063</v>
      </c>
    </row>
    <row r="33" spans="1:27" ht="13.5" x14ac:dyDescent="0.25">
      <c r="A33" s="23" t="s">
        <v>60</v>
      </c>
      <c r="B33" s="17" t="s">
        <v>32</v>
      </c>
      <c r="C33" s="18">
        <v>14909456</v>
      </c>
      <c r="D33" s="18"/>
      <c r="E33" s="19"/>
      <c r="F33" s="20">
        <v>-5083538</v>
      </c>
      <c r="G33" s="20">
        <v>3738650</v>
      </c>
      <c r="H33" s="20"/>
      <c r="I33" s="20">
        <v>20103520</v>
      </c>
      <c r="J33" s="20">
        <v>23842170</v>
      </c>
      <c r="K33" s="20">
        <v>5610000</v>
      </c>
      <c r="L33" s="20">
        <v>-825626</v>
      </c>
      <c r="M33" s="20">
        <v>-473666</v>
      </c>
      <c r="N33" s="20">
        <v>4310708</v>
      </c>
      <c r="O33" s="20"/>
      <c r="P33" s="20"/>
      <c r="Q33" s="20"/>
      <c r="R33" s="20"/>
      <c r="S33" s="20"/>
      <c r="T33" s="20"/>
      <c r="U33" s="20"/>
      <c r="V33" s="20"/>
      <c r="W33" s="20">
        <v>28152878</v>
      </c>
      <c r="X33" s="20">
        <v>-2541762</v>
      </c>
      <c r="Y33" s="20">
        <v>30694640</v>
      </c>
      <c r="Z33" s="21">
        <v>-1207.6126718394562</v>
      </c>
      <c r="AA33" s="22">
        <v>-5083538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409</v>
      </c>
      <c r="D35" s="18"/>
      <c r="E35" s="19"/>
      <c r="F35" s="20"/>
      <c r="G35" s="20"/>
      <c r="H35" s="20"/>
      <c r="I35" s="20">
        <v>69164</v>
      </c>
      <c r="J35" s="20">
        <v>69164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69164</v>
      </c>
      <c r="X35" s="20"/>
      <c r="Y35" s="20">
        <v>69164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63177378</v>
      </c>
      <c r="D37" s="29">
        <f t="shared" ref="D37:Y37" si="3">SUM(D29:D36)</f>
        <v>0</v>
      </c>
      <c r="E37" s="30">
        <f t="shared" si="3"/>
        <v>14817911</v>
      </c>
      <c r="F37" s="31">
        <f t="shared" si="3"/>
        <v>10457525</v>
      </c>
      <c r="G37" s="31">
        <f t="shared" si="3"/>
        <v>4400551</v>
      </c>
      <c r="H37" s="31">
        <f t="shared" si="3"/>
        <v>721395</v>
      </c>
      <c r="I37" s="31">
        <f t="shared" si="3"/>
        <v>69712498</v>
      </c>
      <c r="J37" s="31">
        <f t="shared" si="3"/>
        <v>74834444</v>
      </c>
      <c r="K37" s="31">
        <f t="shared" si="3"/>
        <v>5584554</v>
      </c>
      <c r="L37" s="31">
        <f t="shared" si="3"/>
        <v>-119636</v>
      </c>
      <c r="M37" s="31">
        <f t="shared" si="3"/>
        <v>551028</v>
      </c>
      <c r="N37" s="31">
        <f t="shared" si="3"/>
        <v>6015946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80850390</v>
      </c>
      <c r="X37" s="31">
        <f t="shared" si="3"/>
        <v>5274630</v>
      </c>
      <c r="Y37" s="31">
        <f t="shared" si="3"/>
        <v>75575760</v>
      </c>
      <c r="Z37" s="32">
        <f>+IF(X37&lt;&gt;0,+(Y37/X37)*100,0)</f>
        <v>1432.816330244965</v>
      </c>
      <c r="AA37" s="33">
        <f>SUM(AA29:AA36)</f>
        <v>10457525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63177378</v>
      </c>
      <c r="D44" s="29">
        <f>+D37+D43</f>
        <v>0</v>
      </c>
      <c r="E44" s="30">
        <f t="shared" si="5"/>
        <v>14817911</v>
      </c>
      <c r="F44" s="31">
        <f t="shared" si="5"/>
        <v>10457525</v>
      </c>
      <c r="G44" s="31">
        <f t="shared" si="5"/>
        <v>4400551</v>
      </c>
      <c r="H44" s="31">
        <f t="shared" si="5"/>
        <v>721395</v>
      </c>
      <c r="I44" s="31">
        <f t="shared" si="5"/>
        <v>69712498</v>
      </c>
      <c r="J44" s="31">
        <f t="shared" si="5"/>
        <v>74834444</v>
      </c>
      <c r="K44" s="31">
        <f t="shared" si="5"/>
        <v>5584554</v>
      </c>
      <c r="L44" s="31">
        <f t="shared" si="5"/>
        <v>-119636</v>
      </c>
      <c r="M44" s="31">
        <f t="shared" si="5"/>
        <v>551028</v>
      </c>
      <c r="N44" s="31">
        <f t="shared" si="5"/>
        <v>6015946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80850390</v>
      </c>
      <c r="X44" s="31">
        <f t="shared" si="5"/>
        <v>5274630</v>
      </c>
      <c r="Y44" s="31">
        <f t="shared" si="5"/>
        <v>75575760</v>
      </c>
      <c r="Z44" s="32">
        <f>+IF(X44&lt;&gt;0,+(Y44/X44)*100,0)</f>
        <v>1432.816330244965</v>
      </c>
      <c r="AA44" s="33">
        <f>+AA37+AA43</f>
        <v>10457525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-52371783</v>
      </c>
      <c r="D45" s="42">
        <f t="shared" si="6"/>
        <v>0</v>
      </c>
      <c r="E45" s="43">
        <f t="shared" si="6"/>
        <v>30622370</v>
      </c>
      <c r="F45" s="44">
        <f t="shared" si="6"/>
        <v>38197616</v>
      </c>
      <c r="G45" s="44">
        <f t="shared" si="6"/>
        <v>-3262517</v>
      </c>
      <c r="H45" s="44">
        <f t="shared" si="6"/>
        <v>1011682</v>
      </c>
      <c r="I45" s="44">
        <f t="shared" si="6"/>
        <v>-57748386</v>
      </c>
      <c r="J45" s="44">
        <f t="shared" si="6"/>
        <v>-59999221</v>
      </c>
      <c r="K45" s="44">
        <f t="shared" si="6"/>
        <v>-5392640</v>
      </c>
      <c r="L45" s="44">
        <f t="shared" si="6"/>
        <v>2853138</v>
      </c>
      <c r="M45" s="44">
        <f t="shared" si="6"/>
        <v>1335984</v>
      </c>
      <c r="N45" s="44">
        <f t="shared" si="6"/>
        <v>-1203518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-61202739</v>
      </c>
      <c r="X45" s="44">
        <f t="shared" si="6"/>
        <v>19054206</v>
      </c>
      <c r="Y45" s="44">
        <f t="shared" si="6"/>
        <v>-80256945</v>
      </c>
      <c r="Z45" s="45">
        <f>+IF(X45&lt;&gt;0,+(Y45/X45)*100,0)</f>
        <v>-421.2033028298319</v>
      </c>
      <c r="AA45" s="46">
        <f>+AA26-AA44</f>
        <v>38197616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43534470</v>
      </c>
      <c r="D47" s="18"/>
      <c r="E47" s="19"/>
      <c r="F47" s="20"/>
      <c r="G47" s="20"/>
      <c r="H47" s="20"/>
      <c r="I47" s="20">
        <v>43940036</v>
      </c>
      <c r="J47" s="20">
        <v>43940036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43940036</v>
      </c>
      <c r="X47" s="20"/>
      <c r="Y47" s="20">
        <v>43940036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43534470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43940036</v>
      </c>
      <c r="J50" s="52">
        <f t="shared" si="7"/>
        <v>43940036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43940036</v>
      </c>
      <c r="X50" s="52">
        <f t="shared" si="7"/>
        <v>0</v>
      </c>
      <c r="Y50" s="52">
        <f t="shared" si="7"/>
        <v>43940036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2125399</v>
      </c>
      <c r="D6" s="18"/>
      <c r="E6" s="19">
        <v>26254262</v>
      </c>
      <c r="F6" s="20">
        <v>26254262</v>
      </c>
      <c r="G6" s="20">
        <v>-46165</v>
      </c>
      <c r="H6" s="20">
        <v>450596</v>
      </c>
      <c r="I6" s="20">
        <v>-805597</v>
      </c>
      <c r="J6" s="20">
        <v>-401166</v>
      </c>
      <c r="K6" s="20">
        <v>1712038</v>
      </c>
      <c r="L6" s="20">
        <v>-296857</v>
      </c>
      <c r="M6" s="20">
        <v>-336632</v>
      </c>
      <c r="N6" s="20">
        <v>1078549</v>
      </c>
      <c r="O6" s="20"/>
      <c r="P6" s="20"/>
      <c r="Q6" s="20"/>
      <c r="R6" s="20"/>
      <c r="S6" s="20"/>
      <c r="T6" s="20"/>
      <c r="U6" s="20"/>
      <c r="V6" s="20"/>
      <c r="W6" s="20">
        <v>677383</v>
      </c>
      <c r="X6" s="20">
        <v>15064490</v>
      </c>
      <c r="Y6" s="20">
        <v>-14387107</v>
      </c>
      <c r="Z6" s="21">
        <v>-95.503445519894797</v>
      </c>
      <c r="AA6" s="22">
        <v>26254262</v>
      </c>
    </row>
    <row r="7" spans="1:27" ht="13.5" x14ac:dyDescent="0.25">
      <c r="A7" s="23" t="s">
        <v>35</v>
      </c>
      <c r="B7" s="17" t="s">
        <v>32</v>
      </c>
      <c r="C7" s="18">
        <v>3698164</v>
      </c>
      <c r="D7" s="18"/>
      <c r="E7" s="19">
        <v>2325370</v>
      </c>
      <c r="F7" s="20">
        <v>2325370</v>
      </c>
      <c r="G7" s="20">
        <v>1750115</v>
      </c>
      <c r="H7" s="20">
        <v>1768125</v>
      </c>
      <c r="I7" s="20">
        <v>2198271</v>
      </c>
      <c r="J7" s="20">
        <v>5716511</v>
      </c>
      <c r="K7" s="20">
        <v>5847704</v>
      </c>
      <c r="L7" s="20">
        <v>-6714344</v>
      </c>
      <c r="M7" s="20">
        <v>2353716</v>
      </c>
      <c r="N7" s="20">
        <v>1487076</v>
      </c>
      <c r="O7" s="20"/>
      <c r="P7" s="20"/>
      <c r="Q7" s="20"/>
      <c r="R7" s="20"/>
      <c r="S7" s="20"/>
      <c r="T7" s="20"/>
      <c r="U7" s="20"/>
      <c r="V7" s="20"/>
      <c r="W7" s="20">
        <v>7203587</v>
      </c>
      <c r="X7" s="20">
        <v>1162686</v>
      </c>
      <c r="Y7" s="20">
        <v>6040901</v>
      </c>
      <c r="Z7" s="21">
        <v>519.56426756665167</v>
      </c>
      <c r="AA7" s="22">
        <v>2325370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-1270917</v>
      </c>
      <c r="D10" s="18"/>
      <c r="E10" s="19">
        <v>-2700000</v>
      </c>
      <c r="F10" s="20">
        <v>-2700000</v>
      </c>
      <c r="G10" s="20">
        <v>-239</v>
      </c>
      <c r="H10" s="20"/>
      <c r="I10" s="20"/>
      <c r="J10" s="20">
        <v>-239</v>
      </c>
      <c r="K10" s="20">
        <v>-1270916</v>
      </c>
      <c r="L10" s="20"/>
      <c r="M10" s="20"/>
      <c r="N10" s="20">
        <v>-1270916</v>
      </c>
      <c r="O10" s="20"/>
      <c r="P10" s="20"/>
      <c r="Q10" s="20"/>
      <c r="R10" s="20"/>
      <c r="S10" s="20"/>
      <c r="T10" s="20"/>
      <c r="U10" s="20"/>
      <c r="V10" s="20"/>
      <c r="W10" s="20">
        <v>-1271155</v>
      </c>
      <c r="X10" s="20">
        <v>-1349994</v>
      </c>
      <c r="Y10" s="20">
        <v>78839</v>
      </c>
      <c r="Z10" s="21">
        <v>-5.8399518812676199</v>
      </c>
      <c r="AA10" s="22">
        <v>-2700000</v>
      </c>
    </row>
    <row r="11" spans="1:27" ht="13.5" x14ac:dyDescent="0.25">
      <c r="A11" s="23" t="s">
        <v>39</v>
      </c>
      <c r="B11" s="17" t="s">
        <v>32</v>
      </c>
      <c r="C11" s="18">
        <v>980701</v>
      </c>
      <c r="D11" s="18"/>
      <c r="E11" s="19">
        <v>967394</v>
      </c>
      <c r="F11" s="20">
        <v>967394</v>
      </c>
      <c r="G11" s="24">
        <v>23194</v>
      </c>
      <c r="H11" s="24">
        <v>1016</v>
      </c>
      <c r="I11" s="24">
        <v>58144</v>
      </c>
      <c r="J11" s="20">
        <v>82354</v>
      </c>
      <c r="K11" s="24">
        <v>1026523</v>
      </c>
      <c r="L11" s="24">
        <v>19350</v>
      </c>
      <c r="M11" s="20">
        <v>50004</v>
      </c>
      <c r="N11" s="24">
        <v>1095877</v>
      </c>
      <c r="O11" s="24"/>
      <c r="P11" s="24"/>
      <c r="Q11" s="20"/>
      <c r="R11" s="24"/>
      <c r="S11" s="24"/>
      <c r="T11" s="20"/>
      <c r="U11" s="24"/>
      <c r="V11" s="24"/>
      <c r="W11" s="24">
        <v>1178231</v>
      </c>
      <c r="X11" s="20">
        <v>483696</v>
      </c>
      <c r="Y11" s="24">
        <v>694535</v>
      </c>
      <c r="Z11" s="25">
        <v>143.58915517184349</v>
      </c>
      <c r="AA11" s="26">
        <v>967394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5533347</v>
      </c>
      <c r="D13" s="29">
        <f>SUM(D6:D12)</f>
        <v>0</v>
      </c>
      <c r="E13" s="30">
        <f t="shared" si="0"/>
        <v>26847026</v>
      </c>
      <c r="F13" s="31">
        <f t="shared" si="0"/>
        <v>26847026</v>
      </c>
      <c r="G13" s="31">
        <f t="shared" si="0"/>
        <v>1726905</v>
      </c>
      <c r="H13" s="31">
        <f t="shared" si="0"/>
        <v>2219737</v>
      </c>
      <c r="I13" s="31">
        <f t="shared" si="0"/>
        <v>1450818</v>
      </c>
      <c r="J13" s="31">
        <f t="shared" si="0"/>
        <v>5397460</v>
      </c>
      <c r="K13" s="31">
        <f t="shared" si="0"/>
        <v>7315349</v>
      </c>
      <c r="L13" s="31">
        <f t="shared" si="0"/>
        <v>-6991851</v>
      </c>
      <c r="M13" s="31">
        <f t="shared" si="0"/>
        <v>2067088</v>
      </c>
      <c r="N13" s="31">
        <f t="shared" si="0"/>
        <v>2390586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7788046</v>
      </c>
      <c r="X13" s="31">
        <f t="shared" si="0"/>
        <v>15360878</v>
      </c>
      <c r="Y13" s="31">
        <f t="shared" si="0"/>
        <v>-7572832</v>
      </c>
      <c r="Z13" s="32">
        <f>+IF(X13&lt;&gt;0,+(Y13/X13)*100,0)</f>
        <v>-49.299473636858522</v>
      </c>
      <c r="AA13" s="33">
        <f>SUM(AA6:AA12)</f>
        <v>26847026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8723539</v>
      </c>
      <c r="D17" s="18"/>
      <c r="E17" s="19">
        <v>3477656</v>
      </c>
      <c r="F17" s="20">
        <v>3477656</v>
      </c>
      <c r="G17" s="24"/>
      <c r="H17" s="24"/>
      <c r="I17" s="24">
        <v>530077</v>
      </c>
      <c r="J17" s="20">
        <v>530077</v>
      </c>
      <c r="K17" s="24">
        <v>9062075</v>
      </c>
      <c r="L17" s="24">
        <v>39586</v>
      </c>
      <c r="M17" s="20"/>
      <c r="N17" s="24">
        <v>9101661</v>
      </c>
      <c r="O17" s="24"/>
      <c r="P17" s="24"/>
      <c r="Q17" s="20"/>
      <c r="R17" s="24"/>
      <c r="S17" s="24"/>
      <c r="T17" s="20"/>
      <c r="U17" s="24"/>
      <c r="V17" s="24"/>
      <c r="W17" s="24">
        <v>9631738</v>
      </c>
      <c r="X17" s="20">
        <v>1738824</v>
      </c>
      <c r="Y17" s="24">
        <v>7892914</v>
      </c>
      <c r="Z17" s="25">
        <v>453.92253615086975</v>
      </c>
      <c r="AA17" s="26">
        <v>3477656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8723539</v>
      </c>
      <c r="D25" s="29">
        <f t="shared" ref="D25:Y25" si="1">SUM(D15:D24)</f>
        <v>0</v>
      </c>
      <c r="E25" s="35">
        <f t="shared" si="1"/>
        <v>3477656</v>
      </c>
      <c r="F25" s="36">
        <f t="shared" si="1"/>
        <v>3477656</v>
      </c>
      <c r="G25" s="36">
        <f t="shared" si="1"/>
        <v>0</v>
      </c>
      <c r="H25" s="36">
        <f t="shared" si="1"/>
        <v>0</v>
      </c>
      <c r="I25" s="36">
        <f t="shared" si="1"/>
        <v>530077</v>
      </c>
      <c r="J25" s="36">
        <f t="shared" si="1"/>
        <v>530077</v>
      </c>
      <c r="K25" s="36">
        <f t="shared" si="1"/>
        <v>9062075</v>
      </c>
      <c r="L25" s="36">
        <f t="shared" si="1"/>
        <v>39586</v>
      </c>
      <c r="M25" s="36">
        <f t="shared" si="1"/>
        <v>0</v>
      </c>
      <c r="N25" s="36">
        <f t="shared" si="1"/>
        <v>9101661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9631738</v>
      </c>
      <c r="X25" s="36">
        <f t="shared" si="1"/>
        <v>1738824</v>
      </c>
      <c r="Y25" s="36">
        <f t="shared" si="1"/>
        <v>7892914</v>
      </c>
      <c r="Z25" s="37">
        <f>+IF(X25&lt;&gt;0,+(Y25/X25)*100,0)</f>
        <v>453.92253615086975</v>
      </c>
      <c r="AA25" s="38">
        <f>SUM(AA15:AA24)</f>
        <v>3477656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14256886</v>
      </c>
      <c r="D26" s="29">
        <f>+D13+D25</f>
        <v>0</v>
      </c>
      <c r="E26" s="30">
        <f t="shared" si="2"/>
        <v>30324682</v>
      </c>
      <c r="F26" s="31">
        <f t="shared" si="2"/>
        <v>30324682</v>
      </c>
      <c r="G26" s="31">
        <f t="shared" si="2"/>
        <v>1726905</v>
      </c>
      <c r="H26" s="31">
        <f t="shared" si="2"/>
        <v>2219737</v>
      </c>
      <c r="I26" s="31">
        <f t="shared" si="2"/>
        <v>1980895</v>
      </c>
      <c r="J26" s="31">
        <f t="shared" si="2"/>
        <v>5927537</v>
      </c>
      <c r="K26" s="31">
        <f t="shared" si="2"/>
        <v>16377424</v>
      </c>
      <c r="L26" s="31">
        <f t="shared" si="2"/>
        <v>-6952265</v>
      </c>
      <c r="M26" s="31">
        <f t="shared" si="2"/>
        <v>2067088</v>
      </c>
      <c r="N26" s="31">
        <f t="shared" si="2"/>
        <v>11492247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17419784</v>
      </c>
      <c r="X26" s="31">
        <f t="shared" si="2"/>
        <v>17099702</v>
      </c>
      <c r="Y26" s="31">
        <f t="shared" si="2"/>
        <v>320082</v>
      </c>
      <c r="Z26" s="32">
        <f>+IF(X26&lt;&gt;0,+(Y26/X26)*100,0)</f>
        <v>1.8718571820725296</v>
      </c>
      <c r="AA26" s="33">
        <f>+AA13+AA25</f>
        <v>30324682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22805178</v>
      </c>
      <c r="D32" s="18"/>
      <c r="E32" s="19">
        <v>4311864</v>
      </c>
      <c r="F32" s="20">
        <v>4311864</v>
      </c>
      <c r="G32" s="20">
        <v>793596</v>
      </c>
      <c r="H32" s="20">
        <v>519157</v>
      </c>
      <c r="I32" s="20">
        <v>263975</v>
      </c>
      <c r="J32" s="20">
        <v>1576728</v>
      </c>
      <c r="K32" s="20">
        <v>23307504</v>
      </c>
      <c r="L32" s="20">
        <v>850196</v>
      </c>
      <c r="M32" s="20">
        <v>663657</v>
      </c>
      <c r="N32" s="20">
        <v>24821357</v>
      </c>
      <c r="O32" s="20"/>
      <c r="P32" s="20"/>
      <c r="Q32" s="20"/>
      <c r="R32" s="20"/>
      <c r="S32" s="20"/>
      <c r="T32" s="20"/>
      <c r="U32" s="20"/>
      <c r="V32" s="20"/>
      <c r="W32" s="20">
        <v>26398085</v>
      </c>
      <c r="X32" s="20">
        <v>2155878</v>
      </c>
      <c r="Y32" s="20">
        <v>24242207</v>
      </c>
      <c r="Z32" s="21">
        <v>1124.4702622319073</v>
      </c>
      <c r="AA32" s="22">
        <v>4311864</v>
      </c>
    </row>
    <row r="33" spans="1:27" ht="13.5" x14ac:dyDescent="0.25">
      <c r="A33" s="23" t="s">
        <v>60</v>
      </c>
      <c r="B33" s="17" t="s">
        <v>32</v>
      </c>
      <c r="C33" s="18">
        <v>-6328670</v>
      </c>
      <c r="D33" s="18"/>
      <c r="E33" s="19"/>
      <c r="F33" s="20"/>
      <c r="G33" s="20"/>
      <c r="H33" s="20">
        <v>500000</v>
      </c>
      <c r="I33" s="20"/>
      <c r="J33" s="20">
        <v>500000</v>
      </c>
      <c r="K33" s="20">
        <v>-6328670</v>
      </c>
      <c r="L33" s="20">
        <v>-234984</v>
      </c>
      <c r="M33" s="20"/>
      <c r="N33" s="20">
        <v>-6563654</v>
      </c>
      <c r="O33" s="20"/>
      <c r="P33" s="20"/>
      <c r="Q33" s="20"/>
      <c r="R33" s="20"/>
      <c r="S33" s="20"/>
      <c r="T33" s="20"/>
      <c r="U33" s="20"/>
      <c r="V33" s="20"/>
      <c r="W33" s="20">
        <v>-6063654</v>
      </c>
      <c r="X33" s="20">
        <v>-1250004</v>
      </c>
      <c r="Y33" s="20">
        <v>-4813650</v>
      </c>
      <c r="Z33" s="21">
        <v>385.09076770954334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2663884</v>
      </c>
      <c r="F35" s="20">
        <v>2663884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1331940</v>
      </c>
      <c r="Y35" s="20">
        <v>-1331940</v>
      </c>
      <c r="Z35" s="21">
        <v>-100</v>
      </c>
      <c r="AA35" s="22">
        <v>2663884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16476508</v>
      </c>
      <c r="D37" s="29">
        <f t="shared" ref="D37:Y37" si="3">SUM(D29:D36)</f>
        <v>0</v>
      </c>
      <c r="E37" s="30">
        <f t="shared" si="3"/>
        <v>6975748</v>
      </c>
      <c r="F37" s="31">
        <f t="shared" si="3"/>
        <v>6975748</v>
      </c>
      <c r="G37" s="31">
        <f t="shared" si="3"/>
        <v>793596</v>
      </c>
      <c r="H37" s="31">
        <f t="shared" si="3"/>
        <v>1019157</v>
      </c>
      <c r="I37" s="31">
        <f t="shared" si="3"/>
        <v>263975</v>
      </c>
      <c r="J37" s="31">
        <f t="shared" si="3"/>
        <v>2076728</v>
      </c>
      <c r="K37" s="31">
        <f t="shared" si="3"/>
        <v>16978834</v>
      </c>
      <c r="L37" s="31">
        <f t="shared" si="3"/>
        <v>615212</v>
      </c>
      <c r="M37" s="31">
        <f t="shared" si="3"/>
        <v>663657</v>
      </c>
      <c r="N37" s="31">
        <f t="shared" si="3"/>
        <v>18257703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20334431</v>
      </c>
      <c r="X37" s="31">
        <f t="shared" si="3"/>
        <v>2237814</v>
      </c>
      <c r="Y37" s="31">
        <f t="shared" si="3"/>
        <v>18096617</v>
      </c>
      <c r="Z37" s="32">
        <f>+IF(X37&lt;&gt;0,+(Y37/X37)*100,0)</f>
        <v>808.67386655012433</v>
      </c>
      <c r="AA37" s="33">
        <f>SUM(AA29:AA36)</f>
        <v>6975748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16476508</v>
      </c>
      <c r="D44" s="29">
        <f>+D37+D43</f>
        <v>0</v>
      </c>
      <c r="E44" s="30">
        <f t="shared" si="5"/>
        <v>6975748</v>
      </c>
      <c r="F44" s="31">
        <f t="shared" si="5"/>
        <v>6975748</v>
      </c>
      <c r="G44" s="31">
        <f t="shared" si="5"/>
        <v>793596</v>
      </c>
      <c r="H44" s="31">
        <f t="shared" si="5"/>
        <v>1019157</v>
      </c>
      <c r="I44" s="31">
        <f t="shared" si="5"/>
        <v>263975</v>
      </c>
      <c r="J44" s="31">
        <f t="shared" si="5"/>
        <v>2076728</v>
      </c>
      <c r="K44" s="31">
        <f t="shared" si="5"/>
        <v>16978834</v>
      </c>
      <c r="L44" s="31">
        <f t="shared" si="5"/>
        <v>615212</v>
      </c>
      <c r="M44" s="31">
        <f t="shared" si="5"/>
        <v>663657</v>
      </c>
      <c r="N44" s="31">
        <f t="shared" si="5"/>
        <v>18257703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20334431</v>
      </c>
      <c r="X44" s="31">
        <f t="shared" si="5"/>
        <v>2237814</v>
      </c>
      <c r="Y44" s="31">
        <f t="shared" si="5"/>
        <v>18096617</v>
      </c>
      <c r="Z44" s="32">
        <f>+IF(X44&lt;&gt;0,+(Y44/X44)*100,0)</f>
        <v>808.67386655012433</v>
      </c>
      <c r="AA44" s="33">
        <f>+AA37+AA43</f>
        <v>6975748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-2219622</v>
      </c>
      <c r="D45" s="42">
        <f t="shared" si="6"/>
        <v>0</v>
      </c>
      <c r="E45" s="43">
        <f t="shared" si="6"/>
        <v>23348934</v>
      </c>
      <c r="F45" s="44">
        <f t="shared" si="6"/>
        <v>23348934</v>
      </c>
      <c r="G45" s="44">
        <f t="shared" si="6"/>
        <v>933309</v>
      </c>
      <c r="H45" s="44">
        <f t="shared" si="6"/>
        <v>1200580</v>
      </c>
      <c r="I45" s="44">
        <f t="shared" si="6"/>
        <v>1716920</v>
      </c>
      <c r="J45" s="44">
        <f t="shared" si="6"/>
        <v>3850809</v>
      </c>
      <c r="K45" s="44">
        <f t="shared" si="6"/>
        <v>-601410</v>
      </c>
      <c r="L45" s="44">
        <f t="shared" si="6"/>
        <v>-7567477</v>
      </c>
      <c r="M45" s="44">
        <f t="shared" si="6"/>
        <v>1403431</v>
      </c>
      <c r="N45" s="44">
        <f t="shared" si="6"/>
        <v>-6765456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-2914647</v>
      </c>
      <c r="X45" s="44">
        <f t="shared" si="6"/>
        <v>14861888</v>
      </c>
      <c r="Y45" s="44">
        <f t="shared" si="6"/>
        <v>-17776535</v>
      </c>
      <c r="Z45" s="45">
        <f>+IF(X45&lt;&gt;0,+(Y45/X45)*100,0)</f>
        <v>-119.61155271793193</v>
      </c>
      <c r="AA45" s="46">
        <f>+AA26-AA44</f>
        <v>23348934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15151458</v>
      </c>
      <c r="D47" s="18"/>
      <c r="E47" s="19"/>
      <c r="F47" s="20"/>
      <c r="G47" s="20"/>
      <c r="H47" s="20"/>
      <c r="I47" s="20"/>
      <c r="J47" s="20"/>
      <c r="K47" s="20">
        <v>-5323499</v>
      </c>
      <c r="L47" s="20"/>
      <c r="M47" s="20"/>
      <c r="N47" s="20">
        <v>-5323499</v>
      </c>
      <c r="O47" s="20"/>
      <c r="P47" s="20"/>
      <c r="Q47" s="20"/>
      <c r="R47" s="20"/>
      <c r="S47" s="20"/>
      <c r="T47" s="20"/>
      <c r="U47" s="20"/>
      <c r="V47" s="20"/>
      <c r="W47" s="20">
        <v>-5323499</v>
      </c>
      <c r="X47" s="20"/>
      <c r="Y47" s="20">
        <v>-5323499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15151458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-5323499</v>
      </c>
      <c r="L50" s="52">
        <f t="shared" si="7"/>
        <v>0</v>
      </c>
      <c r="M50" s="52">
        <f t="shared" si="7"/>
        <v>0</v>
      </c>
      <c r="N50" s="52">
        <f t="shared" si="7"/>
        <v>-5323499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-5323499</v>
      </c>
      <c r="X50" s="52">
        <f t="shared" si="7"/>
        <v>0</v>
      </c>
      <c r="Y50" s="52">
        <f t="shared" si="7"/>
        <v>-5323499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5954147</v>
      </c>
      <c r="D7" s="18"/>
      <c r="E7" s="19">
        <v>10698624</v>
      </c>
      <c r="F7" s="20">
        <v>10698624</v>
      </c>
      <c r="G7" s="20">
        <v>10223017</v>
      </c>
      <c r="H7" s="20">
        <v>-2021870</v>
      </c>
      <c r="I7" s="20">
        <v>453086</v>
      </c>
      <c r="J7" s="20">
        <v>8654233</v>
      </c>
      <c r="K7" s="20">
        <v>-1321082</v>
      </c>
      <c r="L7" s="20">
        <v>-101819</v>
      </c>
      <c r="M7" s="20">
        <v>522236</v>
      </c>
      <c r="N7" s="20">
        <v>-900665</v>
      </c>
      <c r="O7" s="20"/>
      <c r="P7" s="20"/>
      <c r="Q7" s="20"/>
      <c r="R7" s="20"/>
      <c r="S7" s="20"/>
      <c r="T7" s="20"/>
      <c r="U7" s="20"/>
      <c r="V7" s="20"/>
      <c r="W7" s="20">
        <v>7753568</v>
      </c>
      <c r="X7" s="20">
        <v>5349330</v>
      </c>
      <c r="Y7" s="20">
        <v>2404238</v>
      </c>
      <c r="Z7" s="21">
        <v>44.944656620548741</v>
      </c>
      <c r="AA7" s="22">
        <v>10698624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51676</v>
      </c>
      <c r="F8" s="20">
        <v>51676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25848</v>
      </c>
      <c r="Y8" s="20">
        <v>-25848</v>
      </c>
      <c r="Z8" s="21">
        <v>-100</v>
      </c>
      <c r="AA8" s="22">
        <v>51676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542671</v>
      </c>
      <c r="D10" s="18"/>
      <c r="E10" s="19">
        <v>406895</v>
      </c>
      <c r="F10" s="20">
        <v>406895</v>
      </c>
      <c r="G10" s="20">
        <v>375609</v>
      </c>
      <c r="H10" s="20">
        <v>160231</v>
      </c>
      <c r="I10" s="20">
        <v>35493</v>
      </c>
      <c r="J10" s="20">
        <v>571333</v>
      </c>
      <c r="K10" s="20"/>
      <c r="L10" s="20">
        <v>-3883</v>
      </c>
      <c r="M10" s="20">
        <v>-4849</v>
      </c>
      <c r="N10" s="20">
        <v>-8732</v>
      </c>
      <c r="O10" s="20"/>
      <c r="P10" s="20"/>
      <c r="Q10" s="20"/>
      <c r="R10" s="20"/>
      <c r="S10" s="20"/>
      <c r="T10" s="20"/>
      <c r="U10" s="20"/>
      <c r="V10" s="20"/>
      <c r="W10" s="20">
        <v>562601</v>
      </c>
      <c r="X10" s="20">
        <v>203478</v>
      </c>
      <c r="Y10" s="20">
        <v>359123</v>
      </c>
      <c r="Z10" s="21">
        <v>176.49229892175074</v>
      </c>
      <c r="AA10" s="22">
        <v>406895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1166206</v>
      </c>
      <c r="F11" s="20">
        <v>1166206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583104</v>
      </c>
      <c r="Y11" s="24">
        <v>-583104</v>
      </c>
      <c r="Z11" s="25">
        <v>-100</v>
      </c>
      <c r="AA11" s="26">
        <v>1166206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6496818</v>
      </c>
      <c r="D13" s="29">
        <f>SUM(D6:D12)</f>
        <v>0</v>
      </c>
      <c r="E13" s="30">
        <f t="shared" si="0"/>
        <v>12323401</v>
      </c>
      <c r="F13" s="31">
        <f t="shared" si="0"/>
        <v>12323401</v>
      </c>
      <c r="G13" s="31">
        <f t="shared" si="0"/>
        <v>10598626</v>
      </c>
      <c r="H13" s="31">
        <f t="shared" si="0"/>
        <v>-1861639</v>
      </c>
      <c r="I13" s="31">
        <f t="shared" si="0"/>
        <v>488579</v>
      </c>
      <c r="J13" s="31">
        <f t="shared" si="0"/>
        <v>9225566</v>
      </c>
      <c r="K13" s="31">
        <f t="shared" si="0"/>
        <v>-1321082</v>
      </c>
      <c r="L13" s="31">
        <f t="shared" si="0"/>
        <v>-105702</v>
      </c>
      <c r="M13" s="31">
        <f t="shared" si="0"/>
        <v>517387</v>
      </c>
      <c r="N13" s="31">
        <f t="shared" si="0"/>
        <v>-909397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8316169</v>
      </c>
      <c r="X13" s="31">
        <f t="shared" si="0"/>
        <v>6161760</v>
      </c>
      <c r="Y13" s="31">
        <f t="shared" si="0"/>
        <v>2154409</v>
      </c>
      <c r="Z13" s="32">
        <f>+IF(X13&lt;&gt;0,+(Y13/X13)*100,0)</f>
        <v>34.964182311547347</v>
      </c>
      <c r="AA13" s="33">
        <f>SUM(AA6:AA12)</f>
        <v>12323401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111472773</v>
      </c>
      <c r="D17" s="18"/>
      <c r="E17" s="19">
        <v>130198601</v>
      </c>
      <c r="F17" s="20">
        <v>131411755</v>
      </c>
      <c r="G17" s="24">
        <v>112245114</v>
      </c>
      <c r="H17" s="24">
        <v>1319653</v>
      </c>
      <c r="I17" s="24">
        <v>-2731929</v>
      </c>
      <c r="J17" s="20">
        <v>110832838</v>
      </c>
      <c r="K17" s="24">
        <v>2830810</v>
      </c>
      <c r="L17" s="24">
        <v>3146675</v>
      </c>
      <c r="M17" s="20">
        <v>713634</v>
      </c>
      <c r="N17" s="24">
        <v>6691119</v>
      </c>
      <c r="O17" s="24"/>
      <c r="P17" s="24"/>
      <c r="Q17" s="20"/>
      <c r="R17" s="24"/>
      <c r="S17" s="24"/>
      <c r="T17" s="20"/>
      <c r="U17" s="24"/>
      <c r="V17" s="24"/>
      <c r="W17" s="24">
        <v>117523957</v>
      </c>
      <c r="X17" s="20">
        <v>69305524</v>
      </c>
      <c r="Y17" s="24">
        <v>48218433</v>
      </c>
      <c r="Z17" s="25">
        <v>69.573722579458448</v>
      </c>
      <c r="AA17" s="26">
        <v>131411755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205557</v>
      </c>
      <c r="D21" s="18"/>
      <c r="E21" s="19"/>
      <c r="F21" s="20"/>
      <c r="G21" s="20">
        <v>205557</v>
      </c>
      <c r="H21" s="20"/>
      <c r="I21" s="20"/>
      <c r="J21" s="20">
        <v>205557</v>
      </c>
      <c r="K21" s="20">
        <v>-4444</v>
      </c>
      <c r="L21" s="20">
        <v>-1111</v>
      </c>
      <c r="M21" s="20">
        <v>-1111</v>
      </c>
      <c r="N21" s="20">
        <v>-6666</v>
      </c>
      <c r="O21" s="20"/>
      <c r="P21" s="20"/>
      <c r="Q21" s="20"/>
      <c r="R21" s="20"/>
      <c r="S21" s="20"/>
      <c r="T21" s="20"/>
      <c r="U21" s="20"/>
      <c r="V21" s="20"/>
      <c r="W21" s="20">
        <v>198891</v>
      </c>
      <c r="X21" s="20"/>
      <c r="Y21" s="20">
        <v>198891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111678330</v>
      </c>
      <c r="D25" s="29">
        <f t="shared" ref="D25:Y25" si="1">SUM(D15:D24)</f>
        <v>0</v>
      </c>
      <c r="E25" s="35">
        <f t="shared" si="1"/>
        <v>130198601</v>
      </c>
      <c r="F25" s="36">
        <f t="shared" si="1"/>
        <v>131411755</v>
      </c>
      <c r="G25" s="36">
        <f t="shared" si="1"/>
        <v>112450671</v>
      </c>
      <c r="H25" s="36">
        <f t="shared" si="1"/>
        <v>1319653</v>
      </c>
      <c r="I25" s="36">
        <f t="shared" si="1"/>
        <v>-2731929</v>
      </c>
      <c r="J25" s="36">
        <f t="shared" si="1"/>
        <v>111038395</v>
      </c>
      <c r="K25" s="36">
        <f t="shared" si="1"/>
        <v>2826366</v>
      </c>
      <c r="L25" s="36">
        <f t="shared" si="1"/>
        <v>3145564</v>
      </c>
      <c r="M25" s="36">
        <f t="shared" si="1"/>
        <v>712523</v>
      </c>
      <c r="N25" s="36">
        <f t="shared" si="1"/>
        <v>6684453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117722848</v>
      </c>
      <c r="X25" s="36">
        <f t="shared" si="1"/>
        <v>69305524</v>
      </c>
      <c r="Y25" s="36">
        <f t="shared" si="1"/>
        <v>48417324</v>
      </c>
      <c r="Z25" s="37">
        <f>+IF(X25&lt;&gt;0,+(Y25/X25)*100,0)</f>
        <v>69.860699704110161</v>
      </c>
      <c r="AA25" s="38">
        <f>SUM(AA15:AA24)</f>
        <v>131411755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118175148</v>
      </c>
      <c r="D26" s="29">
        <f>+D13+D25</f>
        <v>0</v>
      </c>
      <c r="E26" s="30">
        <f t="shared" si="2"/>
        <v>142522002</v>
      </c>
      <c r="F26" s="31">
        <f t="shared" si="2"/>
        <v>143735156</v>
      </c>
      <c r="G26" s="31">
        <f t="shared" si="2"/>
        <v>123049297</v>
      </c>
      <c r="H26" s="31">
        <f t="shared" si="2"/>
        <v>-541986</v>
      </c>
      <c r="I26" s="31">
        <f t="shared" si="2"/>
        <v>-2243350</v>
      </c>
      <c r="J26" s="31">
        <f t="shared" si="2"/>
        <v>120263961</v>
      </c>
      <c r="K26" s="31">
        <f t="shared" si="2"/>
        <v>1505284</v>
      </c>
      <c r="L26" s="31">
        <f t="shared" si="2"/>
        <v>3039862</v>
      </c>
      <c r="M26" s="31">
        <f t="shared" si="2"/>
        <v>1229910</v>
      </c>
      <c r="N26" s="31">
        <f t="shared" si="2"/>
        <v>5775056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126039017</v>
      </c>
      <c r="X26" s="31">
        <f t="shared" si="2"/>
        <v>75467284</v>
      </c>
      <c r="Y26" s="31">
        <f t="shared" si="2"/>
        <v>50571733</v>
      </c>
      <c r="Z26" s="32">
        <f>+IF(X26&lt;&gt;0,+(Y26/X26)*100,0)</f>
        <v>67.011465524584139</v>
      </c>
      <c r="AA26" s="33">
        <f>+AA13+AA25</f>
        <v>143735156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44014</v>
      </c>
      <c r="D32" s="18"/>
      <c r="E32" s="19">
        <v>2750678</v>
      </c>
      <c r="F32" s="20">
        <v>2750678</v>
      </c>
      <c r="G32" s="20">
        <v>44483</v>
      </c>
      <c r="H32" s="20">
        <v>1075</v>
      </c>
      <c r="I32" s="20">
        <v>999</v>
      </c>
      <c r="J32" s="20">
        <v>46557</v>
      </c>
      <c r="K32" s="20">
        <v>-718145</v>
      </c>
      <c r="L32" s="20">
        <v>286</v>
      </c>
      <c r="M32" s="20">
        <v>308</v>
      </c>
      <c r="N32" s="20">
        <v>-717551</v>
      </c>
      <c r="O32" s="20"/>
      <c r="P32" s="20"/>
      <c r="Q32" s="20"/>
      <c r="R32" s="20"/>
      <c r="S32" s="20"/>
      <c r="T32" s="20"/>
      <c r="U32" s="20"/>
      <c r="V32" s="20"/>
      <c r="W32" s="20">
        <v>-670994</v>
      </c>
      <c r="X32" s="20">
        <v>1375326</v>
      </c>
      <c r="Y32" s="20">
        <v>-2046320</v>
      </c>
      <c r="Z32" s="21">
        <v>-148.78799644593354</v>
      </c>
      <c r="AA32" s="22">
        <v>2750678</v>
      </c>
    </row>
    <row r="33" spans="1:27" ht="13.5" x14ac:dyDescent="0.25">
      <c r="A33" s="23" t="s">
        <v>60</v>
      </c>
      <c r="B33" s="17" t="s">
        <v>32</v>
      </c>
      <c r="C33" s="18">
        <v>1709771</v>
      </c>
      <c r="D33" s="18"/>
      <c r="E33" s="19"/>
      <c r="F33" s="20">
        <v>-1709771</v>
      </c>
      <c r="G33" s="20">
        <v>4981871</v>
      </c>
      <c r="H33" s="20">
        <v>-1924339</v>
      </c>
      <c r="I33" s="20">
        <v>3528794</v>
      </c>
      <c r="J33" s="20">
        <v>6586326</v>
      </c>
      <c r="K33" s="20">
        <v>-3831526</v>
      </c>
      <c r="L33" s="20">
        <v>5917989</v>
      </c>
      <c r="M33" s="20">
        <v>-436053</v>
      </c>
      <c r="N33" s="20">
        <v>1650410</v>
      </c>
      <c r="O33" s="20"/>
      <c r="P33" s="20"/>
      <c r="Q33" s="20"/>
      <c r="R33" s="20"/>
      <c r="S33" s="20"/>
      <c r="T33" s="20"/>
      <c r="U33" s="20"/>
      <c r="V33" s="20"/>
      <c r="W33" s="20">
        <v>8236736</v>
      </c>
      <c r="X33" s="20">
        <v>-854892</v>
      </c>
      <c r="Y33" s="20">
        <v>9091628</v>
      </c>
      <c r="Z33" s="21">
        <v>-1063.4826387426715</v>
      </c>
      <c r="AA33" s="22">
        <v>-1709771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1825850</v>
      </c>
      <c r="D35" s="18"/>
      <c r="E35" s="19"/>
      <c r="F35" s="20"/>
      <c r="G35" s="20">
        <v>1931488</v>
      </c>
      <c r="H35" s="20"/>
      <c r="I35" s="20"/>
      <c r="J35" s="20">
        <v>1931488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1931488</v>
      </c>
      <c r="X35" s="20"/>
      <c r="Y35" s="20">
        <v>1931488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3579635</v>
      </c>
      <c r="D37" s="29">
        <f t="shared" ref="D37:Y37" si="3">SUM(D29:D36)</f>
        <v>0</v>
      </c>
      <c r="E37" s="30">
        <f t="shared" si="3"/>
        <v>2750678</v>
      </c>
      <c r="F37" s="31">
        <f t="shared" si="3"/>
        <v>1040907</v>
      </c>
      <c r="G37" s="31">
        <f t="shared" si="3"/>
        <v>6957842</v>
      </c>
      <c r="H37" s="31">
        <f t="shared" si="3"/>
        <v>-1923264</v>
      </c>
      <c r="I37" s="31">
        <f t="shared" si="3"/>
        <v>3529793</v>
      </c>
      <c r="J37" s="31">
        <f t="shared" si="3"/>
        <v>8564371</v>
      </c>
      <c r="K37" s="31">
        <f t="shared" si="3"/>
        <v>-4549671</v>
      </c>
      <c r="L37" s="31">
        <f t="shared" si="3"/>
        <v>5918275</v>
      </c>
      <c r="M37" s="31">
        <f t="shared" si="3"/>
        <v>-435745</v>
      </c>
      <c r="N37" s="31">
        <f t="shared" si="3"/>
        <v>932859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9497230</v>
      </c>
      <c r="X37" s="31">
        <f t="shared" si="3"/>
        <v>520434</v>
      </c>
      <c r="Y37" s="31">
        <f t="shared" si="3"/>
        <v>8976796</v>
      </c>
      <c r="Z37" s="32">
        <f>+IF(X37&lt;&gt;0,+(Y37/X37)*100,0)</f>
        <v>1724.8673222733335</v>
      </c>
      <c r="AA37" s="33">
        <f>SUM(AA29:AA36)</f>
        <v>1040907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3579635</v>
      </c>
      <c r="D44" s="29">
        <f>+D37+D43</f>
        <v>0</v>
      </c>
      <c r="E44" s="30">
        <f t="shared" si="5"/>
        <v>2750678</v>
      </c>
      <c r="F44" s="31">
        <f t="shared" si="5"/>
        <v>1040907</v>
      </c>
      <c r="G44" s="31">
        <f t="shared" si="5"/>
        <v>6957842</v>
      </c>
      <c r="H44" s="31">
        <f t="shared" si="5"/>
        <v>-1923264</v>
      </c>
      <c r="I44" s="31">
        <f t="shared" si="5"/>
        <v>3529793</v>
      </c>
      <c r="J44" s="31">
        <f t="shared" si="5"/>
        <v>8564371</v>
      </c>
      <c r="K44" s="31">
        <f t="shared" si="5"/>
        <v>-4549671</v>
      </c>
      <c r="L44" s="31">
        <f t="shared" si="5"/>
        <v>5918275</v>
      </c>
      <c r="M44" s="31">
        <f t="shared" si="5"/>
        <v>-435745</v>
      </c>
      <c r="N44" s="31">
        <f t="shared" si="5"/>
        <v>932859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9497230</v>
      </c>
      <c r="X44" s="31">
        <f t="shared" si="5"/>
        <v>520434</v>
      </c>
      <c r="Y44" s="31">
        <f t="shared" si="5"/>
        <v>8976796</v>
      </c>
      <c r="Z44" s="32">
        <f>+IF(X44&lt;&gt;0,+(Y44/X44)*100,0)</f>
        <v>1724.8673222733335</v>
      </c>
      <c r="AA44" s="33">
        <f>+AA37+AA43</f>
        <v>1040907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114595513</v>
      </c>
      <c r="D45" s="42">
        <f t="shared" si="6"/>
        <v>0</v>
      </c>
      <c r="E45" s="43">
        <f t="shared" si="6"/>
        <v>139771324</v>
      </c>
      <c r="F45" s="44">
        <f t="shared" si="6"/>
        <v>142694249</v>
      </c>
      <c r="G45" s="44">
        <f t="shared" si="6"/>
        <v>116091455</v>
      </c>
      <c r="H45" s="44">
        <f t="shared" si="6"/>
        <v>1381278</v>
      </c>
      <c r="I45" s="44">
        <f t="shared" si="6"/>
        <v>-5773143</v>
      </c>
      <c r="J45" s="44">
        <f t="shared" si="6"/>
        <v>111699590</v>
      </c>
      <c r="K45" s="44">
        <f t="shared" si="6"/>
        <v>6054955</v>
      </c>
      <c r="L45" s="44">
        <f t="shared" si="6"/>
        <v>-2878413</v>
      </c>
      <c r="M45" s="44">
        <f t="shared" si="6"/>
        <v>1665655</v>
      </c>
      <c r="N45" s="44">
        <f t="shared" si="6"/>
        <v>4842197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116541787</v>
      </c>
      <c r="X45" s="44">
        <f t="shared" si="6"/>
        <v>74946850</v>
      </c>
      <c r="Y45" s="44">
        <f t="shared" si="6"/>
        <v>41594937</v>
      </c>
      <c r="Z45" s="45">
        <f>+IF(X45&lt;&gt;0,+(Y45/X45)*100,0)</f>
        <v>55.499246465995569</v>
      </c>
      <c r="AA45" s="46">
        <f>+AA26-AA44</f>
        <v>142694249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32079519</v>
      </c>
      <c r="D47" s="18"/>
      <c r="E47" s="19">
        <v>25346912</v>
      </c>
      <c r="F47" s="20">
        <v>29092752</v>
      </c>
      <c r="G47" s="20">
        <v>36419228</v>
      </c>
      <c r="H47" s="20">
        <v>1668317</v>
      </c>
      <c r="I47" s="20">
        <v>-928081</v>
      </c>
      <c r="J47" s="20">
        <v>37159464</v>
      </c>
      <c r="K47" s="20">
        <v>3639308</v>
      </c>
      <c r="L47" s="20">
        <v>-1225009</v>
      </c>
      <c r="M47" s="20">
        <v>1604275</v>
      </c>
      <c r="N47" s="20">
        <v>4018574</v>
      </c>
      <c r="O47" s="20"/>
      <c r="P47" s="20"/>
      <c r="Q47" s="20"/>
      <c r="R47" s="20"/>
      <c r="S47" s="20"/>
      <c r="T47" s="20"/>
      <c r="U47" s="20"/>
      <c r="V47" s="20"/>
      <c r="W47" s="20">
        <v>41178038</v>
      </c>
      <c r="X47" s="20">
        <v>14546376</v>
      </c>
      <c r="Y47" s="20">
        <v>26631662</v>
      </c>
      <c r="Z47" s="47">
        <v>183.08107806370467</v>
      </c>
      <c r="AA47" s="22">
        <v>29092752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>
        <v>1000000</v>
      </c>
      <c r="F48" s="20">
        <v>1000000</v>
      </c>
      <c r="G48" s="20">
        <v>-375695</v>
      </c>
      <c r="H48" s="20">
        <v>375695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499998</v>
      </c>
      <c r="Y48" s="20">
        <v>-499998</v>
      </c>
      <c r="Z48" s="47">
        <v>-100</v>
      </c>
      <c r="AA48" s="22">
        <v>1000000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32079519</v>
      </c>
      <c r="D50" s="50">
        <f t="shared" ref="D50:Y50" si="7">SUM(D47:D49)</f>
        <v>0</v>
      </c>
      <c r="E50" s="51">
        <f t="shared" si="7"/>
        <v>26346912</v>
      </c>
      <c r="F50" s="52">
        <f t="shared" si="7"/>
        <v>30092752</v>
      </c>
      <c r="G50" s="52">
        <f t="shared" si="7"/>
        <v>36043533</v>
      </c>
      <c r="H50" s="52">
        <f t="shared" si="7"/>
        <v>2044012</v>
      </c>
      <c r="I50" s="52">
        <f t="shared" si="7"/>
        <v>-928081</v>
      </c>
      <c r="J50" s="52">
        <f t="shared" si="7"/>
        <v>37159464</v>
      </c>
      <c r="K50" s="52">
        <f t="shared" si="7"/>
        <v>3639308</v>
      </c>
      <c r="L50" s="52">
        <f t="shared" si="7"/>
        <v>-1225009</v>
      </c>
      <c r="M50" s="52">
        <f t="shared" si="7"/>
        <v>1604275</v>
      </c>
      <c r="N50" s="52">
        <f t="shared" si="7"/>
        <v>4018574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41178038</v>
      </c>
      <c r="X50" s="52">
        <f t="shared" si="7"/>
        <v>15046374</v>
      </c>
      <c r="Y50" s="52">
        <f t="shared" si="7"/>
        <v>26131664</v>
      </c>
      <c r="Z50" s="53">
        <f>+IF(X50&lt;&gt;0,+(Y50/X50)*100,0)</f>
        <v>173.67416229318769</v>
      </c>
      <c r="AA50" s="54">
        <f>SUM(AA47:AA49)</f>
        <v>30092752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69046349</v>
      </c>
      <c r="D6" s="18"/>
      <c r="E6" s="19"/>
      <c r="F6" s="20"/>
      <c r="G6" s="20">
        <v>-4580336</v>
      </c>
      <c r="H6" s="20">
        <v>-1337854</v>
      </c>
      <c r="I6" s="20">
        <v>69998441</v>
      </c>
      <c r="J6" s="20">
        <v>64080251</v>
      </c>
      <c r="K6" s="20">
        <v>-1787583</v>
      </c>
      <c r="L6" s="20">
        <v>37402640</v>
      </c>
      <c r="M6" s="20">
        <v>41773215</v>
      </c>
      <c r="N6" s="20">
        <v>77388272</v>
      </c>
      <c r="O6" s="20"/>
      <c r="P6" s="20"/>
      <c r="Q6" s="20"/>
      <c r="R6" s="20"/>
      <c r="S6" s="20"/>
      <c r="T6" s="20"/>
      <c r="U6" s="20"/>
      <c r="V6" s="20"/>
      <c r="W6" s="20">
        <v>141468523</v>
      </c>
      <c r="X6" s="20"/>
      <c r="Y6" s="20">
        <v>141468523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122822371</v>
      </c>
      <c r="D7" s="18"/>
      <c r="E7" s="19"/>
      <c r="F7" s="20"/>
      <c r="G7" s="20">
        <v>11520454</v>
      </c>
      <c r="H7" s="20">
        <v>6128796</v>
      </c>
      <c r="I7" s="20">
        <v>10196356</v>
      </c>
      <c r="J7" s="20">
        <v>27845606</v>
      </c>
      <c r="K7" s="20">
        <v>12122075</v>
      </c>
      <c r="L7" s="20">
        <v>12068531</v>
      </c>
      <c r="M7" s="20">
        <v>-32742</v>
      </c>
      <c r="N7" s="20">
        <v>24157864</v>
      </c>
      <c r="O7" s="20"/>
      <c r="P7" s="20"/>
      <c r="Q7" s="20"/>
      <c r="R7" s="20"/>
      <c r="S7" s="20"/>
      <c r="T7" s="20"/>
      <c r="U7" s="20"/>
      <c r="V7" s="20"/>
      <c r="W7" s="20">
        <v>52003470</v>
      </c>
      <c r="X7" s="20"/>
      <c r="Y7" s="20">
        <v>52003470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-30784653</v>
      </c>
      <c r="D10" s="18"/>
      <c r="E10" s="19">
        <v>1168813</v>
      </c>
      <c r="F10" s="20">
        <v>1168813</v>
      </c>
      <c r="G10" s="20">
        <v>3660288</v>
      </c>
      <c r="H10" s="20">
        <v>1391437</v>
      </c>
      <c r="I10" s="20">
        <v>1425767</v>
      </c>
      <c r="J10" s="20">
        <v>6477492</v>
      </c>
      <c r="K10" s="20">
        <v>3205480</v>
      </c>
      <c r="L10" s="20">
        <v>2829630</v>
      </c>
      <c r="M10" s="20">
        <v>3722613</v>
      </c>
      <c r="N10" s="20">
        <v>9757723</v>
      </c>
      <c r="O10" s="20"/>
      <c r="P10" s="20"/>
      <c r="Q10" s="20"/>
      <c r="R10" s="20"/>
      <c r="S10" s="20"/>
      <c r="T10" s="20"/>
      <c r="U10" s="20"/>
      <c r="V10" s="20"/>
      <c r="W10" s="20">
        <v>16235215</v>
      </c>
      <c r="X10" s="20">
        <v>4876937</v>
      </c>
      <c r="Y10" s="20">
        <v>11358278</v>
      </c>
      <c r="Z10" s="21">
        <v>232.89777989750533</v>
      </c>
      <c r="AA10" s="22">
        <v>1168813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161084067</v>
      </c>
      <c r="D13" s="29">
        <f>SUM(D6:D12)</f>
        <v>0</v>
      </c>
      <c r="E13" s="30">
        <f t="shared" si="0"/>
        <v>1168813</v>
      </c>
      <c r="F13" s="31">
        <f t="shared" si="0"/>
        <v>1168813</v>
      </c>
      <c r="G13" s="31">
        <f t="shared" si="0"/>
        <v>10600406</v>
      </c>
      <c r="H13" s="31">
        <f t="shared" si="0"/>
        <v>6182379</v>
      </c>
      <c r="I13" s="31">
        <f t="shared" si="0"/>
        <v>81620564</v>
      </c>
      <c r="J13" s="31">
        <f t="shared" si="0"/>
        <v>98403349</v>
      </c>
      <c r="K13" s="31">
        <f t="shared" si="0"/>
        <v>13539972</v>
      </c>
      <c r="L13" s="31">
        <f t="shared" si="0"/>
        <v>52300801</v>
      </c>
      <c r="M13" s="31">
        <f t="shared" si="0"/>
        <v>45463086</v>
      </c>
      <c r="N13" s="31">
        <f t="shared" si="0"/>
        <v>111303859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209707208</v>
      </c>
      <c r="X13" s="31">
        <f t="shared" si="0"/>
        <v>4876937</v>
      </c>
      <c r="Y13" s="31">
        <f t="shared" si="0"/>
        <v>204830271</v>
      </c>
      <c r="Z13" s="32">
        <f>+IF(X13&lt;&gt;0,+(Y13/X13)*100,0)</f>
        <v>4199.9777934387912</v>
      </c>
      <c r="AA13" s="33">
        <f>SUM(AA6:AA12)</f>
        <v>1168813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26106581</v>
      </c>
      <c r="D17" s="18"/>
      <c r="E17" s="19">
        <v>59795000</v>
      </c>
      <c r="F17" s="20">
        <v>61579438</v>
      </c>
      <c r="G17" s="24">
        <v>467540</v>
      </c>
      <c r="H17" s="24">
        <v>1272869</v>
      </c>
      <c r="I17" s="24">
        <v>1537294</v>
      </c>
      <c r="J17" s="20">
        <v>3277703</v>
      </c>
      <c r="K17" s="24">
        <v>3302902</v>
      </c>
      <c r="L17" s="24">
        <v>2493469</v>
      </c>
      <c r="M17" s="20">
        <v>1621388</v>
      </c>
      <c r="N17" s="24">
        <v>7417759</v>
      </c>
      <c r="O17" s="24"/>
      <c r="P17" s="24"/>
      <c r="Q17" s="20"/>
      <c r="R17" s="24"/>
      <c r="S17" s="24"/>
      <c r="T17" s="20"/>
      <c r="U17" s="24"/>
      <c r="V17" s="24"/>
      <c r="W17" s="24">
        <v>10695462</v>
      </c>
      <c r="X17" s="20">
        <v>14860000</v>
      </c>
      <c r="Y17" s="24">
        <v>-4164538</v>
      </c>
      <c r="Z17" s="25">
        <v>-28.02515477792732</v>
      </c>
      <c r="AA17" s="26">
        <v>61579438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26106581</v>
      </c>
      <c r="D25" s="29">
        <f t="shared" ref="D25:Y25" si="1">SUM(D15:D24)</f>
        <v>0</v>
      </c>
      <c r="E25" s="35">
        <f t="shared" si="1"/>
        <v>59795000</v>
      </c>
      <c r="F25" s="36">
        <f t="shared" si="1"/>
        <v>61579438</v>
      </c>
      <c r="G25" s="36">
        <f t="shared" si="1"/>
        <v>467540</v>
      </c>
      <c r="H25" s="36">
        <f t="shared" si="1"/>
        <v>1272869</v>
      </c>
      <c r="I25" s="36">
        <f t="shared" si="1"/>
        <v>1537294</v>
      </c>
      <c r="J25" s="36">
        <f t="shared" si="1"/>
        <v>3277703</v>
      </c>
      <c r="K25" s="36">
        <f t="shared" si="1"/>
        <v>3302902</v>
      </c>
      <c r="L25" s="36">
        <f t="shared" si="1"/>
        <v>2493469</v>
      </c>
      <c r="M25" s="36">
        <f t="shared" si="1"/>
        <v>1621388</v>
      </c>
      <c r="N25" s="36">
        <f t="shared" si="1"/>
        <v>7417759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10695462</v>
      </c>
      <c r="X25" s="36">
        <f t="shared" si="1"/>
        <v>14860000</v>
      </c>
      <c r="Y25" s="36">
        <f t="shared" si="1"/>
        <v>-4164538</v>
      </c>
      <c r="Z25" s="37">
        <f>+IF(X25&lt;&gt;0,+(Y25/X25)*100,0)</f>
        <v>-28.02515477792732</v>
      </c>
      <c r="AA25" s="38">
        <f>SUM(AA15:AA24)</f>
        <v>61579438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187190648</v>
      </c>
      <c r="D26" s="29">
        <f>+D13+D25</f>
        <v>0</v>
      </c>
      <c r="E26" s="30">
        <f t="shared" si="2"/>
        <v>60963813</v>
      </c>
      <c r="F26" s="31">
        <f t="shared" si="2"/>
        <v>62748251</v>
      </c>
      <c r="G26" s="31">
        <f t="shared" si="2"/>
        <v>11067946</v>
      </c>
      <c r="H26" s="31">
        <f t="shared" si="2"/>
        <v>7455248</v>
      </c>
      <c r="I26" s="31">
        <f t="shared" si="2"/>
        <v>83157858</v>
      </c>
      <c r="J26" s="31">
        <f t="shared" si="2"/>
        <v>101681052</v>
      </c>
      <c r="K26" s="31">
        <f t="shared" si="2"/>
        <v>16842874</v>
      </c>
      <c r="L26" s="31">
        <f t="shared" si="2"/>
        <v>54794270</v>
      </c>
      <c r="M26" s="31">
        <f t="shared" si="2"/>
        <v>47084474</v>
      </c>
      <c r="N26" s="31">
        <f t="shared" si="2"/>
        <v>118721618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220402670</v>
      </c>
      <c r="X26" s="31">
        <f t="shared" si="2"/>
        <v>19736937</v>
      </c>
      <c r="Y26" s="31">
        <f t="shared" si="2"/>
        <v>200665733</v>
      </c>
      <c r="Z26" s="32">
        <f>+IF(X26&lt;&gt;0,+(Y26/X26)*100,0)</f>
        <v>1016.7014922325586</v>
      </c>
      <c r="AA26" s="33">
        <f>+AA13+AA25</f>
        <v>62748251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117693207</v>
      </c>
      <c r="D32" s="18"/>
      <c r="E32" s="19"/>
      <c r="F32" s="20"/>
      <c r="G32" s="20">
        <v>-1329537</v>
      </c>
      <c r="H32" s="20">
        <v>3231801</v>
      </c>
      <c r="I32" s="20">
        <v>74999048</v>
      </c>
      <c r="J32" s="20">
        <v>76901312</v>
      </c>
      <c r="K32" s="20">
        <v>6648432</v>
      </c>
      <c r="L32" s="20">
        <v>45450792</v>
      </c>
      <c r="M32" s="20">
        <v>46494441</v>
      </c>
      <c r="N32" s="20">
        <v>98593665</v>
      </c>
      <c r="O32" s="20"/>
      <c r="P32" s="20"/>
      <c r="Q32" s="20"/>
      <c r="R32" s="20"/>
      <c r="S32" s="20"/>
      <c r="T32" s="20"/>
      <c r="U32" s="20"/>
      <c r="V32" s="20"/>
      <c r="W32" s="20">
        <v>175494977</v>
      </c>
      <c r="X32" s="20"/>
      <c r="Y32" s="20">
        <v>175494977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-2774579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114918628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-1329537</v>
      </c>
      <c r="H37" s="31">
        <f t="shared" si="3"/>
        <v>3231801</v>
      </c>
      <c r="I37" s="31">
        <f t="shared" si="3"/>
        <v>74999048</v>
      </c>
      <c r="J37" s="31">
        <f t="shared" si="3"/>
        <v>76901312</v>
      </c>
      <c r="K37" s="31">
        <f t="shared" si="3"/>
        <v>6648432</v>
      </c>
      <c r="L37" s="31">
        <f t="shared" si="3"/>
        <v>45450792</v>
      </c>
      <c r="M37" s="31">
        <f t="shared" si="3"/>
        <v>46494441</v>
      </c>
      <c r="N37" s="31">
        <f t="shared" si="3"/>
        <v>98593665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175494977</v>
      </c>
      <c r="X37" s="31">
        <f t="shared" si="3"/>
        <v>0</v>
      </c>
      <c r="Y37" s="31">
        <f t="shared" si="3"/>
        <v>175494977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114918628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-1329537</v>
      </c>
      <c r="H44" s="31">
        <f t="shared" si="5"/>
        <v>3231801</v>
      </c>
      <c r="I44" s="31">
        <f t="shared" si="5"/>
        <v>74999048</v>
      </c>
      <c r="J44" s="31">
        <f t="shared" si="5"/>
        <v>76901312</v>
      </c>
      <c r="K44" s="31">
        <f t="shared" si="5"/>
        <v>6648432</v>
      </c>
      <c r="L44" s="31">
        <f t="shared" si="5"/>
        <v>45450792</v>
      </c>
      <c r="M44" s="31">
        <f t="shared" si="5"/>
        <v>46494441</v>
      </c>
      <c r="N44" s="31">
        <f t="shared" si="5"/>
        <v>98593665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175494977</v>
      </c>
      <c r="X44" s="31">
        <f t="shared" si="5"/>
        <v>0</v>
      </c>
      <c r="Y44" s="31">
        <f t="shared" si="5"/>
        <v>175494977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72272020</v>
      </c>
      <c r="D45" s="42">
        <f t="shared" si="6"/>
        <v>0</v>
      </c>
      <c r="E45" s="43">
        <f t="shared" si="6"/>
        <v>60963813</v>
      </c>
      <c r="F45" s="44">
        <f t="shared" si="6"/>
        <v>62748251</v>
      </c>
      <c r="G45" s="44">
        <f t="shared" si="6"/>
        <v>12397483</v>
      </c>
      <c r="H45" s="44">
        <f t="shared" si="6"/>
        <v>4223447</v>
      </c>
      <c r="I45" s="44">
        <f t="shared" si="6"/>
        <v>8158810</v>
      </c>
      <c r="J45" s="44">
        <f t="shared" si="6"/>
        <v>24779740</v>
      </c>
      <c r="K45" s="44">
        <f t="shared" si="6"/>
        <v>10194442</v>
      </c>
      <c r="L45" s="44">
        <f t="shared" si="6"/>
        <v>9343478</v>
      </c>
      <c r="M45" s="44">
        <f t="shared" si="6"/>
        <v>590033</v>
      </c>
      <c r="N45" s="44">
        <f t="shared" si="6"/>
        <v>20127953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44907693</v>
      </c>
      <c r="X45" s="44">
        <f t="shared" si="6"/>
        <v>19736937</v>
      </c>
      <c r="Y45" s="44">
        <f t="shared" si="6"/>
        <v>25170756</v>
      </c>
      <c r="Z45" s="45">
        <f>+IF(X45&lt;&gt;0,+(Y45/X45)*100,0)</f>
        <v>127.53121722990757</v>
      </c>
      <c r="AA45" s="46">
        <f>+AA26-AA44</f>
        <v>62748251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-375903143</v>
      </c>
      <c r="D6" s="18"/>
      <c r="E6" s="19">
        <v>283646750</v>
      </c>
      <c r="F6" s="20">
        <v>283646750</v>
      </c>
      <c r="G6" s="20">
        <v>-3411477</v>
      </c>
      <c r="H6" s="20"/>
      <c r="I6" s="20">
        <v>-40729539</v>
      </c>
      <c r="J6" s="20">
        <v>-44141016</v>
      </c>
      <c r="K6" s="20">
        <v>-60085083</v>
      </c>
      <c r="L6" s="20">
        <v>-49713091</v>
      </c>
      <c r="M6" s="20">
        <v>-51651846</v>
      </c>
      <c r="N6" s="20">
        <v>-161450020</v>
      </c>
      <c r="O6" s="20"/>
      <c r="P6" s="20"/>
      <c r="Q6" s="20"/>
      <c r="R6" s="20"/>
      <c r="S6" s="20"/>
      <c r="T6" s="20"/>
      <c r="U6" s="20"/>
      <c r="V6" s="20"/>
      <c r="W6" s="20">
        <v>-205591036</v>
      </c>
      <c r="X6" s="20">
        <v>141822900</v>
      </c>
      <c r="Y6" s="20">
        <v>-347413936</v>
      </c>
      <c r="Z6" s="21">
        <v>-244.96321539046235</v>
      </c>
      <c r="AA6" s="22">
        <v>283646750</v>
      </c>
    </row>
    <row r="7" spans="1:27" ht="13.5" x14ac:dyDescent="0.25">
      <c r="A7" s="23" t="s">
        <v>35</v>
      </c>
      <c r="B7" s="17" t="s">
        <v>32</v>
      </c>
      <c r="C7" s="18">
        <v>-50729671</v>
      </c>
      <c r="D7" s="18"/>
      <c r="E7" s="19">
        <v>-18180550</v>
      </c>
      <c r="F7" s="20">
        <v>-18180550</v>
      </c>
      <c r="G7" s="20">
        <v>12589520</v>
      </c>
      <c r="H7" s="20"/>
      <c r="I7" s="20">
        <v>13840330</v>
      </c>
      <c r="J7" s="20">
        <v>26429850</v>
      </c>
      <c r="K7" s="20">
        <v>12535852</v>
      </c>
      <c r="L7" s="20">
        <v>-68995767</v>
      </c>
      <c r="M7" s="20">
        <v>14488875</v>
      </c>
      <c r="N7" s="20">
        <v>-41971040</v>
      </c>
      <c r="O7" s="20"/>
      <c r="P7" s="20"/>
      <c r="Q7" s="20"/>
      <c r="R7" s="20"/>
      <c r="S7" s="20"/>
      <c r="T7" s="20"/>
      <c r="U7" s="20"/>
      <c r="V7" s="20"/>
      <c r="W7" s="20">
        <v>-15541190</v>
      </c>
      <c r="X7" s="20">
        <v>-9090306</v>
      </c>
      <c r="Y7" s="20">
        <v>-6450884</v>
      </c>
      <c r="Z7" s="21">
        <v>70.964431780404311</v>
      </c>
      <c r="AA7" s="22">
        <v>-18180550</v>
      </c>
    </row>
    <row r="8" spans="1:27" ht="13.5" x14ac:dyDescent="0.25">
      <c r="A8" s="23" t="s">
        <v>36</v>
      </c>
      <c r="B8" s="17" t="s">
        <v>32</v>
      </c>
      <c r="C8" s="18">
        <v>16149</v>
      </c>
      <c r="D8" s="18"/>
      <c r="E8" s="19">
        <v>9101870</v>
      </c>
      <c r="F8" s="20">
        <v>9101870</v>
      </c>
      <c r="G8" s="20"/>
      <c r="H8" s="20"/>
      <c r="I8" s="20">
        <v>8517</v>
      </c>
      <c r="J8" s="20">
        <v>8517</v>
      </c>
      <c r="K8" s="20"/>
      <c r="L8" s="20"/>
      <c r="M8" s="20">
        <v>169541</v>
      </c>
      <c r="N8" s="20">
        <v>169541</v>
      </c>
      <c r="O8" s="20"/>
      <c r="P8" s="20"/>
      <c r="Q8" s="20"/>
      <c r="R8" s="20"/>
      <c r="S8" s="20"/>
      <c r="T8" s="20"/>
      <c r="U8" s="20"/>
      <c r="V8" s="20"/>
      <c r="W8" s="20">
        <v>178058</v>
      </c>
      <c r="X8" s="20">
        <v>4551000</v>
      </c>
      <c r="Y8" s="20">
        <v>-4372942</v>
      </c>
      <c r="Z8" s="21">
        <v>-96.087497253350904</v>
      </c>
      <c r="AA8" s="22">
        <v>9101870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-7073270</v>
      </c>
      <c r="D10" s="18"/>
      <c r="E10" s="19">
        <v>-48096177</v>
      </c>
      <c r="F10" s="20">
        <v>-47746177</v>
      </c>
      <c r="G10" s="20">
        <v>-503341</v>
      </c>
      <c r="H10" s="20">
        <v>211797</v>
      </c>
      <c r="I10" s="20">
        <v>1499463</v>
      </c>
      <c r="J10" s="20">
        <v>1207919</v>
      </c>
      <c r="K10" s="20">
        <v>-46606</v>
      </c>
      <c r="L10" s="20">
        <v>-16284</v>
      </c>
      <c r="M10" s="20">
        <v>294592</v>
      </c>
      <c r="N10" s="20">
        <v>231702</v>
      </c>
      <c r="O10" s="20"/>
      <c r="P10" s="20"/>
      <c r="Q10" s="20"/>
      <c r="R10" s="20"/>
      <c r="S10" s="20"/>
      <c r="T10" s="20"/>
      <c r="U10" s="20"/>
      <c r="V10" s="20"/>
      <c r="W10" s="20">
        <v>1439621</v>
      </c>
      <c r="X10" s="20">
        <v>-142088634</v>
      </c>
      <c r="Y10" s="20">
        <v>143528255</v>
      </c>
      <c r="Z10" s="21">
        <v>-101.01318519256085</v>
      </c>
      <c r="AA10" s="22">
        <v>-47746177</v>
      </c>
    </row>
    <row r="11" spans="1:27" ht="13.5" x14ac:dyDescent="0.25">
      <c r="A11" s="23" t="s">
        <v>39</v>
      </c>
      <c r="B11" s="17" t="s">
        <v>32</v>
      </c>
      <c r="C11" s="18">
        <v>70647532</v>
      </c>
      <c r="D11" s="18"/>
      <c r="E11" s="19"/>
      <c r="F11" s="20"/>
      <c r="G11" s="24">
        <v>438308</v>
      </c>
      <c r="H11" s="24"/>
      <c r="I11" s="24">
        <v>5069545</v>
      </c>
      <c r="J11" s="20">
        <v>5507853</v>
      </c>
      <c r="K11" s="24">
        <v>7301901</v>
      </c>
      <c r="L11" s="24">
        <v>6086360</v>
      </c>
      <c r="M11" s="20">
        <v>6411981</v>
      </c>
      <c r="N11" s="24">
        <v>19800242</v>
      </c>
      <c r="O11" s="24"/>
      <c r="P11" s="24"/>
      <c r="Q11" s="20"/>
      <c r="R11" s="24"/>
      <c r="S11" s="24"/>
      <c r="T11" s="20"/>
      <c r="U11" s="24"/>
      <c r="V11" s="24"/>
      <c r="W11" s="24">
        <v>25308095</v>
      </c>
      <c r="X11" s="20"/>
      <c r="Y11" s="24">
        <v>25308095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-363042403</v>
      </c>
      <c r="D13" s="29">
        <f>SUM(D6:D12)</f>
        <v>0</v>
      </c>
      <c r="E13" s="30">
        <f t="shared" si="0"/>
        <v>226471893</v>
      </c>
      <c r="F13" s="31">
        <f t="shared" si="0"/>
        <v>226821893</v>
      </c>
      <c r="G13" s="31">
        <f t="shared" si="0"/>
        <v>9113010</v>
      </c>
      <c r="H13" s="31">
        <f t="shared" si="0"/>
        <v>211797</v>
      </c>
      <c r="I13" s="31">
        <f t="shared" si="0"/>
        <v>-20311684</v>
      </c>
      <c r="J13" s="31">
        <f t="shared" si="0"/>
        <v>-10986877</v>
      </c>
      <c r="K13" s="31">
        <f t="shared" si="0"/>
        <v>-40293936</v>
      </c>
      <c r="L13" s="31">
        <f t="shared" si="0"/>
        <v>-112638782</v>
      </c>
      <c r="M13" s="31">
        <f t="shared" si="0"/>
        <v>-30286857</v>
      </c>
      <c r="N13" s="31">
        <f t="shared" si="0"/>
        <v>-183219575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-194206452</v>
      </c>
      <c r="X13" s="31">
        <f t="shared" si="0"/>
        <v>-4805040</v>
      </c>
      <c r="Y13" s="31">
        <f t="shared" si="0"/>
        <v>-189401412</v>
      </c>
      <c r="Z13" s="32">
        <f>+IF(X13&lt;&gt;0,+(Y13/X13)*100,0)</f>
        <v>3941.7239398631436</v>
      </c>
      <c r="AA13" s="33">
        <f>SUM(AA6:AA12)</f>
        <v>226821893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130439435</v>
      </c>
      <c r="D17" s="18"/>
      <c r="E17" s="19">
        <v>350928855</v>
      </c>
      <c r="F17" s="20">
        <v>491957171</v>
      </c>
      <c r="G17" s="24">
        <v>1733504</v>
      </c>
      <c r="H17" s="24">
        <v>25699107</v>
      </c>
      <c r="I17" s="24">
        <v>29865250</v>
      </c>
      <c r="J17" s="20">
        <v>57297861</v>
      </c>
      <c r="K17" s="24">
        <v>47361810</v>
      </c>
      <c r="L17" s="24">
        <v>32767016</v>
      </c>
      <c r="M17" s="20">
        <v>38158270</v>
      </c>
      <c r="N17" s="24">
        <v>118287096</v>
      </c>
      <c r="O17" s="24"/>
      <c r="P17" s="24"/>
      <c r="Q17" s="20"/>
      <c r="R17" s="24"/>
      <c r="S17" s="24"/>
      <c r="T17" s="20"/>
      <c r="U17" s="24"/>
      <c r="V17" s="24"/>
      <c r="W17" s="24">
        <v>175584957</v>
      </c>
      <c r="X17" s="20">
        <v>310284583</v>
      </c>
      <c r="Y17" s="24">
        <v>-134699626</v>
      </c>
      <c r="Z17" s="25">
        <v>-43.411639952475497</v>
      </c>
      <c r="AA17" s="26">
        <v>491957171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>
        <v>-3403</v>
      </c>
      <c r="D22" s="18"/>
      <c r="E22" s="19"/>
      <c r="F22" s="20"/>
      <c r="G22" s="20">
        <v>-22702</v>
      </c>
      <c r="H22" s="20"/>
      <c r="I22" s="20">
        <v>-8531</v>
      </c>
      <c r="J22" s="20">
        <v>-31233</v>
      </c>
      <c r="K22" s="20">
        <v>-18424</v>
      </c>
      <c r="L22" s="20">
        <v>-2864</v>
      </c>
      <c r="M22" s="20">
        <v>-1180</v>
      </c>
      <c r="N22" s="20">
        <v>-22468</v>
      </c>
      <c r="O22" s="20"/>
      <c r="P22" s="20"/>
      <c r="Q22" s="20"/>
      <c r="R22" s="20"/>
      <c r="S22" s="20"/>
      <c r="T22" s="20"/>
      <c r="U22" s="20"/>
      <c r="V22" s="20"/>
      <c r="W22" s="20">
        <v>-53701</v>
      </c>
      <c r="X22" s="20"/>
      <c r="Y22" s="20">
        <v>-53701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130436032</v>
      </c>
      <c r="D25" s="29">
        <f t="shared" ref="D25:Y25" si="1">SUM(D15:D24)</f>
        <v>0</v>
      </c>
      <c r="E25" s="35">
        <f t="shared" si="1"/>
        <v>350928855</v>
      </c>
      <c r="F25" s="36">
        <f t="shared" si="1"/>
        <v>491957171</v>
      </c>
      <c r="G25" s="36">
        <f t="shared" si="1"/>
        <v>1710802</v>
      </c>
      <c r="H25" s="36">
        <f t="shared" si="1"/>
        <v>25699107</v>
      </c>
      <c r="I25" s="36">
        <f t="shared" si="1"/>
        <v>29856719</v>
      </c>
      <c r="J25" s="36">
        <f t="shared" si="1"/>
        <v>57266628</v>
      </c>
      <c r="K25" s="36">
        <f t="shared" si="1"/>
        <v>47343386</v>
      </c>
      <c r="L25" s="36">
        <f t="shared" si="1"/>
        <v>32764152</v>
      </c>
      <c r="M25" s="36">
        <f t="shared" si="1"/>
        <v>38157090</v>
      </c>
      <c r="N25" s="36">
        <f t="shared" si="1"/>
        <v>118264628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175531256</v>
      </c>
      <c r="X25" s="36">
        <f t="shared" si="1"/>
        <v>310284583</v>
      </c>
      <c r="Y25" s="36">
        <f t="shared" si="1"/>
        <v>-134753327</v>
      </c>
      <c r="Z25" s="37">
        <f>+IF(X25&lt;&gt;0,+(Y25/X25)*100,0)</f>
        <v>-43.428946967693847</v>
      </c>
      <c r="AA25" s="38">
        <f>SUM(AA15:AA24)</f>
        <v>491957171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-232606371</v>
      </c>
      <c r="D26" s="29">
        <f>+D13+D25</f>
        <v>0</v>
      </c>
      <c r="E26" s="30">
        <f t="shared" si="2"/>
        <v>577400748</v>
      </c>
      <c r="F26" s="31">
        <f t="shared" si="2"/>
        <v>718779064</v>
      </c>
      <c r="G26" s="31">
        <f t="shared" si="2"/>
        <v>10823812</v>
      </c>
      <c r="H26" s="31">
        <f t="shared" si="2"/>
        <v>25910904</v>
      </c>
      <c r="I26" s="31">
        <f t="shared" si="2"/>
        <v>9545035</v>
      </c>
      <c r="J26" s="31">
        <f t="shared" si="2"/>
        <v>46279751</v>
      </c>
      <c r="K26" s="31">
        <f t="shared" si="2"/>
        <v>7049450</v>
      </c>
      <c r="L26" s="31">
        <f t="shared" si="2"/>
        <v>-79874630</v>
      </c>
      <c r="M26" s="31">
        <f t="shared" si="2"/>
        <v>7870233</v>
      </c>
      <c r="N26" s="31">
        <f t="shared" si="2"/>
        <v>-64954947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-18675196</v>
      </c>
      <c r="X26" s="31">
        <f t="shared" si="2"/>
        <v>305479543</v>
      </c>
      <c r="Y26" s="31">
        <f t="shared" si="2"/>
        <v>-324154739</v>
      </c>
      <c r="Z26" s="32">
        <f>+IF(X26&lt;&gt;0,+(Y26/X26)*100,0)</f>
        <v>-106.11340314857026</v>
      </c>
      <c r="AA26" s="33">
        <f>+AA13+AA25</f>
        <v>718779064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194187565</v>
      </c>
      <c r="D32" s="18"/>
      <c r="E32" s="19">
        <v>471039145</v>
      </c>
      <c r="F32" s="20">
        <v>612417461</v>
      </c>
      <c r="G32" s="20"/>
      <c r="H32" s="20"/>
      <c r="I32" s="20">
        <v>381837</v>
      </c>
      <c r="J32" s="20">
        <v>381837</v>
      </c>
      <c r="K32" s="20">
        <v>-1135</v>
      </c>
      <c r="L32" s="20">
        <v>-259</v>
      </c>
      <c r="M32" s="20">
        <v>2596347</v>
      </c>
      <c r="N32" s="20">
        <v>2594953</v>
      </c>
      <c r="O32" s="20"/>
      <c r="P32" s="20"/>
      <c r="Q32" s="20"/>
      <c r="R32" s="20"/>
      <c r="S32" s="20"/>
      <c r="T32" s="20"/>
      <c r="U32" s="20"/>
      <c r="V32" s="20"/>
      <c r="W32" s="20">
        <v>2976790</v>
      </c>
      <c r="X32" s="20">
        <v>370513271</v>
      </c>
      <c r="Y32" s="20">
        <v>-367536481</v>
      </c>
      <c r="Z32" s="21">
        <v>-99.196576686182993</v>
      </c>
      <c r="AA32" s="22">
        <v>612417461</v>
      </c>
    </row>
    <row r="33" spans="1:27" ht="13.5" x14ac:dyDescent="0.25">
      <c r="A33" s="23" t="s">
        <v>60</v>
      </c>
      <c r="B33" s="17" t="s">
        <v>32</v>
      </c>
      <c r="C33" s="18">
        <v>-30797601</v>
      </c>
      <c r="D33" s="18"/>
      <c r="E33" s="19">
        <v>-354233001</v>
      </c>
      <c r="F33" s="20">
        <v>-357145974</v>
      </c>
      <c r="G33" s="20">
        <v>-522074</v>
      </c>
      <c r="H33" s="20">
        <v>-20326346</v>
      </c>
      <c r="I33" s="20">
        <v>-24779125</v>
      </c>
      <c r="J33" s="20">
        <v>-45627545</v>
      </c>
      <c r="K33" s="20">
        <v>-36129760</v>
      </c>
      <c r="L33" s="20">
        <v>-26919740</v>
      </c>
      <c r="M33" s="20">
        <v>-34720314</v>
      </c>
      <c r="N33" s="20">
        <v>-97769814</v>
      </c>
      <c r="O33" s="20"/>
      <c r="P33" s="20"/>
      <c r="Q33" s="20"/>
      <c r="R33" s="20"/>
      <c r="S33" s="20"/>
      <c r="T33" s="20"/>
      <c r="U33" s="20"/>
      <c r="V33" s="20"/>
      <c r="W33" s="20">
        <v>-143397359</v>
      </c>
      <c r="X33" s="20">
        <v>-178572978</v>
      </c>
      <c r="Y33" s="20">
        <v>35175619</v>
      </c>
      <c r="Z33" s="21">
        <v>-19.698175722868889</v>
      </c>
      <c r="AA33" s="22">
        <v>-357145974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-7275797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156114167</v>
      </c>
      <c r="D37" s="29">
        <f t="shared" ref="D37:Y37" si="3">SUM(D29:D36)</f>
        <v>0</v>
      </c>
      <c r="E37" s="30">
        <f t="shared" si="3"/>
        <v>116806144</v>
      </c>
      <c r="F37" s="31">
        <f t="shared" si="3"/>
        <v>255271487</v>
      </c>
      <c r="G37" s="31">
        <f t="shared" si="3"/>
        <v>-522074</v>
      </c>
      <c r="H37" s="31">
        <f t="shared" si="3"/>
        <v>-20326346</v>
      </c>
      <c r="I37" s="31">
        <f t="shared" si="3"/>
        <v>-24397288</v>
      </c>
      <c r="J37" s="31">
        <f t="shared" si="3"/>
        <v>-45245708</v>
      </c>
      <c r="K37" s="31">
        <f t="shared" si="3"/>
        <v>-36130895</v>
      </c>
      <c r="L37" s="31">
        <f t="shared" si="3"/>
        <v>-26919999</v>
      </c>
      <c r="M37" s="31">
        <f t="shared" si="3"/>
        <v>-32123967</v>
      </c>
      <c r="N37" s="31">
        <f t="shared" si="3"/>
        <v>-95174861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-140420569</v>
      </c>
      <c r="X37" s="31">
        <f t="shared" si="3"/>
        <v>191940293</v>
      </c>
      <c r="Y37" s="31">
        <f t="shared" si="3"/>
        <v>-332360862</v>
      </c>
      <c r="Z37" s="32">
        <f>+IF(X37&lt;&gt;0,+(Y37/X37)*100,0)</f>
        <v>-173.15846339778173</v>
      </c>
      <c r="AA37" s="33">
        <f>SUM(AA29:AA36)</f>
        <v>255271487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156114167</v>
      </c>
      <c r="D44" s="29">
        <f>+D37+D43</f>
        <v>0</v>
      </c>
      <c r="E44" s="30">
        <f t="shared" si="5"/>
        <v>116806144</v>
      </c>
      <c r="F44" s="31">
        <f t="shared" si="5"/>
        <v>255271487</v>
      </c>
      <c r="G44" s="31">
        <f t="shared" si="5"/>
        <v>-522074</v>
      </c>
      <c r="H44" s="31">
        <f t="shared" si="5"/>
        <v>-20326346</v>
      </c>
      <c r="I44" s="31">
        <f t="shared" si="5"/>
        <v>-24397288</v>
      </c>
      <c r="J44" s="31">
        <f t="shared" si="5"/>
        <v>-45245708</v>
      </c>
      <c r="K44" s="31">
        <f t="shared" si="5"/>
        <v>-36130895</v>
      </c>
      <c r="L44" s="31">
        <f t="shared" si="5"/>
        <v>-26919999</v>
      </c>
      <c r="M44" s="31">
        <f t="shared" si="5"/>
        <v>-32123967</v>
      </c>
      <c r="N44" s="31">
        <f t="shared" si="5"/>
        <v>-95174861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-140420569</v>
      </c>
      <c r="X44" s="31">
        <f t="shared" si="5"/>
        <v>191940293</v>
      </c>
      <c r="Y44" s="31">
        <f t="shared" si="5"/>
        <v>-332360862</v>
      </c>
      <c r="Z44" s="32">
        <f>+IF(X44&lt;&gt;0,+(Y44/X44)*100,0)</f>
        <v>-173.15846339778173</v>
      </c>
      <c r="AA44" s="33">
        <f>+AA37+AA43</f>
        <v>255271487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-388720538</v>
      </c>
      <c r="D45" s="42">
        <f t="shared" si="6"/>
        <v>0</v>
      </c>
      <c r="E45" s="43">
        <f t="shared" si="6"/>
        <v>460594604</v>
      </c>
      <c r="F45" s="44">
        <f t="shared" si="6"/>
        <v>463507577</v>
      </c>
      <c r="G45" s="44">
        <f t="shared" si="6"/>
        <v>11345886</v>
      </c>
      <c r="H45" s="44">
        <f t="shared" si="6"/>
        <v>46237250</v>
      </c>
      <c r="I45" s="44">
        <f t="shared" si="6"/>
        <v>33942323</v>
      </c>
      <c r="J45" s="44">
        <f t="shared" si="6"/>
        <v>91525459</v>
      </c>
      <c r="K45" s="44">
        <f t="shared" si="6"/>
        <v>43180345</v>
      </c>
      <c r="L45" s="44">
        <f t="shared" si="6"/>
        <v>-52954631</v>
      </c>
      <c r="M45" s="44">
        <f t="shared" si="6"/>
        <v>39994200</v>
      </c>
      <c r="N45" s="44">
        <f t="shared" si="6"/>
        <v>30219914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121745373</v>
      </c>
      <c r="X45" s="44">
        <f t="shared" si="6"/>
        <v>113539250</v>
      </c>
      <c r="Y45" s="44">
        <f t="shared" si="6"/>
        <v>8206123</v>
      </c>
      <c r="Z45" s="45">
        <f>+IF(X45&lt;&gt;0,+(Y45/X45)*100,0)</f>
        <v>7.2275649169780491</v>
      </c>
      <c r="AA45" s="46">
        <f>+AA26-AA44</f>
        <v>463507577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76701373</v>
      </c>
      <c r="D47" s="18"/>
      <c r="E47" s="19">
        <v>129485620</v>
      </c>
      <c r="F47" s="20">
        <v>459217668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229608834</v>
      </c>
      <c r="Y47" s="20">
        <v>-229608834</v>
      </c>
      <c r="Z47" s="47">
        <v>-100</v>
      </c>
      <c r="AA47" s="22">
        <v>459217668</v>
      </c>
    </row>
    <row r="48" spans="1:27" ht="13.5" x14ac:dyDescent="0.25">
      <c r="A48" s="23" t="s">
        <v>73</v>
      </c>
      <c r="B48" s="17" t="s">
        <v>32</v>
      </c>
      <c r="C48" s="18">
        <v>-25448615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51252758</v>
      </c>
      <c r="D50" s="50">
        <f t="shared" ref="D50:Y50" si="7">SUM(D47:D49)</f>
        <v>0</v>
      </c>
      <c r="E50" s="51">
        <f t="shared" si="7"/>
        <v>129485620</v>
      </c>
      <c r="F50" s="52">
        <f t="shared" si="7"/>
        <v>459217668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229608834</v>
      </c>
      <c r="Y50" s="52">
        <f t="shared" si="7"/>
        <v>-229608834</v>
      </c>
      <c r="Z50" s="53">
        <f>+IF(X50&lt;&gt;0,+(Y50/X50)*100,0)</f>
        <v>-100</v>
      </c>
      <c r="AA50" s="54">
        <f>SUM(AA47:AA49)</f>
        <v>459217668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6980923</v>
      </c>
      <c r="D6" s="18"/>
      <c r="E6" s="19"/>
      <c r="F6" s="20"/>
      <c r="G6" s="20">
        <v>4568254</v>
      </c>
      <c r="H6" s="20">
        <v>5069904</v>
      </c>
      <c r="I6" s="20">
        <v>-766757</v>
      </c>
      <c r="J6" s="20">
        <v>8871401</v>
      </c>
      <c r="K6" s="20">
        <v>3803269</v>
      </c>
      <c r="L6" s="20">
        <v>3938480</v>
      </c>
      <c r="M6" s="20">
        <v>14177880</v>
      </c>
      <c r="N6" s="20">
        <v>21919629</v>
      </c>
      <c r="O6" s="20"/>
      <c r="P6" s="20"/>
      <c r="Q6" s="20"/>
      <c r="R6" s="20"/>
      <c r="S6" s="20"/>
      <c r="T6" s="20"/>
      <c r="U6" s="20"/>
      <c r="V6" s="20"/>
      <c r="W6" s="20">
        <v>30791030</v>
      </c>
      <c r="X6" s="20"/>
      <c r="Y6" s="20">
        <v>30791030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11221968</v>
      </c>
      <c r="D7" s="18"/>
      <c r="E7" s="19">
        <v>-85730300</v>
      </c>
      <c r="F7" s="20">
        <v>-85730300</v>
      </c>
      <c r="G7" s="20">
        <v>18930896</v>
      </c>
      <c r="H7" s="20">
        <v>-1685625</v>
      </c>
      <c r="I7" s="20">
        <v>-572192</v>
      </c>
      <c r="J7" s="20">
        <v>16673079</v>
      </c>
      <c r="K7" s="20">
        <v>-1842345</v>
      </c>
      <c r="L7" s="20">
        <v>-1406246</v>
      </c>
      <c r="M7" s="20">
        <v>-7806319</v>
      </c>
      <c r="N7" s="20">
        <v>-11054910</v>
      </c>
      <c r="O7" s="20"/>
      <c r="P7" s="20"/>
      <c r="Q7" s="20"/>
      <c r="R7" s="20"/>
      <c r="S7" s="20"/>
      <c r="T7" s="20"/>
      <c r="U7" s="20"/>
      <c r="V7" s="20"/>
      <c r="W7" s="20">
        <v>5618169</v>
      </c>
      <c r="X7" s="20">
        <v>-42865152</v>
      </c>
      <c r="Y7" s="20">
        <v>48483321</v>
      </c>
      <c r="Z7" s="21">
        <v>-113.10661163641737</v>
      </c>
      <c r="AA7" s="22">
        <v>-85730300</v>
      </c>
    </row>
    <row r="8" spans="1:27" ht="13.5" x14ac:dyDescent="0.25">
      <c r="A8" s="23" t="s">
        <v>36</v>
      </c>
      <c r="B8" s="17" t="s">
        <v>32</v>
      </c>
      <c r="C8" s="18">
        <v>-3577</v>
      </c>
      <c r="D8" s="18"/>
      <c r="E8" s="19"/>
      <c r="F8" s="20"/>
      <c r="G8" s="20"/>
      <c r="H8" s="20"/>
      <c r="I8" s="20"/>
      <c r="J8" s="20"/>
      <c r="K8" s="20">
        <v>-67</v>
      </c>
      <c r="L8" s="20"/>
      <c r="M8" s="20"/>
      <c r="N8" s="20">
        <v>-67</v>
      </c>
      <c r="O8" s="20"/>
      <c r="P8" s="20"/>
      <c r="Q8" s="20"/>
      <c r="R8" s="20"/>
      <c r="S8" s="20"/>
      <c r="T8" s="20"/>
      <c r="U8" s="20"/>
      <c r="V8" s="20"/>
      <c r="W8" s="20">
        <v>-67</v>
      </c>
      <c r="X8" s="20"/>
      <c r="Y8" s="20">
        <v>-67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-1738101</v>
      </c>
      <c r="D10" s="18"/>
      <c r="E10" s="19">
        <v>424000</v>
      </c>
      <c r="F10" s="20">
        <v>424000</v>
      </c>
      <c r="G10" s="20">
        <v>194059</v>
      </c>
      <c r="H10" s="20">
        <v>-177731</v>
      </c>
      <c r="I10" s="20">
        <v>-265554</v>
      </c>
      <c r="J10" s="20">
        <v>-249226</v>
      </c>
      <c r="K10" s="20">
        <v>-200258</v>
      </c>
      <c r="L10" s="20">
        <v>-197358</v>
      </c>
      <c r="M10" s="20">
        <v>-133811</v>
      </c>
      <c r="N10" s="20">
        <v>-531427</v>
      </c>
      <c r="O10" s="20"/>
      <c r="P10" s="20"/>
      <c r="Q10" s="20"/>
      <c r="R10" s="20"/>
      <c r="S10" s="20"/>
      <c r="T10" s="20"/>
      <c r="U10" s="20"/>
      <c r="V10" s="20"/>
      <c r="W10" s="20">
        <v>-780653</v>
      </c>
      <c r="X10" s="20">
        <v>212004</v>
      </c>
      <c r="Y10" s="20">
        <v>-992657</v>
      </c>
      <c r="Z10" s="21">
        <v>-468.22559951699026</v>
      </c>
      <c r="AA10" s="22">
        <v>424000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46341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16507554</v>
      </c>
      <c r="D13" s="29">
        <f>SUM(D6:D12)</f>
        <v>0</v>
      </c>
      <c r="E13" s="30">
        <f t="shared" si="0"/>
        <v>-85306300</v>
      </c>
      <c r="F13" s="31">
        <f t="shared" si="0"/>
        <v>-85306300</v>
      </c>
      <c r="G13" s="31">
        <f t="shared" si="0"/>
        <v>23693209</v>
      </c>
      <c r="H13" s="31">
        <f t="shared" si="0"/>
        <v>3206548</v>
      </c>
      <c r="I13" s="31">
        <f t="shared" si="0"/>
        <v>-1604503</v>
      </c>
      <c r="J13" s="31">
        <f t="shared" si="0"/>
        <v>25295254</v>
      </c>
      <c r="K13" s="31">
        <f t="shared" si="0"/>
        <v>1760599</v>
      </c>
      <c r="L13" s="31">
        <f t="shared" si="0"/>
        <v>2334876</v>
      </c>
      <c r="M13" s="31">
        <f t="shared" si="0"/>
        <v>6237750</v>
      </c>
      <c r="N13" s="31">
        <f t="shared" si="0"/>
        <v>10333225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35628479</v>
      </c>
      <c r="X13" s="31">
        <f t="shared" si="0"/>
        <v>-42653148</v>
      </c>
      <c r="Y13" s="31">
        <f t="shared" si="0"/>
        <v>78281627</v>
      </c>
      <c r="Z13" s="32">
        <f>+IF(X13&lt;&gt;0,+(Y13/X13)*100,0)</f>
        <v>-183.53071384086351</v>
      </c>
      <c r="AA13" s="33">
        <f>SUM(AA6:AA12)</f>
        <v>-85306300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18006400</v>
      </c>
      <c r="F17" s="20">
        <v>21881800</v>
      </c>
      <c r="G17" s="24">
        <v>1517464</v>
      </c>
      <c r="H17" s="24">
        <v>982914</v>
      </c>
      <c r="I17" s="24">
        <v>6848684</v>
      </c>
      <c r="J17" s="20">
        <v>9349062</v>
      </c>
      <c r="K17" s="24">
        <v>2949127</v>
      </c>
      <c r="L17" s="24">
        <v>2937997</v>
      </c>
      <c r="M17" s="20">
        <v>415415</v>
      </c>
      <c r="N17" s="24">
        <v>6302539</v>
      </c>
      <c r="O17" s="24"/>
      <c r="P17" s="24"/>
      <c r="Q17" s="20"/>
      <c r="R17" s="24"/>
      <c r="S17" s="24"/>
      <c r="T17" s="20"/>
      <c r="U17" s="24"/>
      <c r="V17" s="24"/>
      <c r="W17" s="24">
        <v>15651601</v>
      </c>
      <c r="X17" s="20">
        <v>10940898</v>
      </c>
      <c r="Y17" s="24">
        <v>4710703</v>
      </c>
      <c r="Z17" s="25">
        <v>43.055908207900302</v>
      </c>
      <c r="AA17" s="26">
        <v>21881800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18006400</v>
      </c>
      <c r="F25" s="36">
        <f t="shared" si="1"/>
        <v>21881800</v>
      </c>
      <c r="G25" s="36">
        <f t="shared" si="1"/>
        <v>1517464</v>
      </c>
      <c r="H25" s="36">
        <f t="shared" si="1"/>
        <v>982914</v>
      </c>
      <c r="I25" s="36">
        <f t="shared" si="1"/>
        <v>6848684</v>
      </c>
      <c r="J25" s="36">
        <f t="shared" si="1"/>
        <v>9349062</v>
      </c>
      <c r="K25" s="36">
        <f t="shared" si="1"/>
        <v>2949127</v>
      </c>
      <c r="L25" s="36">
        <f t="shared" si="1"/>
        <v>2937997</v>
      </c>
      <c r="M25" s="36">
        <f t="shared" si="1"/>
        <v>415415</v>
      </c>
      <c r="N25" s="36">
        <f t="shared" si="1"/>
        <v>6302539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15651601</v>
      </c>
      <c r="X25" s="36">
        <f t="shared" si="1"/>
        <v>10940898</v>
      </c>
      <c r="Y25" s="36">
        <f t="shared" si="1"/>
        <v>4710703</v>
      </c>
      <c r="Z25" s="37">
        <f>+IF(X25&lt;&gt;0,+(Y25/X25)*100,0)</f>
        <v>43.055908207900302</v>
      </c>
      <c r="AA25" s="38">
        <f>SUM(AA15:AA24)</f>
        <v>21881800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16507554</v>
      </c>
      <c r="D26" s="29">
        <f>+D13+D25</f>
        <v>0</v>
      </c>
      <c r="E26" s="30">
        <f t="shared" si="2"/>
        <v>-67299900</v>
      </c>
      <c r="F26" s="31">
        <f t="shared" si="2"/>
        <v>-63424500</v>
      </c>
      <c r="G26" s="31">
        <f t="shared" si="2"/>
        <v>25210673</v>
      </c>
      <c r="H26" s="31">
        <f t="shared" si="2"/>
        <v>4189462</v>
      </c>
      <c r="I26" s="31">
        <f t="shared" si="2"/>
        <v>5244181</v>
      </c>
      <c r="J26" s="31">
        <f t="shared" si="2"/>
        <v>34644316</v>
      </c>
      <c r="K26" s="31">
        <f t="shared" si="2"/>
        <v>4709726</v>
      </c>
      <c r="L26" s="31">
        <f t="shared" si="2"/>
        <v>5272873</v>
      </c>
      <c r="M26" s="31">
        <f t="shared" si="2"/>
        <v>6653165</v>
      </c>
      <c r="N26" s="31">
        <f t="shared" si="2"/>
        <v>16635764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51280080</v>
      </c>
      <c r="X26" s="31">
        <f t="shared" si="2"/>
        <v>-31712250</v>
      </c>
      <c r="Y26" s="31">
        <f t="shared" si="2"/>
        <v>82992330</v>
      </c>
      <c r="Z26" s="32">
        <f>+IF(X26&lt;&gt;0,+(Y26/X26)*100,0)</f>
        <v>-261.70432561549558</v>
      </c>
      <c r="AA26" s="33">
        <f>+AA13+AA25</f>
        <v>-63424500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5751437</v>
      </c>
      <c r="D32" s="18"/>
      <c r="E32" s="19"/>
      <c r="F32" s="20"/>
      <c r="G32" s="20">
        <v>2374504</v>
      </c>
      <c r="H32" s="20">
        <v>2207373</v>
      </c>
      <c r="I32" s="20">
        <v>2349745</v>
      </c>
      <c r="J32" s="20">
        <v>6931622</v>
      </c>
      <c r="K32" s="20">
        <v>2063831</v>
      </c>
      <c r="L32" s="20">
        <v>3471764</v>
      </c>
      <c r="M32" s="20">
        <v>2335751</v>
      </c>
      <c r="N32" s="20">
        <v>7871346</v>
      </c>
      <c r="O32" s="20"/>
      <c r="P32" s="20"/>
      <c r="Q32" s="20"/>
      <c r="R32" s="20"/>
      <c r="S32" s="20"/>
      <c r="T32" s="20"/>
      <c r="U32" s="20"/>
      <c r="V32" s="20"/>
      <c r="W32" s="20">
        <v>14802968</v>
      </c>
      <c r="X32" s="20"/>
      <c r="Y32" s="20">
        <v>14802968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-10101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5741336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2374504</v>
      </c>
      <c r="H37" s="31">
        <f t="shared" si="3"/>
        <v>2207373</v>
      </c>
      <c r="I37" s="31">
        <f t="shared" si="3"/>
        <v>2349745</v>
      </c>
      <c r="J37" s="31">
        <f t="shared" si="3"/>
        <v>6931622</v>
      </c>
      <c r="K37" s="31">
        <f t="shared" si="3"/>
        <v>2063831</v>
      </c>
      <c r="L37" s="31">
        <f t="shared" si="3"/>
        <v>3471764</v>
      </c>
      <c r="M37" s="31">
        <f t="shared" si="3"/>
        <v>2335751</v>
      </c>
      <c r="N37" s="31">
        <f t="shared" si="3"/>
        <v>7871346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14802968</v>
      </c>
      <c r="X37" s="31">
        <f t="shared" si="3"/>
        <v>0</v>
      </c>
      <c r="Y37" s="31">
        <f t="shared" si="3"/>
        <v>14802968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-5340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-5340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5735996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2374504</v>
      </c>
      <c r="H44" s="31">
        <f t="shared" si="5"/>
        <v>2207373</v>
      </c>
      <c r="I44" s="31">
        <f t="shared" si="5"/>
        <v>2349745</v>
      </c>
      <c r="J44" s="31">
        <f t="shared" si="5"/>
        <v>6931622</v>
      </c>
      <c r="K44" s="31">
        <f t="shared" si="5"/>
        <v>2063831</v>
      </c>
      <c r="L44" s="31">
        <f t="shared" si="5"/>
        <v>3471764</v>
      </c>
      <c r="M44" s="31">
        <f t="shared" si="5"/>
        <v>2335751</v>
      </c>
      <c r="N44" s="31">
        <f t="shared" si="5"/>
        <v>7871346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14802968</v>
      </c>
      <c r="X44" s="31">
        <f t="shared" si="5"/>
        <v>0</v>
      </c>
      <c r="Y44" s="31">
        <f t="shared" si="5"/>
        <v>14802968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10771558</v>
      </c>
      <c r="D45" s="42">
        <f t="shared" si="6"/>
        <v>0</v>
      </c>
      <c r="E45" s="43">
        <f t="shared" si="6"/>
        <v>-67299900</v>
      </c>
      <c r="F45" s="44">
        <f t="shared" si="6"/>
        <v>-63424500</v>
      </c>
      <c r="G45" s="44">
        <f t="shared" si="6"/>
        <v>22836169</v>
      </c>
      <c r="H45" s="44">
        <f t="shared" si="6"/>
        <v>1982089</v>
      </c>
      <c r="I45" s="44">
        <f t="shared" si="6"/>
        <v>2894436</v>
      </c>
      <c r="J45" s="44">
        <f t="shared" si="6"/>
        <v>27712694</v>
      </c>
      <c r="K45" s="44">
        <f t="shared" si="6"/>
        <v>2645895</v>
      </c>
      <c r="L45" s="44">
        <f t="shared" si="6"/>
        <v>1801109</v>
      </c>
      <c r="M45" s="44">
        <f t="shared" si="6"/>
        <v>4317414</v>
      </c>
      <c r="N45" s="44">
        <f t="shared" si="6"/>
        <v>8764418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36477112</v>
      </c>
      <c r="X45" s="44">
        <f t="shared" si="6"/>
        <v>-31712250</v>
      </c>
      <c r="Y45" s="44">
        <f t="shared" si="6"/>
        <v>68189362</v>
      </c>
      <c r="Z45" s="45">
        <f>+IF(X45&lt;&gt;0,+(Y45/X45)*100,0)</f>
        <v>-215.02530410172724</v>
      </c>
      <c r="AA45" s="46">
        <f>+AA26-AA44</f>
        <v>-63424500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-54399357</v>
      </c>
      <c r="D6" s="18"/>
      <c r="E6" s="19">
        <v>138879489</v>
      </c>
      <c r="F6" s="20">
        <v>124848711</v>
      </c>
      <c r="G6" s="20">
        <v>-3061227</v>
      </c>
      <c r="H6" s="20">
        <v>-115642</v>
      </c>
      <c r="I6" s="20">
        <v>-57823745</v>
      </c>
      <c r="J6" s="20">
        <v>-61000614</v>
      </c>
      <c r="K6" s="20">
        <v>-448412</v>
      </c>
      <c r="L6" s="20">
        <v>-2668921</v>
      </c>
      <c r="M6" s="20">
        <v>-9059770</v>
      </c>
      <c r="N6" s="20">
        <v>-12177103</v>
      </c>
      <c r="O6" s="20"/>
      <c r="P6" s="20"/>
      <c r="Q6" s="20"/>
      <c r="R6" s="20"/>
      <c r="S6" s="20"/>
      <c r="T6" s="20"/>
      <c r="U6" s="20"/>
      <c r="V6" s="20"/>
      <c r="W6" s="20">
        <v>-73177717</v>
      </c>
      <c r="X6" s="20">
        <v>103018820</v>
      </c>
      <c r="Y6" s="20">
        <v>-176196537</v>
      </c>
      <c r="Z6" s="21">
        <v>-171.03334808144763</v>
      </c>
      <c r="AA6" s="22">
        <v>124848711</v>
      </c>
    </row>
    <row r="7" spans="1:27" ht="13.5" x14ac:dyDescent="0.25">
      <c r="A7" s="23" t="s">
        <v>35</v>
      </c>
      <c r="B7" s="17" t="s">
        <v>32</v>
      </c>
      <c r="C7" s="18">
        <v>13200935</v>
      </c>
      <c r="D7" s="18"/>
      <c r="E7" s="19">
        <v>-21664355</v>
      </c>
      <c r="F7" s="20">
        <v>-21664355</v>
      </c>
      <c r="G7" s="20">
        <v>7300812</v>
      </c>
      <c r="H7" s="20">
        <v>1343620</v>
      </c>
      <c r="I7" s="20">
        <v>20739973</v>
      </c>
      <c r="J7" s="20">
        <v>29384405</v>
      </c>
      <c r="K7" s="20">
        <v>3488258</v>
      </c>
      <c r="L7" s="20">
        <v>7220195</v>
      </c>
      <c r="M7" s="20">
        <v>7175447</v>
      </c>
      <c r="N7" s="20">
        <v>17883900</v>
      </c>
      <c r="O7" s="20"/>
      <c r="P7" s="20"/>
      <c r="Q7" s="20"/>
      <c r="R7" s="20"/>
      <c r="S7" s="20"/>
      <c r="T7" s="20"/>
      <c r="U7" s="20"/>
      <c r="V7" s="20"/>
      <c r="W7" s="20">
        <v>47268305</v>
      </c>
      <c r="X7" s="20">
        <v>-16546391</v>
      </c>
      <c r="Y7" s="20">
        <v>63814696</v>
      </c>
      <c r="Z7" s="21">
        <v>-385.67138900561457</v>
      </c>
      <c r="AA7" s="22">
        <v>-21664355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-1787727</v>
      </c>
      <c r="D10" s="18"/>
      <c r="E10" s="19">
        <v>-10148856</v>
      </c>
      <c r="F10" s="20">
        <v>-10148856</v>
      </c>
      <c r="G10" s="20">
        <v>-6917</v>
      </c>
      <c r="H10" s="20">
        <v>-19728</v>
      </c>
      <c r="I10" s="20">
        <v>-1818717</v>
      </c>
      <c r="J10" s="20">
        <v>-1845362</v>
      </c>
      <c r="K10" s="20">
        <v>-147095</v>
      </c>
      <c r="L10" s="20">
        <v>-64314</v>
      </c>
      <c r="M10" s="20">
        <v>-37005</v>
      </c>
      <c r="N10" s="20">
        <v>-248414</v>
      </c>
      <c r="O10" s="20"/>
      <c r="P10" s="20"/>
      <c r="Q10" s="20"/>
      <c r="R10" s="20"/>
      <c r="S10" s="20"/>
      <c r="T10" s="20"/>
      <c r="U10" s="20"/>
      <c r="V10" s="20"/>
      <c r="W10" s="20">
        <v>-2093776</v>
      </c>
      <c r="X10" s="20">
        <v>-7477644</v>
      </c>
      <c r="Y10" s="20">
        <v>5383868</v>
      </c>
      <c r="Z10" s="21">
        <v>-71.999522844361138</v>
      </c>
      <c r="AA10" s="22">
        <v>-10148856</v>
      </c>
    </row>
    <row r="11" spans="1:27" ht="13.5" x14ac:dyDescent="0.25">
      <c r="A11" s="23" t="s">
        <v>39</v>
      </c>
      <c r="B11" s="17" t="s">
        <v>32</v>
      </c>
      <c r="C11" s="18">
        <v>8271950</v>
      </c>
      <c r="D11" s="18"/>
      <c r="E11" s="19">
        <v>-359</v>
      </c>
      <c r="F11" s="20">
        <v>-359</v>
      </c>
      <c r="G11" s="24"/>
      <c r="H11" s="24"/>
      <c r="I11" s="24">
        <v>8729599</v>
      </c>
      <c r="J11" s="20">
        <v>8729599</v>
      </c>
      <c r="K11" s="24">
        <v>329388</v>
      </c>
      <c r="L11" s="24">
        <v>950004</v>
      </c>
      <c r="M11" s="20">
        <v>279900</v>
      </c>
      <c r="N11" s="24">
        <v>1559292</v>
      </c>
      <c r="O11" s="24"/>
      <c r="P11" s="24"/>
      <c r="Q11" s="20"/>
      <c r="R11" s="24"/>
      <c r="S11" s="24"/>
      <c r="T11" s="20"/>
      <c r="U11" s="24"/>
      <c r="V11" s="24"/>
      <c r="W11" s="24">
        <v>10288891</v>
      </c>
      <c r="X11" s="20">
        <v>-359</v>
      </c>
      <c r="Y11" s="24">
        <v>10289250</v>
      </c>
      <c r="Z11" s="25">
        <v>-2866086.3509749305</v>
      </c>
      <c r="AA11" s="26">
        <v>-359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-34714199</v>
      </c>
      <c r="D13" s="29">
        <f>SUM(D6:D12)</f>
        <v>0</v>
      </c>
      <c r="E13" s="30">
        <f t="shared" si="0"/>
        <v>107065919</v>
      </c>
      <c r="F13" s="31">
        <f t="shared" si="0"/>
        <v>93035141</v>
      </c>
      <c r="G13" s="31">
        <f t="shared" si="0"/>
        <v>4232668</v>
      </c>
      <c r="H13" s="31">
        <f t="shared" si="0"/>
        <v>1208250</v>
      </c>
      <c r="I13" s="31">
        <f t="shared" si="0"/>
        <v>-30172890</v>
      </c>
      <c r="J13" s="31">
        <f t="shared" si="0"/>
        <v>-24731972</v>
      </c>
      <c r="K13" s="31">
        <f t="shared" si="0"/>
        <v>3222139</v>
      </c>
      <c r="L13" s="31">
        <f t="shared" si="0"/>
        <v>5436964</v>
      </c>
      <c r="M13" s="31">
        <f t="shared" si="0"/>
        <v>-1641428</v>
      </c>
      <c r="N13" s="31">
        <f t="shared" si="0"/>
        <v>7017675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-17714297</v>
      </c>
      <c r="X13" s="31">
        <f t="shared" si="0"/>
        <v>78994426</v>
      </c>
      <c r="Y13" s="31">
        <f t="shared" si="0"/>
        <v>-96708723</v>
      </c>
      <c r="Z13" s="32">
        <f>+IF(X13&lt;&gt;0,+(Y13/X13)*100,0)</f>
        <v>-122.42474298123263</v>
      </c>
      <c r="AA13" s="33">
        <f>SUM(AA6:AA12)</f>
        <v>93035141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10785368</v>
      </c>
      <c r="D17" s="18"/>
      <c r="E17" s="19">
        <v>6636996</v>
      </c>
      <c r="F17" s="20">
        <v>19106774</v>
      </c>
      <c r="G17" s="24"/>
      <c r="H17" s="24">
        <v>380992</v>
      </c>
      <c r="I17" s="24">
        <v>13114779</v>
      </c>
      <c r="J17" s="20">
        <v>13495771</v>
      </c>
      <c r="K17" s="24">
        <v>-11688774</v>
      </c>
      <c r="L17" s="24">
        <v>5916548</v>
      </c>
      <c r="M17" s="20">
        <v>414414</v>
      </c>
      <c r="N17" s="24">
        <v>-5357812</v>
      </c>
      <c r="O17" s="24"/>
      <c r="P17" s="24"/>
      <c r="Q17" s="20"/>
      <c r="R17" s="24"/>
      <c r="S17" s="24"/>
      <c r="T17" s="20"/>
      <c r="U17" s="24"/>
      <c r="V17" s="24"/>
      <c r="W17" s="24">
        <v>8137959</v>
      </c>
      <c r="X17" s="20">
        <v>3595452</v>
      </c>
      <c r="Y17" s="24">
        <v>4542507</v>
      </c>
      <c r="Z17" s="25">
        <v>126.34035998811832</v>
      </c>
      <c r="AA17" s="26">
        <v>19106774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10785368</v>
      </c>
      <c r="D25" s="29">
        <f t="shared" ref="D25:Y25" si="1">SUM(D15:D24)</f>
        <v>0</v>
      </c>
      <c r="E25" s="35">
        <f t="shared" si="1"/>
        <v>6636996</v>
      </c>
      <c r="F25" s="36">
        <f t="shared" si="1"/>
        <v>19106774</v>
      </c>
      <c r="G25" s="36">
        <f t="shared" si="1"/>
        <v>0</v>
      </c>
      <c r="H25" s="36">
        <f t="shared" si="1"/>
        <v>380992</v>
      </c>
      <c r="I25" s="36">
        <f t="shared" si="1"/>
        <v>13114779</v>
      </c>
      <c r="J25" s="36">
        <f t="shared" si="1"/>
        <v>13495771</v>
      </c>
      <c r="K25" s="36">
        <f t="shared" si="1"/>
        <v>-11688774</v>
      </c>
      <c r="L25" s="36">
        <f t="shared" si="1"/>
        <v>5916548</v>
      </c>
      <c r="M25" s="36">
        <f t="shared" si="1"/>
        <v>414414</v>
      </c>
      <c r="N25" s="36">
        <f t="shared" si="1"/>
        <v>-5357812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8137959</v>
      </c>
      <c r="X25" s="36">
        <f t="shared" si="1"/>
        <v>3595452</v>
      </c>
      <c r="Y25" s="36">
        <f t="shared" si="1"/>
        <v>4542507</v>
      </c>
      <c r="Z25" s="37">
        <f>+IF(X25&lt;&gt;0,+(Y25/X25)*100,0)</f>
        <v>126.34035998811832</v>
      </c>
      <c r="AA25" s="38">
        <f>SUM(AA15:AA24)</f>
        <v>19106774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-23928831</v>
      </c>
      <c r="D26" s="29">
        <f>+D13+D25</f>
        <v>0</v>
      </c>
      <c r="E26" s="30">
        <f t="shared" si="2"/>
        <v>113702915</v>
      </c>
      <c r="F26" s="31">
        <f t="shared" si="2"/>
        <v>112141915</v>
      </c>
      <c r="G26" s="31">
        <f t="shared" si="2"/>
        <v>4232668</v>
      </c>
      <c r="H26" s="31">
        <f t="shared" si="2"/>
        <v>1589242</v>
      </c>
      <c r="I26" s="31">
        <f t="shared" si="2"/>
        <v>-17058111</v>
      </c>
      <c r="J26" s="31">
        <f t="shared" si="2"/>
        <v>-11236201</v>
      </c>
      <c r="K26" s="31">
        <f t="shared" si="2"/>
        <v>-8466635</v>
      </c>
      <c r="L26" s="31">
        <f t="shared" si="2"/>
        <v>11353512</v>
      </c>
      <c r="M26" s="31">
        <f t="shared" si="2"/>
        <v>-1227014</v>
      </c>
      <c r="N26" s="31">
        <f t="shared" si="2"/>
        <v>1659863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-9576338</v>
      </c>
      <c r="X26" s="31">
        <f t="shared" si="2"/>
        <v>82589878</v>
      </c>
      <c r="Y26" s="31">
        <f t="shared" si="2"/>
        <v>-92166216</v>
      </c>
      <c r="Z26" s="32">
        <f>+IF(X26&lt;&gt;0,+(Y26/X26)*100,0)</f>
        <v>-111.59505042494433</v>
      </c>
      <c r="AA26" s="33">
        <f>+AA13+AA25</f>
        <v>112141915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29675815</v>
      </c>
      <c r="D32" s="18"/>
      <c r="E32" s="19">
        <v>49174815</v>
      </c>
      <c r="F32" s="20">
        <v>49174815</v>
      </c>
      <c r="G32" s="20">
        <v>-3061227</v>
      </c>
      <c r="H32" s="20">
        <v>443809</v>
      </c>
      <c r="I32" s="20">
        <v>29982503</v>
      </c>
      <c r="J32" s="20">
        <v>27365085</v>
      </c>
      <c r="K32" s="20">
        <v>2177217</v>
      </c>
      <c r="L32" s="20">
        <v>4647517</v>
      </c>
      <c r="M32" s="20">
        <v>-6897924</v>
      </c>
      <c r="N32" s="20">
        <v>-73190</v>
      </c>
      <c r="O32" s="20"/>
      <c r="P32" s="20"/>
      <c r="Q32" s="20"/>
      <c r="R32" s="20"/>
      <c r="S32" s="20"/>
      <c r="T32" s="20"/>
      <c r="U32" s="20"/>
      <c r="V32" s="20"/>
      <c r="W32" s="20">
        <v>27291895</v>
      </c>
      <c r="X32" s="20">
        <v>34911809</v>
      </c>
      <c r="Y32" s="20">
        <v>-7619914</v>
      </c>
      <c r="Z32" s="21">
        <v>-21.826179216321904</v>
      </c>
      <c r="AA32" s="22">
        <v>49174815</v>
      </c>
    </row>
    <row r="33" spans="1:27" ht="13.5" x14ac:dyDescent="0.25">
      <c r="A33" s="23" t="s">
        <v>60</v>
      </c>
      <c r="B33" s="17" t="s">
        <v>32</v>
      </c>
      <c r="C33" s="18">
        <v>18638863</v>
      </c>
      <c r="D33" s="18"/>
      <c r="E33" s="19">
        <v>-12469497</v>
      </c>
      <c r="F33" s="20">
        <v>-21872798</v>
      </c>
      <c r="G33" s="20">
        <v>2747000</v>
      </c>
      <c r="H33" s="20"/>
      <c r="I33" s="20">
        <v>18638863</v>
      </c>
      <c r="J33" s="20">
        <v>21385863</v>
      </c>
      <c r="K33" s="20">
        <v>6935731</v>
      </c>
      <c r="L33" s="20">
        <v>-2437528</v>
      </c>
      <c r="M33" s="20">
        <v>-5628314</v>
      </c>
      <c r="N33" s="20">
        <v>-1130111</v>
      </c>
      <c r="O33" s="20"/>
      <c r="P33" s="20"/>
      <c r="Q33" s="20"/>
      <c r="R33" s="20"/>
      <c r="S33" s="20"/>
      <c r="T33" s="20"/>
      <c r="U33" s="20"/>
      <c r="V33" s="20"/>
      <c r="W33" s="20">
        <v>20255752</v>
      </c>
      <c r="X33" s="20">
        <v>-9880645</v>
      </c>
      <c r="Y33" s="20">
        <v>30136397</v>
      </c>
      <c r="Z33" s="21">
        <v>-305.00434941241184</v>
      </c>
      <c r="AA33" s="22">
        <v>-21872798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3211000</v>
      </c>
      <c r="F34" s="20">
        <v>3211000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2503242</v>
      </c>
      <c r="Y34" s="20">
        <v>-2503242</v>
      </c>
      <c r="Z34" s="21">
        <v>-100</v>
      </c>
      <c r="AA34" s="22">
        <v>3211000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1038</v>
      </c>
      <c r="H35" s="20">
        <v>2959</v>
      </c>
      <c r="I35" s="20">
        <v>1253</v>
      </c>
      <c r="J35" s="20">
        <v>5250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5250</v>
      </c>
      <c r="X35" s="20"/>
      <c r="Y35" s="20">
        <v>5250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48314678</v>
      </c>
      <c r="D37" s="29">
        <f t="shared" ref="D37:Y37" si="3">SUM(D29:D36)</f>
        <v>0</v>
      </c>
      <c r="E37" s="30">
        <f t="shared" si="3"/>
        <v>39916318</v>
      </c>
      <c r="F37" s="31">
        <f t="shared" si="3"/>
        <v>30513017</v>
      </c>
      <c r="G37" s="31">
        <f t="shared" si="3"/>
        <v>-313189</v>
      </c>
      <c r="H37" s="31">
        <f t="shared" si="3"/>
        <v>446768</v>
      </c>
      <c r="I37" s="31">
        <f t="shared" si="3"/>
        <v>48622619</v>
      </c>
      <c r="J37" s="31">
        <f t="shared" si="3"/>
        <v>48756198</v>
      </c>
      <c r="K37" s="31">
        <f t="shared" si="3"/>
        <v>9112948</v>
      </c>
      <c r="L37" s="31">
        <f t="shared" si="3"/>
        <v>2209989</v>
      </c>
      <c r="M37" s="31">
        <f t="shared" si="3"/>
        <v>-12526238</v>
      </c>
      <c r="N37" s="31">
        <f t="shared" si="3"/>
        <v>-1203301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47552897</v>
      </c>
      <c r="X37" s="31">
        <f t="shared" si="3"/>
        <v>27534406</v>
      </c>
      <c r="Y37" s="31">
        <f t="shared" si="3"/>
        <v>20018491</v>
      </c>
      <c r="Z37" s="32">
        <f>+IF(X37&lt;&gt;0,+(Y37/X37)*100,0)</f>
        <v>72.703551331377909</v>
      </c>
      <c r="AA37" s="33">
        <f>SUM(AA29:AA36)</f>
        <v>30513017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48314678</v>
      </c>
      <c r="D44" s="29">
        <f>+D37+D43</f>
        <v>0</v>
      </c>
      <c r="E44" s="30">
        <f t="shared" si="5"/>
        <v>39916318</v>
      </c>
      <c r="F44" s="31">
        <f t="shared" si="5"/>
        <v>30513017</v>
      </c>
      <c r="G44" s="31">
        <f t="shared" si="5"/>
        <v>-313189</v>
      </c>
      <c r="H44" s="31">
        <f t="shared" si="5"/>
        <v>446768</v>
      </c>
      <c r="I44" s="31">
        <f t="shared" si="5"/>
        <v>48622619</v>
      </c>
      <c r="J44" s="31">
        <f t="shared" si="5"/>
        <v>48756198</v>
      </c>
      <c r="K44" s="31">
        <f t="shared" si="5"/>
        <v>9112948</v>
      </c>
      <c r="L44" s="31">
        <f t="shared" si="5"/>
        <v>2209989</v>
      </c>
      <c r="M44" s="31">
        <f t="shared" si="5"/>
        <v>-12526238</v>
      </c>
      <c r="N44" s="31">
        <f t="shared" si="5"/>
        <v>-1203301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47552897</v>
      </c>
      <c r="X44" s="31">
        <f t="shared" si="5"/>
        <v>27534406</v>
      </c>
      <c r="Y44" s="31">
        <f t="shared" si="5"/>
        <v>20018491</v>
      </c>
      <c r="Z44" s="32">
        <f>+IF(X44&lt;&gt;0,+(Y44/X44)*100,0)</f>
        <v>72.703551331377909</v>
      </c>
      <c r="AA44" s="33">
        <f>+AA37+AA43</f>
        <v>30513017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-72243509</v>
      </c>
      <c r="D45" s="42">
        <f t="shared" si="6"/>
        <v>0</v>
      </c>
      <c r="E45" s="43">
        <f t="shared" si="6"/>
        <v>73786597</v>
      </c>
      <c r="F45" s="44">
        <f t="shared" si="6"/>
        <v>81628898</v>
      </c>
      <c r="G45" s="44">
        <f t="shared" si="6"/>
        <v>4545857</v>
      </c>
      <c r="H45" s="44">
        <f t="shared" si="6"/>
        <v>1142474</v>
      </c>
      <c r="I45" s="44">
        <f t="shared" si="6"/>
        <v>-65680730</v>
      </c>
      <c r="J45" s="44">
        <f t="shared" si="6"/>
        <v>-59992399</v>
      </c>
      <c r="K45" s="44">
        <f t="shared" si="6"/>
        <v>-17579583</v>
      </c>
      <c r="L45" s="44">
        <f t="shared" si="6"/>
        <v>9143523</v>
      </c>
      <c r="M45" s="44">
        <f t="shared" si="6"/>
        <v>11299224</v>
      </c>
      <c r="N45" s="44">
        <f t="shared" si="6"/>
        <v>2863164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-57129235</v>
      </c>
      <c r="X45" s="44">
        <f t="shared" si="6"/>
        <v>55055472</v>
      </c>
      <c r="Y45" s="44">
        <f t="shared" si="6"/>
        <v>-112184707</v>
      </c>
      <c r="Z45" s="45">
        <f>+IF(X45&lt;&gt;0,+(Y45/X45)*100,0)</f>
        <v>-203.76667917768464</v>
      </c>
      <c r="AA45" s="46">
        <f>+AA26-AA44</f>
        <v>81628898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161863143</v>
      </c>
      <c r="D47" s="18"/>
      <c r="E47" s="19">
        <v>103274765</v>
      </c>
      <c r="F47" s="20">
        <v>103274765</v>
      </c>
      <c r="G47" s="20"/>
      <c r="H47" s="20"/>
      <c r="I47" s="20">
        <v>176503543</v>
      </c>
      <c r="J47" s="20">
        <v>176503543</v>
      </c>
      <c r="K47" s="20">
        <v>-360721</v>
      </c>
      <c r="L47" s="20"/>
      <c r="M47" s="20"/>
      <c r="N47" s="20">
        <v>-360721</v>
      </c>
      <c r="O47" s="20"/>
      <c r="P47" s="20"/>
      <c r="Q47" s="20"/>
      <c r="R47" s="20"/>
      <c r="S47" s="20"/>
      <c r="T47" s="20"/>
      <c r="U47" s="20"/>
      <c r="V47" s="20"/>
      <c r="W47" s="20">
        <v>176142822</v>
      </c>
      <c r="X47" s="20">
        <v>103274765</v>
      </c>
      <c r="Y47" s="20">
        <v>72868057</v>
      </c>
      <c r="Z47" s="47">
        <v>70.557465804933088</v>
      </c>
      <c r="AA47" s="22">
        <v>103274765</v>
      </c>
    </row>
    <row r="48" spans="1:27" ht="13.5" x14ac:dyDescent="0.25">
      <c r="A48" s="23" t="s">
        <v>73</v>
      </c>
      <c r="B48" s="17" t="s">
        <v>32</v>
      </c>
      <c r="C48" s="18">
        <v>-15596431</v>
      </c>
      <c r="D48" s="18"/>
      <c r="E48" s="19">
        <v>-12973913</v>
      </c>
      <c r="F48" s="20">
        <v>-12973913</v>
      </c>
      <c r="G48" s="20"/>
      <c r="H48" s="20"/>
      <c r="I48" s="20">
        <v>-15596431</v>
      </c>
      <c r="J48" s="20">
        <v>-15596431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-15596431</v>
      </c>
      <c r="X48" s="20">
        <v>-12973913</v>
      </c>
      <c r="Y48" s="20">
        <v>-2622518</v>
      </c>
      <c r="Z48" s="47">
        <v>20.213778217874591</v>
      </c>
      <c r="AA48" s="22">
        <v>-12973913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146266712</v>
      </c>
      <c r="D50" s="50">
        <f t="shared" ref="D50:Y50" si="7">SUM(D47:D49)</f>
        <v>0</v>
      </c>
      <c r="E50" s="51">
        <f t="shared" si="7"/>
        <v>90300852</v>
      </c>
      <c r="F50" s="52">
        <f t="shared" si="7"/>
        <v>90300852</v>
      </c>
      <c r="G50" s="52">
        <f t="shared" si="7"/>
        <v>0</v>
      </c>
      <c r="H50" s="52">
        <f t="shared" si="7"/>
        <v>0</v>
      </c>
      <c r="I50" s="52">
        <f t="shared" si="7"/>
        <v>160907112</v>
      </c>
      <c r="J50" s="52">
        <f t="shared" si="7"/>
        <v>160907112</v>
      </c>
      <c r="K50" s="52">
        <f t="shared" si="7"/>
        <v>-360721</v>
      </c>
      <c r="L50" s="52">
        <f t="shared" si="7"/>
        <v>0</v>
      </c>
      <c r="M50" s="52">
        <f t="shared" si="7"/>
        <v>0</v>
      </c>
      <c r="N50" s="52">
        <f t="shared" si="7"/>
        <v>-360721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160546391</v>
      </c>
      <c r="X50" s="52">
        <f t="shared" si="7"/>
        <v>90300852</v>
      </c>
      <c r="Y50" s="52">
        <f t="shared" si="7"/>
        <v>70245539</v>
      </c>
      <c r="Z50" s="53">
        <f>+IF(X50&lt;&gt;0,+(Y50/X50)*100,0)</f>
        <v>77.790560602905501</v>
      </c>
      <c r="AA50" s="54">
        <f>SUM(AA47:AA49)</f>
        <v>90300852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-6588779</v>
      </c>
      <c r="D6" s="18"/>
      <c r="E6" s="19">
        <v>26990300</v>
      </c>
      <c r="F6" s="20">
        <v>26788641</v>
      </c>
      <c r="G6" s="20">
        <v>8177214</v>
      </c>
      <c r="H6" s="20">
        <v>3125222</v>
      </c>
      <c r="I6" s="20">
        <v>3768215</v>
      </c>
      <c r="J6" s="20">
        <v>15070651</v>
      </c>
      <c r="K6" s="20">
        <v>3160406</v>
      </c>
      <c r="L6" s="20">
        <v>3347852</v>
      </c>
      <c r="M6" s="20">
        <v>12301763</v>
      </c>
      <c r="N6" s="20">
        <v>18810021</v>
      </c>
      <c r="O6" s="20"/>
      <c r="P6" s="20"/>
      <c r="Q6" s="20"/>
      <c r="R6" s="20"/>
      <c r="S6" s="20"/>
      <c r="T6" s="20"/>
      <c r="U6" s="20"/>
      <c r="V6" s="20"/>
      <c r="W6" s="20">
        <v>33880672</v>
      </c>
      <c r="X6" s="20">
        <v>10058594</v>
      </c>
      <c r="Y6" s="20">
        <v>23822078</v>
      </c>
      <c r="Z6" s="21">
        <v>236.83308024958558</v>
      </c>
      <c r="AA6" s="22">
        <v>26788641</v>
      </c>
    </row>
    <row r="7" spans="1:27" ht="13.5" x14ac:dyDescent="0.25">
      <c r="A7" s="23" t="s">
        <v>35</v>
      </c>
      <c r="B7" s="17" t="s">
        <v>32</v>
      </c>
      <c r="C7" s="18">
        <v>50453321</v>
      </c>
      <c r="D7" s="18"/>
      <c r="E7" s="19">
        <v>3196590</v>
      </c>
      <c r="F7" s="20">
        <v>3196590</v>
      </c>
      <c r="G7" s="20">
        <v>-18771716</v>
      </c>
      <c r="H7" s="20">
        <v>-537943</v>
      </c>
      <c r="I7" s="20">
        <v>-384626</v>
      </c>
      <c r="J7" s="20">
        <v>-19694285</v>
      </c>
      <c r="K7" s="20">
        <v>2526775</v>
      </c>
      <c r="L7" s="20">
        <v>108163</v>
      </c>
      <c r="M7" s="20">
        <v>2758474</v>
      </c>
      <c r="N7" s="20">
        <v>5393412</v>
      </c>
      <c r="O7" s="20"/>
      <c r="P7" s="20"/>
      <c r="Q7" s="20"/>
      <c r="R7" s="20"/>
      <c r="S7" s="20"/>
      <c r="T7" s="20"/>
      <c r="U7" s="20"/>
      <c r="V7" s="20"/>
      <c r="W7" s="20">
        <v>-14300873</v>
      </c>
      <c r="X7" s="20">
        <v>2419565</v>
      </c>
      <c r="Y7" s="20">
        <v>-16720438</v>
      </c>
      <c r="Z7" s="21">
        <v>-691.05140800102504</v>
      </c>
      <c r="AA7" s="22">
        <v>3196590</v>
      </c>
    </row>
    <row r="8" spans="1:27" ht="13.5" x14ac:dyDescent="0.25">
      <c r="A8" s="23" t="s">
        <v>36</v>
      </c>
      <c r="B8" s="17" t="s">
        <v>32</v>
      </c>
      <c r="C8" s="18">
        <v>561521</v>
      </c>
      <c r="D8" s="18"/>
      <c r="E8" s="19">
        <v>561521</v>
      </c>
      <c r="F8" s="20">
        <v>561521</v>
      </c>
      <c r="G8" s="20">
        <v>561521</v>
      </c>
      <c r="H8" s="20"/>
      <c r="I8" s="20"/>
      <c r="J8" s="20">
        <v>561521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561521</v>
      </c>
      <c r="X8" s="20">
        <v>561521</v>
      </c>
      <c r="Y8" s="20"/>
      <c r="Z8" s="21"/>
      <c r="AA8" s="22">
        <v>561521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-2089475</v>
      </c>
      <c r="D10" s="18"/>
      <c r="E10" s="19">
        <v>789626</v>
      </c>
      <c r="F10" s="20">
        <v>789626</v>
      </c>
      <c r="G10" s="20">
        <v>789626</v>
      </c>
      <c r="H10" s="20">
        <v>-934177</v>
      </c>
      <c r="I10" s="20">
        <v>-122144</v>
      </c>
      <c r="J10" s="20">
        <v>-266695</v>
      </c>
      <c r="K10" s="20">
        <v>-54868</v>
      </c>
      <c r="L10" s="20">
        <v>-42210</v>
      </c>
      <c r="M10" s="20"/>
      <c r="N10" s="20">
        <v>-97078</v>
      </c>
      <c r="O10" s="20"/>
      <c r="P10" s="20"/>
      <c r="Q10" s="20"/>
      <c r="R10" s="20"/>
      <c r="S10" s="20"/>
      <c r="T10" s="20"/>
      <c r="U10" s="20"/>
      <c r="V10" s="20"/>
      <c r="W10" s="20">
        <v>-363773</v>
      </c>
      <c r="X10" s="20">
        <v>789626</v>
      </c>
      <c r="Y10" s="20">
        <v>-1153399</v>
      </c>
      <c r="Z10" s="21">
        <v>-146.0690250827607</v>
      </c>
      <c r="AA10" s="22">
        <v>789626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42336588</v>
      </c>
      <c r="D13" s="29">
        <f>SUM(D6:D12)</f>
        <v>0</v>
      </c>
      <c r="E13" s="30">
        <f t="shared" si="0"/>
        <v>31538037</v>
      </c>
      <c r="F13" s="31">
        <f t="shared" si="0"/>
        <v>31336378</v>
      </c>
      <c r="G13" s="31">
        <f t="shared" si="0"/>
        <v>-9243355</v>
      </c>
      <c r="H13" s="31">
        <f t="shared" si="0"/>
        <v>1653102</v>
      </c>
      <c r="I13" s="31">
        <f t="shared" si="0"/>
        <v>3261445</v>
      </c>
      <c r="J13" s="31">
        <f t="shared" si="0"/>
        <v>-4328808</v>
      </c>
      <c r="K13" s="31">
        <f t="shared" si="0"/>
        <v>5632313</v>
      </c>
      <c r="L13" s="31">
        <f t="shared" si="0"/>
        <v>3413805</v>
      </c>
      <c r="M13" s="31">
        <f t="shared" si="0"/>
        <v>15060237</v>
      </c>
      <c r="N13" s="31">
        <f t="shared" si="0"/>
        <v>24106355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19777547</v>
      </c>
      <c r="X13" s="31">
        <f t="shared" si="0"/>
        <v>13829306</v>
      </c>
      <c r="Y13" s="31">
        <f t="shared" si="0"/>
        <v>5948241</v>
      </c>
      <c r="Z13" s="32">
        <f>+IF(X13&lt;&gt;0,+(Y13/X13)*100,0)</f>
        <v>43.011854680198702</v>
      </c>
      <c r="AA13" s="33">
        <f>SUM(AA6:AA12)</f>
        <v>31336378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11029015</v>
      </c>
      <c r="D17" s="18"/>
      <c r="E17" s="19">
        <v>-5025749</v>
      </c>
      <c r="F17" s="20">
        <v>-4824090</v>
      </c>
      <c r="G17" s="24">
        <v>12668579</v>
      </c>
      <c r="H17" s="24">
        <v>534328</v>
      </c>
      <c r="I17" s="24">
        <v>1115216</v>
      </c>
      <c r="J17" s="20">
        <v>14318123</v>
      </c>
      <c r="K17" s="24">
        <v>294148</v>
      </c>
      <c r="L17" s="24">
        <v>154035</v>
      </c>
      <c r="M17" s="20">
        <v>1261776</v>
      </c>
      <c r="N17" s="24">
        <v>1709959</v>
      </c>
      <c r="O17" s="24"/>
      <c r="P17" s="24"/>
      <c r="Q17" s="20"/>
      <c r="R17" s="24"/>
      <c r="S17" s="24"/>
      <c r="T17" s="20"/>
      <c r="U17" s="24"/>
      <c r="V17" s="24"/>
      <c r="W17" s="24">
        <v>16028082</v>
      </c>
      <c r="X17" s="20">
        <v>8096676</v>
      </c>
      <c r="Y17" s="24">
        <v>7931406</v>
      </c>
      <c r="Z17" s="25">
        <v>97.958791978337771</v>
      </c>
      <c r="AA17" s="26">
        <v>-4824090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11029015</v>
      </c>
      <c r="D25" s="29">
        <f t="shared" ref="D25:Y25" si="1">SUM(D15:D24)</f>
        <v>0</v>
      </c>
      <c r="E25" s="35">
        <f t="shared" si="1"/>
        <v>-5025749</v>
      </c>
      <c r="F25" s="36">
        <f t="shared" si="1"/>
        <v>-4824090</v>
      </c>
      <c r="G25" s="36">
        <f t="shared" si="1"/>
        <v>12668579</v>
      </c>
      <c r="H25" s="36">
        <f t="shared" si="1"/>
        <v>534328</v>
      </c>
      <c r="I25" s="36">
        <f t="shared" si="1"/>
        <v>1115216</v>
      </c>
      <c r="J25" s="36">
        <f t="shared" si="1"/>
        <v>14318123</v>
      </c>
      <c r="K25" s="36">
        <f t="shared" si="1"/>
        <v>294148</v>
      </c>
      <c r="L25" s="36">
        <f t="shared" si="1"/>
        <v>154035</v>
      </c>
      <c r="M25" s="36">
        <f t="shared" si="1"/>
        <v>1261776</v>
      </c>
      <c r="N25" s="36">
        <f t="shared" si="1"/>
        <v>1709959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16028082</v>
      </c>
      <c r="X25" s="36">
        <f t="shared" si="1"/>
        <v>8096676</v>
      </c>
      <c r="Y25" s="36">
        <f t="shared" si="1"/>
        <v>7931406</v>
      </c>
      <c r="Z25" s="37">
        <f>+IF(X25&lt;&gt;0,+(Y25/X25)*100,0)</f>
        <v>97.958791978337771</v>
      </c>
      <c r="AA25" s="38">
        <f>SUM(AA15:AA24)</f>
        <v>-4824090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53365603</v>
      </c>
      <c r="D26" s="29">
        <f>+D13+D25</f>
        <v>0</v>
      </c>
      <c r="E26" s="30">
        <f t="shared" si="2"/>
        <v>26512288</v>
      </c>
      <c r="F26" s="31">
        <f t="shared" si="2"/>
        <v>26512288</v>
      </c>
      <c r="G26" s="31">
        <f t="shared" si="2"/>
        <v>3425224</v>
      </c>
      <c r="H26" s="31">
        <f t="shared" si="2"/>
        <v>2187430</v>
      </c>
      <c r="I26" s="31">
        <f t="shared" si="2"/>
        <v>4376661</v>
      </c>
      <c r="J26" s="31">
        <f t="shared" si="2"/>
        <v>9989315</v>
      </c>
      <c r="K26" s="31">
        <f t="shared" si="2"/>
        <v>5926461</v>
      </c>
      <c r="L26" s="31">
        <f t="shared" si="2"/>
        <v>3567840</v>
      </c>
      <c r="M26" s="31">
        <f t="shared" si="2"/>
        <v>16322013</v>
      </c>
      <c r="N26" s="31">
        <f t="shared" si="2"/>
        <v>25816314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35805629</v>
      </c>
      <c r="X26" s="31">
        <f t="shared" si="2"/>
        <v>21925982</v>
      </c>
      <c r="Y26" s="31">
        <f t="shared" si="2"/>
        <v>13879647</v>
      </c>
      <c r="Z26" s="32">
        <f>+IF(X26&lt;&gt;0,+(Y26/X26)*100,0)</f>
        <v>63.302282196528303</v>
      </c>
      <c r="AA26" s="33">
        <f>+AA13+AA25</f>
        <v>26512288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24667379</v>
      </c>
      <c r="D32" s="18"/>
      <c r="E32" s="19"/>
      <c r="F32" s="20"/>
      <c r="G32" s="20">
        <v>-7701321</v>
      </c>
      <c r="H32" s="20">
        <v>977488</v>
      </c>
      <c r="I32" s="20">
        <v>3777463</v>
      </c>
      <c r="J32" s="20">
        <v>-2946370</v>
      </c>
      <c r="K32" s="20">
        <v>1572762</v>
      </c>
      <c r="L32" s="20">
        <v>2329061</v>
      </c>
      <c r="M32" s="20">
        <v>2009878</v>
      </c>
      <c r="N32" s="20">
        <v>5911701</v>
      </c>
      <c r="O32" s="20"/>
      <c r="P32" s="20"/>
      <c r="Q32" s="20"/>
      <c r="R32" s="20"/>
      <c r="S32" s="20"/>
      <c r="T32" s="20"/>
      <c r="U32" s="20"/>
      <c r="V32" s="20"/>
      <c r="W32" s="20">
        <v>2965331</v>
      </c>
      <c r="X32" s="20"/>
      <c r="Y32" s="20">
        <v>2965331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-81636</v>
      </c>
      <c r="H33" s="20">
        <v>-484219</v>
      </c>
      <c r="I33" s="20">
        <v>2316164</v>
      </c>
      <c r="J33" s="20">
        <v>1750309</v>
      </c>
      <c r="K33" s="20">
        <v>-294148</v>
      </c>
      <c r="L33" s="20">
        <v>-137035</v>
      </c>
      <c r="M33" s="20">
        <v>-751806</v>
      </c>
      <c r="N33" s="20">
        <v>-1182989</v>
      </c>
      <c r="O33" s="20"/>
      <c r="P33" s="20"/>
      <c r="Q33" s="20"/>
      <c r="R33" s="20"/>
      <c r="S33" s="20"/>
      <c r="T33" s="20"/>
      <c r="U33" s="20"/>
      <c r="V33" s="20"/>
      <c r="W33" s="20">
        <v>567320</v>
      </c>
      <c r="X33" s="20"/>
      <c r="Y33" s="20">
        <v>567320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2602599</v>
      </c>
      <c r="D35" s="18"/>
      <c r="E35" s="19"/>
      <c r="F35" s="20"/>
      <c r="G35" s="20">
        <v>2983986</v>
      </c>
      <c r="H35" s="20"/>
      <c r="I35" s="20"/>
      <c r="J35" s="20">
        <v>2983986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2983986</v>
      </c>
      <c r="X35" s="20"/>
      <c r="Y35" s="20">
        <v>2983986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27269978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-4798971</v>
      </c>
      <c r="H37" s="31">
        <f t="shared" si="3"/>
        <v>493269</v>
      </c>
      <c r="I37" s="31">
        <f t="shared" si="3"/>
        <v>6093627</v>
      </c>
      <c r="J37" s="31">
        <f t="shared" si="3"/>
        <v>1787925</v>
      </c>
      <c r="K37" s="31">
        <f t="shared" si="3"/>
        <v>1278614</v>
      </c>
      <c r="L37" s="31">
        <f t="shared" si="3"/>
        <v>2192026</v>
      </c>
      <c r="M37" s="31">
        <f t="shared" si="3"/>
        <v>1258072</v>
      </c>
      <c r="N37" s="31">
        <f t="shared" si="3"/>
        <v>4728712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6516637</v>
      </c>
      <c r="X37" s="31">
        <f t="shared" si="3"/>
        <v>0</v>
      </c>
      <c r="Y37" s="31">
        <f t="shared" si="3"/>
        <v>6516637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27269978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-4798971</v>
      </c>
      <c r="H44" s="31">
        <f t="shared" si="5"/>
        <v>493269</v>
      </c>
      <c r="I44" s="31">
        <f t="shared" si="5"/>
        <v>6093627</v>
      </c>
      <c r="J44" s="31">
        <f t="shared" si="5"/>
        <v>1787925</v>
      </c>
      <c r="K44" s="31">
        <f t="shared" si="5"/>
        <v>1278614</v>
      </c>
      <c r="L44" s="31">
        <f t="shared" si="5"/>
        <v>2192026</v>
      </c>
      <c r="M44" s="31">
        <f t="shared" si="5"/>
        <v>1258072</v>
      </c>
      <c r="N44" s="31">
        <f t="shared" si="5"/>
        <v>4728712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6516637</v>
      </c>
      <c r="X44" s="31">
        <f t="shared" si="5"/>
        <v>0</v>
      </c>
      <c r="Y44" s="31">
        <f t="shared" si="5"/>
        <v>6516637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26095625</v>
      </c>
      <c r="D45" s="42">
        <f t="shared" si="6"/>
        <v>0</v>
      </c>
      <c r="E45" s="43">
        <f t="shared" si="6"/>
        <v>26512288</v>
      </c>
      <c r="F45" s="44">
        <f t="shared" si="6"/>
        <v>26512288</v>
      </c>
      <c r="G45" s="44">
        <f t="shared" si="6"/>
        <v>8224195</v>
      </c>
      <c r="H45" s="44">
        <f t="shared" si="6"/>
        <v>1694161</v>
      </c>
      <c r="I45" s="44">
        <f t="shared" si="6"/>
        <v>-1716966</v>
      </c>
      <c r="J45" s="44">
        <f t="shared" si="6"/>
        <v>8201390</v>
      </c>
      <c r="K45" s="44">
        <f t="shared" si="6"/>
        <v>4647847</v>
      </c>
      <c r="L45" s="44">
        <f t="shared" si="6"/>
        <v>1375814</v>
      </c>
      <c r="M45" s="44">
        <f t="shared" si="6"/>
        <v>15063941</v>
      </c>
      <c r="N45" s="44">
        <f t="shared" si="6"/>
        <v>21087602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29288992</v>
      </c>
      <c r="X45" s="44">
        <f t="shared" si="6"/>
        <v>21925982</v>
      </c>
      <c r="Y45" s="44">
        <f t="shared" si="6"/>
        <v>7363010</v>
      </c>
      <c r="Z45" s="45">
        <f>+IF(X45&lt;&gt;0,+(Y45/X45)*100,0)</f>
        <v>33.581209726433229</v>
      </c>
      <c r="AA45" s="46">
        <f>+AA26-AA44</f>
        <v>26512288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18329253</v>
      </c>
      <c r="D6" s="18"/>
      <c r="E6" s="19">
        <v>-14780884</v>
      </c>
      <c r="F6" s="20">
        <v>-14780884</v>
      </c>
      <c r="G6" s="20">
        <v>6220251</v>
      </c>
      <c r="H6" s="20">
        <v>-156976</v>
      </c>
      <c r="I6" s="20">
        <v>80658</v>
      </c>
      <c r="J6" s="20">
        <v>6143933</v>
      </c>
      <c r="K6" s="20">
        <v>133555</v>
      </c>
      <c r="L6" s="20">
        <v>188766</v>
      </c>
      <c r="M6" s="20">
        <v>-363433</v>
      </c>
      <c r="N6" s="20">
        <v>-41112</v>
      </c>
      <c r="O6" s="20"/>
      <c r="P6" s="20"/>
      <c r="Q6" s="20"/>
      <c r="R6" s="20"/>
      <c r="S6" s="20"/>
      <c r="T6" s="20"/>
      <c r="U6" s="20"/>
      <c r="V6" s="20"/>
      <c r="W6" s="20">
        <v>6102821</v>
      </c>
      <c r="X6" s="20">
        <v>-7390446</v>
      </c>
      <c r="Y6" s="20">
        <v>13493267</v>
      </c>
      <c r="Z6" s="21">
        <v>-182.57716787322443</v>
      </c>
      <c r="AA6" s="22">
        <v>-14780884</v>
      </c>
    </row>
    <row r="7" spans="1:27" ht="13.5" x14ac:dyDescent="0.25">
      <c r="A7" s="23" t="s">
        <v>35</v>
      </c>
      <c r="B7" s="17" t="s">
        <v>32</v>
      </c>
      <c r="C7" s="18">
        <v>5265485</v>
      </c>
      <c r="D7" s="18"/>
      <c r="E7" s="19">
        <v>368381</v>
      </c>
      <c r="F7" s="20">
        <v>368381</v>
      </c>
      <c r="G7" s="20">
        <v>161957</v>
      </c>
      <c r="H7" s="20">
        <v>95341</v>
      </c>
      <c r="I7" s="20">
        <v>134017</v>
      </c>
      <c r="J7" s="20">
        <v>391315</v>
      </c>
      <c r="K7" s="20">
        <v>105393</v>
      </c>
      <c r="L7" s="20">
        <v>98094</v>
      </c>
      <c r="M7" s="20">
        <v>158799</v>
      </c>
      <c r="N7" s="20">
        <v>362286</v>
      </c>
      <c r="O7" s="20"/>
      <c r="P7" s="20"/>
      <c r="Q7" s="20"/>
      <c r="R7" s="20"/>
      <c r="S7" s="20"/>
      <c r="T7" s="20"/>
      <c r="U7" s="20"/>
      <c r="V7" s="20"/>
      <c r="W7" s="20">
        <v>753601</v>
      </c>
      <c r="X7" s="20">
        <v>368381</v>
      </c>
      <c r="Y7" s="20">
        <v>385220</v>
      </c>
      <c r="Z7" s="21">
        <v>104.57108265627164</v>
      </c>
      <c r="AA7" s="22">
        <v>368381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-3676</v>
      </c>
      <c r="H8" s="20">
        <v>13691</v>
      </c>
      <c r="I8" s="20">
        <v>-4015</v>
      </c>
      <c r="J8" s="20">
        <v>6000</v>
      </c>
      <c r="K8" s="20">
        <v>-3363</v>
      </c>
      <c r="L8" s="20">
        <v>-3354</v>
      </c>
      <c r="M8" s="20">
        <v>-3319</v>
      </c>
      <c r="N8" s="20">
        <v>-10036</v>
      </c>
      <c r="O8" s="20"/>
      <c r="P8" s="20"/>
      <c r="Q8" s="20"/>
      <c r="R8" s="20"/>
      <c r="S8" s="20"/>
      <c r="T8" s="20"/>
      <c r="U8" s="20"/>
      <c r="V8" s="20"/>
      <c r="W8" s="20">
        <v>-4036</v>
      </c>
      <c r="X8" s="20"/>
      <c r="Y8" s="20">
        <v>-4036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116442</v>
      </c>
      <c r="D10" s="18"/>
      <c r="E10" s="19">
        <v>127229</v>
      </c>
      <c r="F10" s="20">
        <v>127229</v>
      </c>
      <c r="G10" s="20">
        <v>116829</v>
      </c>
      <c r="H10" s="20"/>
      <c r="I10" s="20"/>
      <c r="J10" s="20">
        <v>116829</v>
      </c>
      <c r="K10" s="20"/>
      <c r="L10" s="20">
        <v>40239</v>
      </c>
      <c r="M10" s="20">
        <v>-40239</v>
      </c>
      <c r="N10" s="20"/>
      <c r="O10" s="20"/>
      <c r="P10" s="20"/>
      <c r="Q10" s="20"/>
      <c r="R10" s="20"/>
      <c r="S10" s="20"/>
      <c r="T10" s="20"/>
      <c r="U10" s="20"/>
      <c r="V10" s="20"/>
      <c r="W10" s="20">
        <v>116829</v>
      </c>
      <c r="X10" s="20">
        <v>127229</v>
      </c>
      <c r="Y10" s="20">
        <v>-10400</v>
      </c>
      <c r="Z10" s="21">
        <v>-8.1742370057141063</v>
      </c>
      <c r="AA10" s="22">
        <v>127229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23711180</v>
      </c>
      <c r="D13" s="29">
        <f>SUM(D6:D12)</f>
        <v>0</v>
      </c>
      <c r="E13" s="30">
        <f t="shared" si="0"/>
        <v>-14285274</v>
      </c>
      <c r="F13" s="31">
        <f t="shared" si="0"/>
        <v>-14285274</v>
      </c>
      <c r="G13" s="31">
        <f t="shared" si="0"/>
        <v>6495361</v>
      </c>
      <c r="H13" s="31">
        <f t="shared" si="0"/>
        <v>-47944</v>
      </c>
      <c r="I13" s="31">
        <f t="shared" si="0"/>
        <v>210660</v>
      </c>
      <c r="J13" s="31">
        <f t="shared" si="0"/>
        <v>6658077</v>
      </c>
      <c r="K13" s="31">
        <f t="shared" si="0"/>
        <v>235585</v>
      </c>
      <c r="L13" s="31">
        <f t="shared" si="0"/>
        <v>323745</v>
      </c>
      <c r="M13" s="31">
        <f t="shared" si="0"/>
        <v>-248192</v>
      </c>
      <c r="N13" s="31">
        <f t="shared" si="0"/>
        <v>311138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6969215</v>
      </c>
      <c r="X13" s="31">
        <f t="shared" si="0"/>
        <v>-6894836</v>
      </c>
      <c r="Y13" s="31">
        <f t="shared" si="0"/>
        <v>13864051</v>
      </c>
      <c r="Z13" s="32">
        <f>+IF(X13&lt;&gt;0,+(Y13/X13)*100,0)</f>
        <v>-201.07876387487678</v>
      </c>
      <c r="AA13" s="33">
        <f>SUM(AA6:AA12)</f>
        <v>-14285274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51868588</v>
      </c>
      <c r="D17" s="18"/>
      <c r="E17" s="19">
        <v>67044056</v>
      </c>
      <c r="F17" s="20">
        <v>67044056</v>
      </c>
      <c r="G17" s="24">
        <v>50753701</v>
      </c>
      <c r="H17" s="24">
        <v>96392</v>
      </c>
      <c r="I17" s="24">
        <v>-99285</v>
      </c>
      <c r="J17" s="20">
        <v>50750808</v>
      </c>
      <c r="K17" s="24">
        <v>-113472</v>
      </c>
      <c r="L17" s="24">
        <v>-113472</v>
      </c>
      <c r="M17" s="20">
        <v>459214</v>
      </c>
      <c r="N17" s="24">
        <v>232270</v>
      </c>
      <c r="O17" s="24"/>
      <c r="P17" s="24"/>
      <c r="Q17" s="20"/>
      <c r="R17" s="24"/>
      <c r="S17" s="24"/>
      <c r="T17" s="20"/>
      <c r="U17" s="24"/>
      <c r="V17" s="24"/>
      <c r="W17" s="24">
        <v>50983078</v>
      </c>
      <c r="X17" s="20">
        <v>60102892</v>
      </c>
      <c r="Y17" s="24">
        <v>-9119814</v>
      </c>
      <c r="Z17" s="25">
        <v>-15.173669180511315</v>
      </c>
      <c r="AA17" s="26">
        <v>67044056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51868588</v>
      </c>
      <c r="D25" s="29">
        <f t="shared" ref="D25:Y25" si="1">SUM(D15:D24)</f>
        <v>0</v>
      </c>
      <c r="E25" s="35">
        <f t="shared" si="1"/>
        <v>67044056</v>
      </c>
      <c r="F25" s="36">
        <f t="shared" si="1"/>
        <v>67044056</v>
      </c>
      <c r="G25" s="36">
        <f t="shared" si="1"/>
        <v>50753701</v>
      </c>
      <c r="H25" s="36">
        <f t="shared" si="1"/>
        <v>96392</v>
      </c>
      <c r="I25" s="36">
        <f t="shared" si="1"/>
        <v>-99285</v>
      </c>
      <c r="J25" s="36">
        <f t="shared" si="1"/>
        <v>50750808</v>
      </c>
      <c r="K25" s="36">
        <f t="shared" si="1"/>
        <v>-113472</v>
      </c>
      <c r="L25" s="36">
        <f t="shared" si="1"/>
        <v>-113472</v>
      </c>
      <c r="M25" s="36">
        <f t="shared" si="1"/>
        <v>459214</v>
      </c>
      <c r="N25" s="36">
        <f t="shared" si="1"/>
        <v>232270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50983078</v>
      </c>
      <c r="X25" s="36">
        <f t="shared" si="1"/>
        <v>60102892</v>
      </c>
      <c r="Y25" s="36">
        <f t="shared" si="1"/>
        <v>-9119814</v>
      </c>
      <c r="Z25" s="37">
        <f>+IF(X25&lt;&gt;0,+(Y25/X25)*100,0)</f>
        <v>-15.173669180511315</v>
      </c>
      <c r="AA25" s="38">
        <f>SUM(AA15:AA24)</f>
        <v>67044056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75579768</v>
      </c>
      <c r="D26" s="29">
        <f>+D13+D25</f>
        <v>0</v>
      </c>
      <c r="E26" s="30">
        <f t="shared" si="2"/>
        <v>52758782</v>
      </c>
      <c r="F26" s="31">
        <f t="shared" si="2"/>
        <v>52758782</v>
      </c>
      <c r="G26" s="31">
        <f t="shared" si="2"/>
        <v>57249062</v>
      </c>
      <c r="H26" s="31">
        <f t="shared" si="2"/>
        <v>48448</v>
      </c>
      <c r="I26" s="31">
        <f t="shared" si="2"/>
        <v>111375</v>
      </c>
      <c r="J26" s="31">
        <f t="shared" si="2"/>
        <v>57408885</v>
      </c>
      <c r="K26" s="31">
        <f t="shared" si="2"/>
        <v>122113</v>
      </c>
      <c r="L26" s="31">
        <f t="shared" si="2"/>
        <v>210273</v>
      </c>
      <c r="M26" s="31">
        <f t="shared" si="2"/>
        <v>211022</v>
      </c>
      <c r="N26" s="31">
        <f t="shared" si="2"/>
        <v>543408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57952293</v>
      </c>
      <c r="X26" s="31">
        <f t="shared" si="2"/>
        <v>53208056</v>
      </c>
      <c r="Y26" s="31">
        <f t="shared" si="2"/>
        <v>4744237</v>
      </c>
      <c r="Z26" s="32">
        <f>+IF(X26&lt;&gt;0,+(Y26/X26)*100,0)</f>
        <v>8.9163885258277418</v>
      </c>
      <c r="AA26" s="33">
        <f>+AA13+AA25</f>
        <v>52758782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535862</v>
      </c>
      <c r="D31" s="18"/>
      <c r="E31" s="19">
        <v>472862</v>
      </c>
      <c r="F31" s="20">
        <v>472862</v>
      </c>
      <c r="G31" s="20">
        <v>536612</v>
      </c>
      <c r="H31" s="20">
        <v>6350</v>
      </c>
      <c r="I31" s="20">
        <v>1200</v>
      </c>
      <c r="J31" s="20">
        <v>544162</v>
      </c>
      <c r="K31" s="20">
        <v>5829</v>
      </c>
      <c r="L31" s="20">
        <v>1389</v>
      </c>
      <c r="M31" s="20">
        <v>6020</v>
      </c>
      <c r="N31" s="20">
        <v>13238</v>
      </c>
      <c r="O31" s="20"/>
      <c r="P31" s="20"/>
      <c r="Q31" s="20"/>
      <c r="R31" s="20"/>
      <c r="S31" s="20"/>
      <c r="T31" s="20"/>
      <c r="U31" s="20"/>
      <c r="V31" s="20"/>
      <c r="W31" s="20">
        <v>557400</v>
      </c>
      <c r="X31" s="20">
        <v>472862</v>
      </c>
      <c r="Y31" s="20">
        <v>84538</v>
      </c>
      <c r="Z31" s="21">
        <v>17.877943247712864</v>
      </c>
      <c r="AA31" s="22">
        <v>472862</v>
      </c>
    </row>
    <row r="32" spans="1:27" ht="13.5" x14ac:dyDescent="0.25">
      <c r="A32" s="23" t="s">
        <v>59</v>
      </c>
      <c r="B32" s="17" t="s">
        <v>32</v>
      </c>
      <c r="C32" s="18">
        <v>1567527</v>
      </c>
      <c r="D32" s="18"/>
      <c r="E32" s="19"/>
      <c r="F32" s="20"/>
      <c r="G32" s="20">
        <v>31413416</v>
      </c>
      <c r="H32" s="20">
        <v>104218</v>
      </c>
      <c r="I32" s="20">
        <v>108261</v>
      </c>
      <c r="J32" s="20">
        <v>31625895</v>
      </c>
      <c r="K32" s="20">
        <v>104062</v>
      </c>
      <c r="L32" s="20">
        <v>203978</v>
      </c>
      <c r="M32" s="20">
        <v>119950</v>
      </c>
      <c r="N32" s="20">
        <v>427990</v>
      </c>
      <c r="O32" s="20"/>
      <c r="P32" s="20"/>
      <c r="Q32" s="20"/>
      <c r="R32" s="20"/>
      <c r="S32" s="20"/>
      <c r="T32" s="20"/>
      <c r="U32" s="20"/>
      <c r="V32" s="20"/>
      <c r="W32" s="20">
        <v>32053885</v>
      </c>
      <c r="X32" s="20"/>
      <c r="Y32" s="20">
        <v>32053885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5926519</v>
      </c>
      <c r="D33" s="18"/>
      <c r="E33" s="19"/>
      <c r="F33" s="20"/>
      <c r="G33" s="20">
        <v>5949004</v>
      </c>
      <c r="H33" s="20"/>
      <c r="I33" s="20"/>
      <c r="J33" s="20">
        <v>5949004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5949004</v>
      </c>
      <c r="X33" s="20"/>
      <c r="Y33" s="20">
        <v>5949004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8029908</v>
      </c>
      <c r="D37" s="29">
        <f t="shared" ref="D37:Y37" si="3">SUM(D29:D36)</f>
        <v>0</v>
      </c>
      <c r="E37" s="30">
        <f t="shared" si="3"/>
        <v>472862</v>
      </c>
      <c r="F37" s="31">
        <f t="shared" si="3"/>
        <v>472862</v>
      </c>
      <c r="G37" s="31">
        <f t="shared" si="3"/>
        <v>37899032</v>
      </c>
      <c r="H37" s="31">
        <f t="shared" si="3"/>
        <v>110568</v>
      </c>
      <c r="I37" s="31">
        <f t="shared" si="3"/>
        <v>109461</v>
      </c>
      <c r="J37" s="31">
        <f t="shared" si="3"/>
        <v>38119061</v>
      </c>
      <c r="K37" s="31">
        <f t="shared" si="3"/>
        <v>109891</v>
      </c>
      <c r="L37" s="31">
        <f t="shared" si="3"/>
        <v>205367</v>
      </c>
      <c r="M37" s="31">
        <f t="shared" si="3"/>
        <v>125970</v>
      </c>
      <c r="N37" s="31">
        <f t="shared" si="3"/>
        <v>441228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38560289</v>
      </c>
      <c r="X37" s="31">
        <f t="shared" si="3"/>
        <v>472862</v>
      </c>
      <c r="Y37" s="31">
        <f t="shared" si="3"/>
        <v>38087427</v>
      </c>
      <c r="Z37" s="32">
        <f>+IF(X37&lt;&gt;0,+(Y37/X37)*100,0)</f>
        <v>8054.6601334004417</v>
      </c>
      <c r="AA37" s="33">
        <f>SUM(AA29:AA36)</f>
        <v>472862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8029908</v>
      </c>
      <c r="D44" s="29">
        <f>+D37+D43</f>
        <v>0</v>
      </c>
      <c r="E44" s="30">
        <f t="shared" si="5"/>
        <v>472862</v>
      </c>
      <c r="F44" s="31">
        <f t="shared" si="5"/>
        <v>472862</v>
      </c>
      <c r="G44" s="31">
        <f t="shared" si="5"/>
        <v>37899032</v>
      </c>
      <c r="H44" s="31">
        <f t="shared" si="5"/>
        <v>110568</v>
      </c>
      <c r="I44" s="31">
        <f t="shared" si="5"/>
        <v>109461</v>
      </c>
      <c r="J44" s="31">
        <f t="shared" si="5"/>
        <v>38119061</v>
      </c>
      <c r="K44" s="31">
        <f t="shared" si="5"/>
        <v>109891</v>
      </c>
      <c r="L44" s="31">
        <f t="shared" si="5"/>
        <v>205367</v>
      </c>
      <c r="M44" s="31">
        <f t="shared" si="5"/>
        <v>125970</v>
      </c>
      <c r="N44" s="31">
        <f t="shared" si="5"/>
        <v>441228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38560289</v>
      </c>
      <c r="X44" s="31">
        <f t="shared" si="5"/>
        <v>472862</v>
      </c>
      <c r="Y44" s="31">
        <f t="shared" si="5"/>
        <v>38087427</v>
      </c>
      <c r="Z44" s="32">
        <f>+IF(X44&lt;&gt;0,+(Y44/X44)*100,0)</f>
        <v>8054.6601334004417</v>
      </c>
      <c r="AA44" s="33">
        <f>+AA37+AA43</f>
        <v>472862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67549860</v>
      </c>
      <c r="D45" s="42">
        <f t="shared" si="6"/>
        <v>0</v>
      </c>
      <c r="E45" s="43">
        <f t="shared" si="6"/>
        <v>52285920</v>
      </c>
      <c r="F45" s="44">
        <f t="shared" si="6"/>
        <v>52285920</v>
      </c>
      <c r="G45" s="44">
        <f t="shared" si="6"/>
        <v>19350030</v>
      </c>
      <c r="H45" s="44">
        <f t="shared" si="6"/>
        <v>-62120</v>
      </c>
      <c r="I45" s="44">
        <f t="shared" si="6"/>
        <v>1914</v>
      </c>
      <c r="J45" s="44">
        <f t="shared" si="6"/>
        <v>19289824</v>
      </c>
      <c r="K45" s="44">
        <f t="shared" si="6"/>
        <v>12222</v>
      </c>
      <c r="L45" s="44">
        <f t="shared" si="6"/>
        <v>4906</v>
      </c>
      <c r="M45" s="44">
        <f t="shared" si="6"/>
        <v>85052</v>
      </c>
      <c r="N45" s="44">
        <f t="shared" si="6"/>
        <v>102180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19392004</v>
      </c>
      <c r="X45" s="44">
        <f t="shared" si="6"/>
        <v>52735194</v>
      </c>
      <c r="Y45" s="44">
        <f t="shared" si="6"/>
        <v>-33343190</v>
      </c>
      <c r="Z45" s="45">
        <f>+IF(X45&lt;&gt;0,+(Y45/X45)*100,0)</f>
        <v>-63.227585737145489</v>
      </c>
      <c r="AA45" s="46">
        <f>+AA26-AA44</f>
        <v>52285920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-4086088</v>
      </c>
      <c r="D6" s="18"/>
      <c r="E6" s="19">
        <v>8077533</v>
      </c>
      <c r="F6" s="20">
        <v>13041957</v>
      </c>
      <c r="G6" s="20">
        <v>1185660</v>
      </c>
      <c r="H6" s="20">
        <v>173600</v>
      </c>
      <c r="I6" s="20">
        <v>-211372</v>
      </c>
      <c r="J6" s="20">
        <v>1147888</v>
      </c>
      <c r="K6" s="20">
        <v>5075755</v>
      </c>
      <c r="L6" s="20">
        <v>258239</v>
      </c>
      <c r="M6" s="20">
        <v>-728431</v>
      </c>
      <c r="N6" s="20">
        <v>4605563</v>
      </c>
      <c r="O6" s="20"/>
      <c r="P6" s="20"/>
      <c r="Q6" s="20"/>
      <c r="R6" s="20"/>
      <c r="S6" s="20"/>
      <c r="T6" s="20"/>
      <c r="U6" s="20"/>
      <c r="V6" s="20"/>
      <c r="W6" s="20">
        <v>5753451</v>
      </c>
      <c r="X6" s="20">
        <v>7985433</v>
      </c>
      <c r="Y6" s="20">
        <v>-2231982</v>
      </c>
      <c r="Z6" s="21">
        <v>-27.950669675645639</v>
      </c>
      <c r="AA6" s="22">
        <v>13041957</v>
      </c>
    </row>
    <row r="7" spans="1:27" ht="13.5" x14ac:dyDescent="0.25">
      <c r="A7" s="23" t="s">
        <v>35</v>
      </c>
      <c r="B7" s="17" t="s">
        <v>32</v>
      </c>
      <c r="C7" s="18">
        <v>1589417</v>
      </c>
      <c r="D7" s="18"/>
      <c r="E7" s="19">
        <v>479778</v>
      </c>
      <c r="F7" s="20">
        <v>2136037</v>
      </c>
      <c r="G7" s="20">
        <v>-2193321</v>
      </c>
      <c r="H7" s="20">
        <v>3306974</v>
      </c>
      <c r="I7" s="20">
        <v>609618</v>
      </c>
      <c r="J7" s="20">
        <v>1723271</v>
      </c>
      <c r="K7" s="20">
        <v>-77091</v>
      </c>
      <c r="L7" s="20">
        <v>-770808</v>
      </c>
      <c r="M7" s="20">
        <v>58451</v>
      </c>
      <c r="N7" s="20">
        <v>-789448</v>
      </c>
      <c r="O7" s="20"/>
      <c r="P7" s="20"/>
      <c r="Q7" s="20"/>
      <c r="R7" s="20"/>
      <c r="S7" s="20"/>
      <c r="T7" s="20"/>
      <c r="U7" s="20"/>
      <c r="V7" s="20"/>
      <c r="W7" s="20">
        <v>933823</v>
      </c>
      <c r="X7" s="20">
        <v>1896155</v>
      </c>
      <c r="Y7" s="20">
        <v>-962332</v>
      </c>
      <c r="Z7" s="21">
        <v>-50.751758163230335</v>
      </c>
      <c r="AA7" s="22">
        <v>2136037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47481</v>
      </c>
      <c r="D10" s="18"/>
      <c r="E10" s="19">
        <v>38520</v>
      </c>
      <c r="F10" s="20">
        <v>47479</v>
      </c>
      <c r="G10" s="20">
        <v>38520</v>
      </c>
      <c r="H10" s="20">
        <v>8959</v>
      </c>
      <c r="I10" s="20"/>
      <c r="J10" s="20">
        <v>47479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47479</v>
      </c>
      <c r="X10" s="20">
        <v>47479</v>
      </c>
      <c r="Y10" s="20"/>
      <c r="Z10" s="21"/>
      <c r="AA10" s="22">
        <v>47479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-2449190</v>
      </c>
      <c r="D13" s="29">
        <f>SUM(D6:D12)</f>
        <v>0</v>
      </c>
      <c r="E13" s="30">
        <f t="shared" si="0"/>
        <v>8595831</v>
      </c>
      <c r="F13" s="31">
        <f t="shared" si="0"/>
        <v>15225473</v>
      </c>
      <c r="G13" s="31">
        <f t="shared" si="0"/>
        <v>-969141</v>
      </c>
      <c r="H13" s="31">
        <f t="shared" si="0"/>
        <v>3489533</v>
      </c>
      <c r="I13" s="31">
        <f t="shared" si="0"/>
        <v>398246</v>
      </c>
      <c r="J13" s="31">
        <f t="shared" si="0"/>
        <v>2918638</v>
      </c>
      <c r="K13" s="31">
        <f t="shared" si="0"/>
        <v>4998664</v>
      </c>
      <c r="L13" s="31">
        <f t="shared" si="0"/>
        <v>-512569</v>
      </c>
      <c r="M13" s="31">
        <f t="shared" si="0"/>
        <v>-669980</v>
      </c>
      <c r="N13" s="31">
        <f t="shared" si="0"/>
        <v>3816115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6734753</v>
      </c>
      <c r="X13" s="31">
        <f t="shared" si="0"/>
        <v>9929067</v>
      </c>
      <c r="Y13" s="31">
        <f t="shared" si="0"/>
        <v>-3194314</v>
      </c>
      <c r="Z13" s="32">
        <f>+IF(X13&lt;&gt;0,+(Y13/X13)*100,0)</f>
        <v>-32.171340972923232</v>
      </c>
      <c r="AA13" s="33">
        <f>SUM(AA6:AA12)</f>
        <v>15225473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30962366</v>
      </c>
      <c r="D17" s="18"/>
      <c r="E17" s="19">
        <v>10487856</v>
      </c>
      <c r="F17" s="20">
        <v>45971456</v>
      </c>
      <c r="G17" s="24">
        <v>30320597</v>
      </c>
      <c r="H17" s="24">
        <v>612691</v>
      </c>
      <c r="I17" s="24">
        <v>271199</v>
      </c>
      <c r="J17" s="20">
        <v>31204487</v>
      </c>
      <c r="K17" s="24">
        <v>21997</v>
      </c>
      <c r="L17" s="24">
        <v>426180</v>
      </c>
      <c r="M17" s="20">
        <v>65113</v>
      </c>
      <c r="N17" s="24">
        <v>513290</v>
      </c>
      <c r="O17" s="24"/>
      <c r="P17" s="24"/>
      <c r="Q17" s="20"/>
      <c r="R17" s="24"/>
      <c r="S17" s="24"/>
      <c r="T17" s="20"/>
      <c r="U17" s="24"/>
      <c r="V17" s="24"/>
      <c r="W17" s="24">
        <v>31717777</v>
      </c>
      <c r="X17" s="20">
        <v>38680093</v>
      </c>
      <c r="Y17" s="24">
        <v>-6962316</v>
      </c>
      <c r="Z17" s="25">
        <v>-17.999739555951948</v>
      </c>
      <c r="AA17" s="26">
        <v>45971456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30962366</v>
      </c>
      <c r="D25" s="29">
        <f t="shared" ref="D25:Y25" si="1">SUM(D15:D24)</f>
        <v>0</v>
      </c>
      <c r="E25" s="35">
        <f t="shared" si="1"/>
        <v>10487856</v>
      </c>
      <c r="F25" s="36">
        <f t="shared" si="1"/>
        <v>45971456</v>
      </c>
      <c r="G25" s="36">
        <f t="shared" si="1"/>
        <v>30320597</v>
      </c>
      <c r="H25" s="36">
        <f t="shared" si="1"/>
        <v>612691</v>
      </c>
      <c r="I25" s="36">
        <f t="shared" si="1"/>
        <v>271199</v>
      </c>
      <c r="J25" s="36">
        <f t="shared" si="1"/>
        <v>31204487</v>
      </c>
      <c r="K25" s="36">
        <f t="shared" si="1"/>
        <v>21997</v>
      </c>
      <c r="L25" s="36">
        <f t="shared" si="1"/>
        <v>426180</v>
      </c>
      <c r="M25" s="36">
        <f t="shared" si="1"/>
        <v>65113</v>
      </c>
      <c r="N25" s="36">
        <f t="shared" si="1"/>
        <v>513290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31717777</v>
      </c>
      <c r="X25" s="36">
        <f t="shared" si="1"/>
        <v>38680093</v>
      </c>
      <c r="Y25" s="36">
        <f t="shared" si="1"/>
        <v>-6962316</v>
      </c>
      <c r="Z25" s="37">
        <f>+IF(X25&lt;&gt;0,+(Y25/X25)*100,0)</f>
        <v>-17.999739555951948</v>
      </c>
      <c r="AA25" s="38">
        <f>SUM(AA15:AA24)</f>
        <v>45971456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28513176</v>
      </c>
      <c r="D26" s="29">
        <f>+D13+D25</f>
        <v>0</v>
      </c>
      <c r="E26" s="30">
        <f t="shared" si="2"/>
        <v>19083687</v>
      </c>
      <c r="F26" s="31">
        <f t="shared" si="2"/>
        <v>61196929</v>
      </c>
      <c r="G26" s="31">
        <f t="shared" si="2"/>
        <v>29351456</v>
      </c>
      <c r="H26" s="31">
        <f t="shared" si="2"/>
        <v>4102224</v>
      </c>
      <c r="I26" s="31">
        <f t="shared" si="2"/>
        <v>669445</v>
      </c>
      <c r="J26" s="31">
        <f t="shared" si="2"/>
        <v>34123125</v>
      </c>
      <c r="K26" s="31">
        <f t="shared" si="2"/>
        <v>5020661</v>
      </c>
      <c r="L26" s="31">
        <f t="shared" si="2"/>
        <v>-86389</v>
      </c>
      <c r="M26" s="31">
        <f t="shared" si="2"/>
        <v>-604867</v>
      </c>
      <c r="N26" s="31">
        <f t="shared" si="2"/>
        <v>4329405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38452530</v>
      </c>
      <c r="X26" s="31">
        <f t="shared" si="2"/>
        <v>48609160</v>
      </c>
      <c r="Y26" s="31">
        <f t="shared" si="2"/>
        <v>-10156630</v>
      </c>
      <c r="Z26" s="32">
        <f>+IF(X26&lt;&gt;0,+(Y26/X26)*100,0)</f>
        <v>-20.894477501771274</v>
      </c>
      <c r="AA26" s="33">
        <f>+AA13+AA25</f>
        <v>61196929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>
        <v>551947</v>
      </c>
      <c r="G31" s="20">
        <v>557782</v>
      </c>
      <c r="H31" s="20">
        <v>2191</v>
      </c>
      <c r="I31" s="20">
        <v>17233</v>
      </c>
      <c r="J31" s="20">
        <v>577206</v>
      </c>
      <c r="K31" s="20">
        <v>8303</v>
      </c>
      <c r="L31" s="20">
        <v>5369</v>
      </c>
      <c r="M31" s="20">
        <v>11976</v>
      </c>
      <c r="N31" s="20">
        <v>25648</v>
      </c>
      <c r="O31" s="20"/>
      <c r="P31" s="20"/>
      <c r="Q31" s="20"/>
      <c r="R31" s="20"/>
      <c r="S31" s="20"/>
      <c r="T31" s="20"/>
      <c r="U31" s="20"/>
      <c r="V31" s="20"/>
      <c r="W31" s="20">
        <v>602854</v>
      </c>
      <c r="X31" s="20">
        <v>551947</v>
      </c>
      <c r="Y31" s="20">
        <v>50907</v>
      </c>
      <c r="Z31" s="21">
        <v>9.2231681665087404</v>
      </c>
      <c r="AA31" s="22">
        <v>551947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4503318</v>
      </c>
      <c r="D33" s="18"/>
      <c r="E33" s="19"/>
      <c r="F33" s="20">
        <v>4503319</v>
      </c>
      <c r="G33" s="20">
        <v>5548162</v>
      </c>
      <c r="H33" s="20">
        <v>-44844</v>
      </c>
      <c r="I33" s="20">
        <v>-458160</v>
      </c>
      <c r="J33" s="20">
        <v>5045158</v>
      </c>
      <c r="K33" s="20">
        <v>4828419</v>
      </c>
      <c r="L33" s="20">
        <v>-17710</v>
      </c>
      <c r="M33" s="20">
        <v>-839487</v>
      </c>
      <c r="N33" s="20">
        <v>3971222</v>
      </c>
      <c r="O33" s="20"/>
      <c r="P33" s="20"/>
      <c r="Q33" s="20"/>
      <c r="R33" s="20"/>
      <c r="S33" s="20"/>
      <c r="T33" s="20"/>
      <c r="U33" s="20"/>
      <c r="V33" s="20"/>
      <c r="W33" s="20">
        <v>9016380</v>
      </c>
      <c r="X33" s="20">
        <v>4503319</v>
      </c>
      <c r="Y33" s="20">
        <v>4513061</v>
      </c>
      <c r="Z33" s="21">
        <v>100.21632933398679</v>
      </c>
      <c r="AA33" s="22">
        <v>4503319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4503318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5055266</v>
      </c>
      <c r="G37" s="31">
        <f t="shared" si="3"/>
        <v>6105944</v>
      </c>
      <c r="H37" s="31">
        <f t="shared" si="3"/>
        <v>-42653</v>
      </c>
      <c r="I37" s="31">
        <f t="shared" si="3"/>
        <v>-440927</v>
      </c>
      <c r="J37" s="31">
        <f t="shared" si="3"/>
        <v>5622364</v>
      </c>
      <c r="K37" s="31">
        <f t="shared" si="3"/>
        <v>4836722</v>
      </c>
      <c r="L37" s="31">
        <f t="shared" si="3"/>
        <v>-12341</v>
      </c>
      <c r="M37" s="31">
        <f t="shared" si="3"/>
        <v>-827511</v>
      </c>
      <c r="N37" s="31">
        <f t="shared" si="3"/>
        <v>3996870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9619234</v>
      </c>
      <c r="X37" s="31">
        <f t="shared" si="3"/>
        <v>5055266</v>
      </c>
      <c r="Y37" s="31">
        <f t="shared" si="3"/>
        <v>4563968</v>
      </c>
      <c r="Z37" s="32">
        <f>+IF(X37&lt;&gt;0,+(Y37/X37)*100,0)</f>
        <v>90.281460955763748</v>
      </c>
      <c r="AA37" s="33">
        <f>SUM(AA29:AA36)</f>
        <v>5055266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4503318</v>
      </c>
      <c r="D44" s="29">
        <f>+D37+D43</f>
        <v>0</v>
      </c>
      <c r="E44" s="30">
        <f t="shared" si="5"/>
        <v>0</v>
      </c>
      <c r="F44" s="31">
        <f t="shared" si="5"/>
        <v>5055266</v>
      </c>
      <c r="G44" s="31">
        <f t="shared" si="5"/>
        <v>6105944</v>
      </c>
      <c r="H44" s="31">
        <f t="shared" si="5"/>
        <v>-42653</v>
      </c>
      <c r="I44" s="31">
        <f t="shared" si="5"/>
        <v>-440927</v>
      </c>
      <c r="J44" s="31">
        <f t="shared" si="5"/>
        <v>5622364</v>
      </c>
      <c r="K44" s="31">
        <f t="shared" si="5"/>
        <v>4836722</v>
      </c>
      <c r="L44" s="31">
        <f t="shared" si="5"/>
        <v>-12341</v>
      </c>
      <c r="M44" s="31">
        <f t="shared" si="5"/>
        <v>-827511</v>
      </c>
      <c r="N44" s="31">
        <f t="shared" si="5"/>
        <v>3996870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9619234</v>
      </c>
      <c r="X44" s="31">
        <f t="shared" si="5"/>
        <v>5055266</v>
      </c>
      <c r="Y44" s="31">
        <f t="shared" si="5"/>
        <v>4563968</v>
      </c>
      <c r="Z44" s="32">
        <f>+IF(X44&lt;&gt;0,+(Y44/X44)*100,0)</f>
        <v>90.281460955763748</v>
      </c>
      <c r="AA44" s="33">
        <f>+AA37+AA43</f>
        <v>5055266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24009858</v>
      </c>
      <c r="D45" s="42">
        <f t="shared" si="6"/>
        <v>0</v>
      </c>
      <c r="E45" s="43">
        <f t="shared" si="6"/>
        <v>19083687</v>
      </c>
      <c r="F45" s="44">
        <f t="shared" si="6"/>
        <v>56141663</v>
      </c>
      <c r="G45" s="44">
        <f t="shared" si="6"/>
        <v>23245512</v>
      </c>
      <c r="H45" s="44">
        <f t="shared" si="6"/>
        <v>4144877</v>
      </c>
      <c r="I45" s="44">
        <f t="shared" si="6"/>
        <v>1110372</v>
      </c>
      <c r="J45" s="44">
        <f t="shared" si="6"/>
        <v>28500761</v>
      </c>
      <c r="K45" s="44">
        <f t="shared" si="6"/>
        <v>183939</v>
      </c>
      <c r="L45" s="44">
        <f t="shared" si="6"/>
        <v>-74048</v>
      </c>
      <c r="M45" s="44">
        <f t="shared" si="6"/>
        <v>222644</v>
      </c>
      <c r="N45" s="44">
        <f t="shared" si="6"/>
        <v>332535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28833296</v>
      </c>
      <c r="X45" s="44">
        <f t="shared" si="6"/>
        <v>43553894</v>
      </c>
      <c r="Y45" s="44">
        <f t="shared" si="6"/>
        <v>-14720598</v>
      </c>
      <c r="Z45" s="45">
        <f>+IF(X45&lt;&gt;0,+(Y45/X45)*100,0)</f>
        <v>-33.798580673406612</v>
      </c>
      <c r="AA45" s="46">
        <f>+AA26-AA44</f>
        <v>56141663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19045167</v>
      </c>
      <c r="F47" s="20">
        <v>28530824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15943055</v>
      </c>
      <c r="Y47" s="20">
        <v>-15943055</v>
      </c>
      <c r="Z47" s="47">
        <v>-100</v>
      </c>
      <c r="AA47" s="22">
        <v>28530824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19045167</v>
      </c>
      <c r="F50" s="52">
        <f t="shared" si="7"/>
        <v>28530824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15943055</v>
      </c>
      <c r="Y50" s="52">
        <f t="shared" si="7"/>
        <v>-15943055</v>
      </c>
      <c r="Z50" s="53">
        <f>+IF(X50&lt;&gt;0,+(Y50/X50)*100,0)</f>
        <v>-100</v>
      </c>
      <c r="AA50" s="54">
        <f>SUM(AA47:AA49)</f>
        <v>28530824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211320</v>
      </c>
      <c r="D10" s="18"/>
      <c r="E10" s="19">
        <v>39885</v>
      </c>
      <c r="F10" s="20">
        <v>39885</v>
      </c>
      <c r="G10" s="20">
        <v>-307520</v>
      </c>
      <c r="H10" s="20"/>
      <c r="I10" s="20">
        <v>-137018</v>
      </c>
      <c r="J10" s="20">
        <v>-444538</v>
      </c>
      <c r="K10" s="20">
        <v>-12138</v>
      </c>
      <c r="L10" s="20">
        <v>475</v>
      </c>
      <c r="M10" s="20">
        <v>-45114</v>
      </c>
      <c r="N10" s="20">
        <v>-56777</v>
      </c>
      <c r="O10" s="20"/>
      <c r="P10" s="20"/>
      <c r="Q10" s="20"/>
      <c r="R10" s="20"/>
      <c r="S10" s="20"/>
      <c r="T10" s="20"/>
      <c r="U10" s="20"/>
      <c r="V10" s="20"/>
      <c r="W10" s="20">
        <v>-501315</v>
      </c>
      <c r="X10" s="20">
        <v>19944</v>
      </c>
      <c r="Y10" s="20">
        <v>-521259</v>
      </c>
      <c r="Z10" s="21">
        <v>-2613.6131167268354</v>
      </c>
      <c r="AA10" s="22">
        <v>39885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211320</v>
      </c>
      <c r="D13" s="29">
        <f>SUM(D6:D12)</f>
        <v>0</v>
      </c>
      <c r="E13" s="30">
        <f t="shared" si="0"/>
        <v>39885</v>
      </c>
      <c r="F13" s="31">
        <f t="shared" si="0"/>
        <v>39885</v>
      </c>
      <c r="G13" s="31">
        <f t="shared" si="0"/>
        <v>-307520</v>
      </c>
      <c r="H13" s="31">
        <f t="shared" si="0"/>
        <v>0</v>
      </c>
      <c r="I13" s="31">
        <f t="shared" si="0"/>
        <v>-137018</v>
      </c>
      <c r="J13" s="31">
        <f t="shared" si="0"/>
        <v>-444538</v>
      </c>
      <c r="K13" s="31">
        <f t="shared" si="0"/>
        <v>-12138</v>
      </c>
      <c r="L13" s="31">
        <f t="shared" si="0"/>
        <v>475</v>
      </c>
      <c r="M13" s="31">
        <f t="shared" si="0"/>
        <v>-45114</v>
      </c>
      <c r="N13" s="31">
        <f t="shared" si="0"/>
        <v>-56777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-501315</v>
      </c>
      <c r="X13" s="31">
        <f t="shared" si="0"/>
        <v>19944</v>
      </c>
      <c r="Y13" s="31">
        <f t="shared" si="0"/>
        <v>-521259</v>
      </c>
      <c r="Z13" s="32">
        <f>+IF(X13&lt;&gt;0,+(Y13/X13)*100,0)</f>
        <v>-2613.6131167268354</v>
      </c>
      <c r="AA13" s="33">
        <f>SUM(AA6:AA12)</f>
        <v>39885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20712579</v>
      </c>
      <c r="D17" s="18"/>
      <c r="E17" s="19">
        <v>-3661752</v>
      </c>
      <c r="F17" s="20">
        <v>-3661752</v>
      </c>
      <c r="G17" s="24"/>
      <c r="H17" s="24"/>
      <c r="I17" s="24">
        <v>-915438</v>
      </c>
      <c r="J17" s="20">
        <v>-915438</v>
      </c>
      <c r="K17" s="24"/>
      <c r="L17" s="24"/>
      <c r="M17" s="20">
        <v>-915438</v>
      </c>
      <c r="N17" s="24">
        <v>-915438</v>
      </c>
      <c r="O17" s="24"/>
      <c r="P17" s="24"/>
      <c r="Q17" s="20"/>
      <c r="R17" s="24"/>
      <c r="S17" s="24"/>
      <c r="T17" s="20"/>
      <c r="U17" s="24"/>
      <c r="V17" s="24"/>
      <c r="W17" s="24">
        <v>-1830876</v>
      </c>
      <c r="X17" s="20">
        <v>-1830876</v>
      </c>
      <c r="Y17" s="24"/>
      <c r="Z17" s="25"/>
      <c r="AA17" s="26">
        <v>-3661752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1073712</v>
      </c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21786291</v>
      </c>
      <c r="D25" s="29">
        <f t="shared" ref="D25:Y25" si="1">SUM(D15:D24)</f>
        <v>0</v>
      </c>
      <c r="E25" s="35">
        <f t="shared" si="1"/>
        <v>-3661752</v>
      </c>
      <c r="F25" s="36">
        <f t="shared" si="1"/>
        <v>-3661752</v>
      </c>
      <c r="G25" s="36">
        <f t="shared" si="1"/>
        <v>0</v>
      </c>
      <c r="H25" s="36">
        <f t="shared" si="1"/>
        <v>0</v>
      </c>
      <c r="I25" s="36">
        <f t="shared" si="1"/>
        <v>-915438</v>
      </c>
      <c r="J25" s="36">
        <f t="shared" si="1"/>
        <v>-915438</v>
      </c>
      <c r="K25" s="36">
        <f t="shared" si="1"/>
        <v>0</v>
      </c>
      <c r="L25" s="36">
        <f t="shared" si="1"/>
        <v>0</v>
      </c>
      <c r="M25" s="36">
        <f t="shared" si="1"/>
        <v>-915438</v>
      </c>
      <c r="N25" s="36">
        <f t="shared" si="1"/>
        <v>-915438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-1830876</v>
      </c>
      <c r="X25" s="36">
        <f t="shared" si="1"/>
        <v>-1830876</v>
      </c>
      <c r="Y25" s="36">
        <f t="shared" si="1"/>
        <v>0</v>
      </c>
      <c r="Z25" s="37">
        <f>+IF(X25&lt;&gt;0,+(Y25/X25)*100,0)</f>
        <v>0</v>
      </c>
      <c r="AA25" s="38">
        <f>SUM(AA15:AA24)</f>
        <v>-3661752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21997611</v>
      </c>
      <c r="D26" s="29">
        <f>+D13+D25</f>
        <v>0</v>
      </c>
      <c r="E26" s="30">
        <f t="shared" si="2"/>
        <v>-3621867</v>
      </c>
      <c r="F26" s="31">
        <f t="shared" si="2"/>
        <v>-3621867</v>
      </c>
      <c r="G26" s="31">
        <f t="shared" si="2"/>
        <v>-307520</v>
      </c>
      <c r="H26" s="31">
        <f t="shared" si="2"/>
        <v>0</v>
      </c>
      <c r="I26" s="31">
        <f t="shared" si="2"/>
        <v>-1052456</v>
      </c>
      <c r="J26" s="31">
        <f t="shared" si="2"/>
        <v>-1359976</v>
      </c>
      <c r="K26" s="31">
        <f t="shared" si="2"/>
        <v>-12138</v>
      </c>
      <c r="L26" s="31">
        <f t="shared" si="2"/>
        <v>475</v>
      </c>
      <c r="M26" s="31">
        <f t="shared" si="2"/>
        <v>-960552</v>
      </c>
      <c r="N26" s="31">
        <f t="shared" si="2"/>
        <v>-972215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-2332191</v>
      </c>
      <c r="X26" s="31">
        <f t="shared" si="2"/>
        <v>-1810932</v>
      </c>
      <c r="Y26" s="31">
        <f t="shared" si="2"/>
        <v>-521259</v>
      </c>
      <c r="Z26" s="32">
        <f>+IF(X26&lt;&gt;0,+(Y26/X26)*100,0)</f>
        <v>28.784018394948014</v>
      </c>
      <c r="AA26" s="33">
        <f>+AA13+AA25</f>
        <v>-3621867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21997611</v>
      </c>
      <c r="D45" s="42">
        <f t="shared" si="6"/>
        <v>0</v>
      </c>
      <c r="E45" s="43">
        <f t="shared" si="6"/>
        <v>-3621867</v>
      </c>
      <c r="F45" s="44">
        <f t="shared" si="6"/>
        <v>-3621867</v>
      </c>
      <c r="G45" s="44">
        <f t="shared" si="6"/>
        <v>-307520</v>
      </c>
      <c r="H45" s="44">
        <f t="shared" si="6"/>
        <v>0</v>
      </c>
      <c r="I45" s="44">
        <f t="shared" si="6"/>
        <v>-1052456</v>
      </c>
      <c r="J45" s="44">
        <f t="shared" si="6"/>
        <v>-1359976</v>
      </c>
      <c r="K45" s="44">
        <f t="shared" si="6"/>
        <v>-12138</v>
      </c>
      <c r="L45" s="44">
        <f t="shared" si="6"/>
        <v>475</v>
      </c>
      <c r="M45" s="44">
        <f t="shared" si="6"/>
        <v>-960552</v>
      </c>
      <c r="N45" s="44">
        <f t="shared" si="6"/>
        <v>-972215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-2332191</v>
      </c>
      <c r="X45" s="44">
        <f t="shared" si="6"/>
        <v>-1810932</v>
      </c>
      <c r="Y45" s="44">
        <f t="shared" si="6"/>
        <v>-521259</v>
      </c>
      <c r="Z45" s="45">
        <f>+IF(X45&lt;&gt;0,+(Y45/X45)*100,0)</f>
        <v>28.784018394948014</v>
      </c>
      <c r="AA45" s="46">
        <f>+AA26-AA44</f>
        <v>-3621867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75F93D4-EFF0-4FAC-A26A-56D2F5E1BDB8}"/>
</file>

<file path=customXml/itemProps2.xml><?xml version="1.0" encoding="utf-8"?>
<ds:datastoreItem xmlns:ds="http://schemas.openxmlformats.org/officeDocument/2006/customXml" ds:itemID="{992A2833-B1FE-42AD-9B6F-80F61BEBA903}"/>
</file>

<file path=customXml/itemProps3.xml><?xml version="1.0" encoding="utf-8"?>
<ds:datastoreItem xmlns:ds="http://schemas.openxmlformats.org/officeDocument/2006/customXml" ds:itemID="{182A2586-2D2D-4601-839D-67C5D4E9AB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2024-02-29T08:56:15Z</dcterms:created>
  <dcterms:modified xsi:type="dcterms:W3CDTF">2024-02-29T09:25:22Z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